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110" yWindow="255" windowWidth="15480" windowHeight="7755"/>
  </bookViews>
  <sheets>
    <sheet name="9점척도의 쌍대비교" sheetId="32" r:id="rId1"/>
    <sheet name="결정기준 가중치 계산(1)" sheetId="2" r:id="rId2"/>
    <sheet name="결정기준 가중치 계산(2)" sheetId="33" r:id="rId3"/>
    <sheet name="대안의 가중치평가" sheetId="30" r:id="rId4"/>
    <sheet name="집단의사결정적용" sheetId="31" r:id="rId5"/>
    <sheet name="RI지수" sheetId="19" r:id="rId6"/>
  </sheets>
  <calcPr calcId="145621"/>
</workbook>
</file>

<file path=xl/calcChain.xml><?xml version="1.0" encoding="utf-8"?>
<calcChain xmlns="http://schemas.openxmlformats.org/spreadsheetml/2006/main">
  <c r="C29" i="30" l="1"/>
  <c r="M14" i="30" a="1"/>
  <c r="M14" i="30" s="1"/>
  <c r="N14" i="30" s="1"/>
  <c r="M3" i="30" a="1"/>
  <c r="M3" i="30" s="1"/>
  <c r="M14" i="33" a="1"/>
  <c r="M14" i="33" s="1"/>
  <c r="M35" i="30" a="1"/>
  <c r="M37" i="30" s="1"/>
  <c r="N37" i="30" s="1"/>
  <c r="N24" i="30"/>
  <c r="M21" i="30" a="1"/>
  <c r="M23" i="30" s="1"/>
  <c r="N23" i="30" s="1"/>
  <c r="M16" i="30" l="1"/>
  <c r="N16" i="30" s="1"/>
  <c r="N17" i="30" s="1"/>
  <c r="N18" i="30" s="1"/>
  <c r="N19" i="30" s="1"/>
  <c r="M15" i="30"/>
  <c r="N15" i="30" s="1"/>
  <c r="M5" i="30"/>
  <c r="M4" i="30"/>
  <c r="M6" i="30"/>
  <c r="M16" i="33"/>
  <c r="M17" i="33"/>
  <c r="M15" i="33"/>
  <c r="M35" i="30"/>
  <c r="N35" i="30" s="1"/>
  <c r="M36" i="30"/>
  <c r="N36" i="30" s="1"/>
  <c r="M21" i="30"/>
  <c r="N21" i="30" s="1"/>
  <c r="N25" i="30" s="1"/>
  <c r="N26" i="30" s="1"/>
  <c r="M22" i="30"/>
  <c r="N22" i="30" s="1"/>
  <c r="L46" i="31"/>
  <c r="E35" i="31"/>
  <c r="D36" i="31" s="1"/>
  <c r="I47" i="31"/>
  <c r="I48" i="31"/>
  <c r="I49" i="31"/>
  <c r="I46" i="31"/>
  <c r="D37" i="31"/>
  <c r="N38" i="30" l="1"/>
  <c r="N39" i="30" s="1"/>
  <c r="N40" i="30" s="1"/>
  <c r="I16" i="33"/>
  <c r="J17" i="33"/>
  <c r="F18" i="33"/>
  <c r="J14" i="33" s="1"/>
  <c r="E17" i="33"/>
  <c r="E18" i="33" s="1"/>
  <c r="I15" i="33" s="1"/>
  <c r="D17" i="33"/>
  <c r="C17" i="33"/>
  <c r="D16" i="33"/>
  <c r="C16" i="33"/>
  <c r="C15" i="33"/>
  <c r="J24" i="31"/>
  <c r="F38" i="31"/>
  <c r="D38" i="31"/>
  <c r="E37" i="31"/>
  <c r="E38" i="31" s="1"/>
  <c r="C37" i="31"/>
  <c r="C36" i="31"/>
  <c r="C35" i="31"/>
  <c r="F28" i="31"/>
  <c r="J25" i="31" s="1"/>
  <c r="E27" i="31"/>
  <c r="E28" i="31" s="1"/>
  <c r="I25" i="31" s="1"/>
  <c r="D27" i="31"/>
  <c r="C27" i="31"/>
  <c r="D26" i="31"/>
  <c r="C26" i="31"/>
  <c r="C25" i="31"/>
  <c r="F18" i="31"/>
  <c r="J16" i="31" s="1"/>
  <c r="E17" i="31"/>
  <c r="E18" i="31" s="1"/>
  <c r="D17" i="31"/>
  <c r="C17" i="31"/>
  <c r="D16" i="31"/>
  <c r="D18" i="31" s="1"/>
  <c r="C16" i="31"/>
  <c r="C15" i="31"/>
  <c r="E38" i="30"/>
  <c r="H36" i="30" s="1"/>
  <c r="D37" i="30"/>
  <c r="D38" i="30" s="1"/>
  <c r="C37" i="30"/>
  <c r="C36" i="30"/>
  <c r="E31" i="30"/>
  <c r="H28" i="30" s="1"/>
  <c r="D30" i="30"/>
  <c r="D31" i="30" s="1"/>
  <c r="C30" i="30"/>
  <c r="E24" i="30"/>
  <c r="H21" i="30" s="1"/>
  <c r="H23" i="30"/>
  <c r="D23" i="30"/>
  <c r="D24" i="30" s="1"/>
  <c r="C23" i="30"/>
  <c r="H22" i="30"/>
  <c r="C22" i="30"/>
  <c r="E17" i="30"/>
  <c r="H16" i="30" s="1"/>
  <c r="D16" i="30"/>
  <c r="D17" i="30" s="1"/>
  <c r="C16" i="30"/>
  <c r="C15" i="30"/>
  <c r="F7" i="30"/>
  <c r="J5" i="30" s="1"/>
  <c r="E6" i="30"/>
  <c r="E7" i="30" s="1"/>
  <c r="D6" i="30"/>
  <c r="C6" i="30"/>
  <c r="D5" i="30"/>
  <c r="C5" i="30"/>
  <c r="C7" i="30" s="1"/>
  <c r="C4" i="30"/>
  <c r="E17" i="2"/>
  <c r="D17" i="2"/>
  <c r="D16" i="2"/>
  <c r="C17" i="2"/>
  <c r="C16" i="2"/>
  <c r="C15" i="2"/>
  <c r="H35" i="31" l="1"/>
  <c r="H37" i="31"/>
  <c r="H34" i="31"/>
  <c r="H36" i="31"/>
  <c r="J34" i="31"/>
  <c r="J36" i="31"/>
  <c r="J35" i="31"/>
  <c r="J37" i="31"/>
  <c r="I35" i="31"/>
  <c r="I34" i="31"/>
  <c r="I36" i="31"/>
  <c r="I37" i="31"/>
  <c r="G17" i="33"/>
  <c r="G15" i="33"/>
  <c r="H15" i="30"/>
  <c r="D18" i="33"/>
  <c r="C18" i="33"/>
  <c r="G14" i="33" s="1"/>
  <c r="J15" i="33"/>
  <c r="I14" i="33"/>
  <c r="J16" i="33"/>
  <c r="I17" i="33"/>
  <c r="H16" i="33"/>
  <c r="C38" i="31"/>
  <c r="H35" i="30"/>
  <c r="H37" i="30"/>
  <c r="J26" i="31"/>
  <c r="I24" i="31"/>
  <c r="I27" i="31"/>
  <c r="J27" i="31"/>
  <c r="I26" i="31"/>
  <c r="H14" i="31"/>
  <c r="H15" i="31"/>
  <c r="H17" i="31"/>
  <c r="C18" i="31"/>
  <c r="G14" i="31" s="1"/>
  <c r="H16" i="31"/>
  <c r="C28" i="31"/>
  <c r="G24" i="31" s="1"/>
  <c r="J14" i="31"/>
  <c r="J17" i="31"/>
  <c r="D28" i="31"/>
  <c r="H27" i="31" s="1"/>
  <c r="I14" i="31"/>
  <c r="I16" i="31"/>
  <c r="I15" i="31"/>
  <c r="J15" i="31"/>
  <c r="I17" i="31"/>
  <c r="J3" i="30"/>
  <c r="H6" i="30"/>
  <c r="G29" i="30"/>
  <c r="G28" i="30"/>
  <c r="D7" i="30"/>
  <c r="G30" i="30"/>
  <c r="H14" i="30"/>
  <c r="C24" i="30"/>
  <c r="F22" i="30" s="1"/>
  <c r="H29" i="30"/>
  <c r="H30" i="30"/>
  <c r="J6" i="30"/>
  <c r="G6" i="30"/>
  <c r="G3" i="30"/>
  <c r="G5" i="30"/>
  <c r="G4" i="30"/>
  <c r="G36" i="30"/>
  <c r="G35" i="30"/>
  <c r="I3" i="30"/>
  <c r="I5" i="30"/>
  <c r="I4" i="30"/>
  <c r="G22" i="30"/>
  <c r="G21" i="30"/>
  <c r="G15" i="30"/>
  <c r="G14" i="30"/>
  <c r="C17" i="30"/>
  <c r="F16" i="30" s="1"/>
  <c r="J4" i="30"/>
  <c r="I6" i="30"/>
  <c r="G16" i="30"/>
  <c r="C38" i="30"/>
  <c r="F35" i="30" s="1"/>
  <c r="C31" i="30"/>
  <c r="F28" i="30" s="1"/>
  <c r="G37" i="30"/>
  <c r="G23" i="30"/>
  <c r="G37" i="31" l="1"/>
  <c r="G34" i="31"/>
  <c r="G35" i="31"/>
  <c r="K35" i="31" s="1"/>
  <c r="K47" i="31" s="1"/>
  <c r="G36" i="31"/>
  <c r="F23" i="30"/>
  <c r="I28" i="30"/>
  <c r="F21" i="30"/>
  <c r="G16" i="33"/>
  <c r="K16" i="33" s="1"/>
  <c r="H15" i="33"/>
  <c r="K15" i="33" s="1"/>
  <c r="K18" i="33" s="1"/>
  <c r="H14" i="33"/>
  <c r="K14" i="33" s="1"/>
  <c r="H17" i="33"/>
  <c r="K17" i="33" s="1"/>
  <c r="I35" i="30"/>
  <c r="G25" i="31"/>
  <c r="H25" i="31"/>
  <c r="H26" i="31"/>
  <c r="H24" i="31"/>
  <c r="K24" i="31" s="1"/>
  <c r="J46" i="31" s="1"/>
  <c r="G27" i="31"/>
  <c r="K27" i="31" s="1"/>
  <c r="J49" i="31" s="1"/>
  <c r="G15" i="31"/>
  <c r="G26" i="31"/>
  <c r="K14" i="31"/>
  <c r="G17" i="31"/>
  <c r="K17" i="31" s="1"/>
  <c r="K36" i="31"/>
  <c r="K48" i="31" s="1"/>
  <c r="K34" i="31"/>
  <c r="K46" i="31" s="1"/>
  <c r="G16" i="31"/>
  <c r="K16" i="31" s="1"/>
  <c r="K37" i="31"/>
  <c r="K49" i="31" s="1"/>
  <c r="K15" i="31"/>
  <c r="I21" i="30"/>
  <c r="I16" i="30"/>
  <c r="H3" i="30"/>
  <c r="K3" i="30" s="1"/>
  <c r="H4" i="30"/>
  <c r="K4" i="30" s="1"/>
  <c r="H5" i="30"/>
  <c r="K5" i="30" s="1"/>
  <c r="F30" i="30"/>
  <c r="I30" i="30" s="1"/>
  <c r="F36" i="30"/>
  <c r="I36" i="30" s="1"/>
  <c r="I22" i="30"/>
  <c r="F15" i="30"/>
  <c r="I15" i="30" s="1"/>
  <c r="F14" i="30"/>
  <c r="I14" i="30" s="1"/>
  <c r="I23" i="30"/>
  <c r="F29" i="30"/>
  <c r="I29" i="30" s="1"/>
  <c r="K6" i="30"/>
  <c r="F37" i="30"/>
  <c r="I37" i="30" s="1"/>
  <c r="M28" i="30" l="1" a="1"/>
  <c r="K25" i="31"/>
  <c r="J47" i="31" s="1"/>
  <c r="L47" i="31" s="1"/>
  <c r="L49" i="31"/>
  <c r="K26" i="31"/>
  <c r="J48" i="31" s="1"/>
  <c r="L48" i="31" s="1"/>
  <c r="Q30" i="30" a="1"/>
  <c r="Q32" i="30" s="1"/>
  <c r="N17" i="33"/>
  <c r="I38" i="30"/>
  <c r="I31" i="30"/>
  <c r="K18" i="31"/>
  <c r="M17" i="31" a="1"/>
  <c r="M17" i="31" s="1"/>
  <c r="N17" i="31" s="1"/>
  <c r="M34" i="31" a="1"/>
  <c r="M36" i="31" s="1"/>
  <c r="N36" i="31" s="1"/>
  <c r="K38" i="31"/>
  <c r="M37" i="31" a="1"/>
  <c r="M37" i="31" s="1"/>
  <c r="N37" i="31" s="1"/>
  <c r="M14" i="31" a="1"/>
  <c r="M14" i="31" s="1"/>
  <c r="N14" i="31" s="1"/>
  <c r="M27" i="31" a="1"/>
  <c r="M27" i="31" s="1"/>
  <c r="N27" i="31" s="1"/>
  <c r="I24" i="30"/>
  <c r="N6" i="30"/>
  <c r="K7" i="30"/>
  <c r="I17" i="30"/>
  <c r="M30" i="30" l="1"/>
  <c r="N30" i="30" s="1"/>
  <c r="M29" i="30"/>
  <c r="N29" i="30" s="1"/>
  <c r="M28" i="30"/>
  <c r="N28" i="30" s="1"/>
  <c r="M24" i="31" a="1"/>
  <c r="M25" i="31" s="1"/>
  <c r="N25" i="31" s="1"/>
  <c r="L50" i="31"/>
  <c r="M46" i="31" s="1"/>
  <c r="K28" i="31"/>
  <c r="Q30" i="30"/>
  <c r="N14" i="33"/>
  <c r="Q31" i="30"/>
  <c r="N15" i="33"/>
  <c r="N16" i="33"/>
  <c r="M15" i="31"/>
  <c r="N15" i="31" s="1"/>
  <c r="M35" i="31"/>
  <c r="N35" i="31" s="1"/>
  <c r="M34" i="31"/>
  <c r="N34" i="31" s="1"/>
  <c r="M16" i="31"/>
  <c r="N16" i="31" s="1"/>
  <c r="M26" i="31"/>
  <c r="N26" i="31" s="1"/>
  <c r="M24" i="31"/>
  <c r="N24" i="31" s="1"/>
  <c r="N5" i="30"/>
  <c r="N4" i="30"/>
  <c r="N3" i="30"/>
  <c r="N31" i="30" l="1"/>
  <c r="N32" i="30" s="1"/>
  <c r="N33" i="30" s="1"/>
  <c r="M47" i="31"/>
  <c r="M49" i="31"/>
  <c r="M48" i="31"/>
  <c r="N18" i="33"/>
  <c r="O19" i="33" s="1"/>
  <c r="N19" i="33"/>
  <c r="N20" i="33" s="1"/>
  <c r="O39" i="31"/>
  <c r="O19" i="31"/>
  <c r="N38" i="31"/>
  <c r="N39" i="31" s="1"/>
  <c r="N40" i="31" s="1"/>
  <c r="N41" i="31" s="1"/>
  <c r="N18" i="31"/>
  <c r="N19" i="31" s="1"/>
  <c r="N20" i="31" s="1"/>
  <c r="N21" i="31" s="1"/>
  <c r="N28" i="31"/>
  <c r="N29" i="31" s="1"/>
  <c r="N30" i="31" s="1"/>
  <c r="N31" i="31" s="1"/>
  <c r="O29" i="31"/>
  <c r="O8" i="30"/>
  <c r="N7" i="30"/>
  <c r="N8" i="30" s="1"/>
  <c r="N9" i="30" s="1"/>
  <c r="N10" i="30" s="1"/>
  <c r="M50" i="31" l="1"/>
  <c r="N21" i="33"/>
</calcChain>
</file>

<file path=xl/sharedStrings.xml><?xml version="1.0" encoding="utf-8"?>
<sst xmlns="http://schemas.openxmlformats.org/spreadsheetml/2006/main" count="273" uniqueCount="48">
  <si>
    <t>A</t>
    <phoneticPr fontId="1" type="noConversion"/>
  </si>
  <si>
    <t>B</t>
    <phoneticPr fontId="1" type="noConversion"/>
  </si>
  <si>
    <t>C</t>
    <phoneticPr fontId="1" type="noConversion"/>
  </si>
  <si>
    <t>합계</t>
    <phoneticPr fontId="1" type="noConversion"/>
  </si>
  <si>
    <t>A/합계</t>
    <phoneticPr fontId="1" type="noConversion"/>
  </si>
  <si>
    <t>B/합계</t>
    <phoneticPr fontId="1" type="noConversion"/>
  </si>
  <si>
    <t>예제</t>
    <phoneticPr fontId="1" type="noConversion"/>
  </si>
  <si>
    <t>√</t>
    <phoneticPr fontId="1" type="noConversion"/>
  </si>
  <si>
    <t>예제</t>
    <phoneticPr fontId="1" type="noConversion"/>
  </si>
  <si>
    <t>평가기준
(A)</t>
    <phoneticPr fontId="1" type="noConversion"/>
  </si>
  <si>
    <t>평가기준
(B)</t>
    <phoneticPr fontId="1" type="noConversion"/>
  </si>
  <si>
    <t>w</t>
    <phoneticPr fontId="1" type="noConversion"/>
  </si>
  <si>
    <t>s</t>
    <phoneticPr fontId="1" type="noConversion"/>
  </si>
  <si>
    <t>n</t>
    <phoneticPr fontId="1" type="noConversion"/>
  </si>
  <si>
    <t>sum(s/w)</t>
    <phoneticPr fontId="1" type="noConversion"/>
  </si>
  <si>
    <t>CI</t>
    <phoneticPr fontId="1" type="noConversion"/>
  </si>
  <si>
    <t>CR</t>
    <phoneticPr fontId="1" type="noConversion"/>
  </si>
  <si>
    <t>RI</t>
    <phoneticPr fontId="1" type="noConversion"/>
  </si>
  <si>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맑은 고딕"/>
        <family val="2"/>
        <charset val="129"/>
        <scheme val="minor"/>
      </rPr>
      <t>max</t>
    </r>
    <phoneticPr fontId="1" type="noConversion"/>
  </si>
  <si>
    <t>n</t>
    <phoneticPr fontId="1" type="noConversion"/>
  </si>
  <si>
    <t>√</t>
  </si>
  <si>
    <t>사업관리-A</t>
    <phoneticPr fontId="1" type="noConversion"/>
  </si>
  <si>
    <t>성능 및 품질-B</t>
    <phoneticPr fontId="1" type="noConversion"/>
  </si>
  <si>
    <t>유지보수-C</t>
    <phoneticPr fontId="1" type="noConversion"/>
  </si>
  <si>
    <t>비용-D</t>
    <phoneticPr fontId="1" type="noConversion"/>
  </si>
  <si>
    <t>D</t>
    <phoneticPr fontId="1" type="noConversion"/>
  </si>
  <si>
    <t>D/합계</t>
    <phoneticPr fontId="1" type="noConversion"/>
  </si>
  <si>
    <t>C/합계</t>
    <phoneticPr fontId="1" type="noConversion"/>
  </si>
  <si>
    <t>결정기준</t>
    <phoneticPr fontId="1" type="noConversion"/>
  </si>
  <si>
    <t>사업관리</t>
    <phoneticPr fontId="1" type="noConversion"/>
  </si>
  <si>
    <t>성능/품질</t>
    <phoneticPr fontId="1" type="noConversion"/>
  </si>
  <si>
    <t>유지보수</t>
    <phoneticPr fontId="1" type="noConversion"/>
  </si>
  <si>
    <t>비용</t>
    <phoneticPr fontId="1" type="noConversion"/>
  </si>
  <si>
    <t>I</t>
    <phoneticPr fontId="1" type="noConversion"/>
  </si>
  <si>
    <t>S</t>
    <phoneticPr fontId="1" type="noConversion"/>
  </si>
  <si>
    <t>I</t>
    <phoneticPr fontId="1" type="noConversion"/>
  </si>
  <si>
    <t>I/합계</t>
    <phoneticPr fontId="1" type="noConversion"/>
  </si>
  <si>
    <t>S/합계</t>
    <phoneticPr fontId="1" type="noConversion"/>
  </si>
  <si>
    <t>사업관리</t>
    <phoneticPr fontId="1" type="noConversion"/>
  </si>
  <si>
    <t>성능/품질</t>
    <phoneticPr fontId="1" type="noConversion"/>
  </si>
  <si>
    <t>유지보수</t>
    <phoneticPr fontId="1" type="noConversion"/>
  </si>
  <si>
    <t>비용</t>
    <phoneticPr fontId="1" type="noConversion"/>
  </si>
  <si>
    <t>최종</t>
    <phoneticPr fontId="1" type="noConversion"/>
  </si>
  <si>
    <t>g_mean</t>
  </si>
  <si>
    <t>w_g_mean</t>
  </si>
  <si>
    <t>평가기준
(A1)</t>
    <phoneticPr fontId="1" type="noConversion"/>
  </si>
  <si>
    <t>평가기준
(A2)</t>
    <phoneticPr fontId="1" type="noConversion"/>
  </si>
  <si>
    <t>사례7-4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</si>
</sst>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_ "/>
    <numFmt numFmtId="177" formatCode="0.00_ "/>
    <numFmt numFmtId="178" formatCode="0_ "/>
    <numFmt numFmtId="179" formatCode="0.000"/>
    <numFmt numFmtId="180" formatCode="0.0000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Symbol"/>
      <family val="1"/>
      <charset val="2"/>
    </font>
    <font>
      <b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7" xfId="0" applyBorder="1">
      <alignment vertical="center"/>
    </xf>
    <xf numFmtId="178" fontId="0" fillId="0" borderId="6" xfId="0" applyNumberFormat="1" applyFill="1" applyBorder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8" fontId="0" fillId="0" borderId="7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178" fontId="0" fillId="4" borderId="7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8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0" fillId="4" borderId="3" xfId="0" applyNumberForma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22" xfId="0" applyBorder="1">
      <alignment vertical="center"/>
    </xf>
    <xf numFmtId="0" fontId="0" fillId="4" borderId="22" xfId="0" applyFill="1" applyBorder="1">
      <alignment vertical="center"/>
    </xf>
    <xf numFmtId="0" fontId="0" fillId="4" borderId="1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18" xfId="0" applyNumberFormat="1" applyFill="1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2" fillId="0" borderId="25" xfId="0" applyFont="1" applyBorder="1" applyAlignment="1">
      <alignment horizontal="center" vertical="center"/>
    </xf>
    <xf numFmtId="0" fontId="0" fillId="4" borderId="25" xfId="0" applyFill="1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15" xfId="0" applyBorder="1">
      <alignment vertical="center"/>
    </xf>
    <xf numFmtId="0" fontId="2" fillId="0" borderId="22" xfId="0" applyFont="1" applyBorder="1" applyAlignment="1">
      <alignment horizontal="center" vertical="center"/>
    </xf>
    <xf numFmtId="0" fontId="0" fillId="0" borderId="16" xfId="0" applyBorder="1">
      <alignment vertical="center"/>
    </xf>
    <xf numFmtId="0" fontId="2" fillId="5" borderId="21" xfId="0" applyFont="1" applyFill="1" applyBorder="1" applyAlignment="1">
      <alignment horizontal="center" vertical="center"/>
    </xf>
    <xf numFmtId="0" fontId="0" fillId="0" borderId="31" xfId="0" applyBorder="1">
      <alignment vertical="center"/>
    </xf>
    <xf numFmtId="0" fontId="0" fillId="0" borderId="0" xfId="0" applyBorder="1">
      <alignment vertical="center"/>
    </xf>
    <xf numFmtId="0" fontId="2" fillId="0" borderId="28" xfId="0" applyFont="1" applyBorder="1" applyAlignment="1">
      <alignment horizontal="center" vertical="center"/>
    </xf>
    <xf numFmtId="177" fontId="0" fillId="0" borderId="24" xfId="0" applyNumberFormat="1" applyBorder="1" applyAlignment="1">
      <alignment horizontal="center" vertical="center"/>
    </xf>
    <xf numFmtId="177" fontId="0" fillId="0" borderId="25" xfId="0" applyNumberFormat="1" applyBorder="1" applyAlignment="1">
      <alignment horizontal="center" vertical="center"/>
    </xf>
    <xf numFmtId="177" fontId="0" fillId="0" borderId="32" xfId="0" applyNumberFormat="1" applyBorder="1" applyAlignment="1">
      <alignment horizontal="center" vertical="center"/>
    </xf>
    <xf numFmtId="177" fontId="0" fillId="0" borderId="27" xfId="0" applyNumberFormat="1" applyBorder="1" applyAlignment="1">
      <alignment horizontal="center" vertical="center"/>
    </xf>
    <xf numFmtId="0" fontId="0" fillId="0" borderId="33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6" borderId="16" xfId="0" applyNumberFormat="1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176" fontId="0" fillId="6" borderId="15" xfId="0" applyNumberFormat="1" applyFill="1" applyBorder="1" applyAlignment="1">
      <alignment horizontal="center" vertical="center"/>
    </xf>
    <xf numFmtId="176" fontId="0" fillId="6" borderId="22" xfId="0" applyNumberFormat="1" applyFill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176" fontId="0" fillId="0" borderId="38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26" xfId="0" applyNumberFormat="1" applyBorder="1" applyAlignment="1">
      <alignment horizontal="center" vertical="center"/>
    </xf>
    <xf numFmtId="176" fontId="0" fillId="0" borderId="28" xfId="0" applyNumberFormat="1" applyBorder="1" applyAlignment="1">
      <alignment horizontal="center" vertical="center"/>
    </xf>
    <xf numFmtId="176" fontId="0" fillId="0" borderId="39" xfId="0" applyNumberFormat="1" applyBorder="1" applyAlignment="1">
      <alignment horizontal="center" vertical="center"/>
    </xf>
    <xf numFmtId="176" fontId="0" fillId="2" borderId="23" xfId="0" applyNumberFormat="1" applyFill="1" applyBorder="1" applyAlignment="1">
      <alignment horizontal="center" vertical="center"/>
    </xf>
    <xf numFmtId="176" fontId="0" fillId="2" borderId="4" xfId="0" applyNumberFormat="1" applyFill="1" applyBorder="1" applyAlignment="1">
      <alignment horizontal="center" vertical="center"/>
    </xf>
    <xf numFmtId="176" fontId="0" fillId="2" borderId="42" xfId="0" applyNumberFormat="1" applyFill="1" applyBorder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176" fontId="0" fillId="2" borderId="18" xfId="0" applyNumberFormat="1" applyFill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79" fontId="0" fillId="0" borderId="17" xfId="0" applyNumberFormat="1" applyBorder="1" applyAlignment="1">
      <alignment horizontal="center" vertical="center"/>
    </xf>
    <xf numFmtId="179" fontId="0" fillId="0" borderId="28" xfId="0" applyNumberFormat="1" applyFill="1" applyBorder="1" applyAlignment="1">
      <alignment horizontal="center" vertical="center"/>
    </xf>
    <xf numFmtId="179" fontId="0" fillId="0" borderId="39" xfId="0" applyNumberForma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79" fontId="0" fillId="0" borderId="26" xfId="0" applyNumberFormat="1" applyBorder="1" applyAlignment="1">
      <alignment horizontal="center" vertical="center"/>
    </xf>
    <xf numFmtId="179" fontId="0" fillId="0" borderId="28" xfId="0" applyNumberFormat="1" applyBorder="1" applyAlignment="1">
      <alignment horizontal="center" vertical="center"/>
    </xf>
    <xf numFmtId="179" fontId="0" fillId="0" borderId="39" xfId="0" applyNumberFormat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24" xfId="0" applyNumberFormat="1" applyFill="1" applyBorder="1" applyAlignment="1">
      <alignment horizontal="center" vertical="center"/>
    </xf>
    <xf numFmtId="179" fontId="0" fillId="0" borderId="25" xfId="0" applyNumberFormat="1" applyFill="1" applyBorder="1" applyAlignment="1">
      <alignment horizontal="center" vertical="center"/>
    </xf>
    <xf numFmtId="179" fontId="0" fillId="0" borderId="27" xfId="0" applyNumberFormat="1" applyFill="1" applyBorder="1" applyAlignment="1">
      <alignment horizontal="center" vertical="center"/>
    </xf>
    <xf numFmtId="179" fontId="0" fillId="0" borderId="38" xfId="0" applyNumberFormat="1" applyFill="1" applyBorder="1" applyAlignment="1">
      <alignment horizontal="center" vertical="center"/>
    </xf>
    <xf numFmtId="179" fontId="0" fillId="0" borderId="17" xfId="0" applyNumberFormat="1" applyFill="1" applyBorder="1" applyAlignment="1">
      <alignment horizontal="center" vertical="center"/>
    </xf>
    <xf numFmtId="179" fontId="0" fillId="0" borderId="43" xfId="0" applyNumberFormat="1" applyBorder="1" applyAlignment="1">
      <alignment horizontal="center" vertical="center"/>
    </xf>
    <xf numFmtId="179" fontId="0" fillId="0" borderId="20" xfId="0" applyNumberFormat="1" applyBorder="1" applyAlignment="1">
      <alignment horizontal="center" vertical="center"/>
    </xf>
    <xf numFmtId="179" fontId="0" fillId="0" borderId="4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176" fontId="0" fillId="2" borderId="43" xfId="0" applyNumberFormat="1" applyFill="1" applyBorder="1" applyAlignment="1">
      <alignment horizontal="center" vertical="center"/>
    </xf>
    <xf numFmtId="176" fontId="0" fillId="2" borderId="45" xfId="0" applyNumberFormat="1" applyFill="1" applyBorder="1" applyAlignment="1">
      <alignment horizontal="center" vertical="center"/>
    </xf>
    <xf numFmtId="176" fontId="0" fillId="2" borderId="46" xfId="0" applyNumberFormat="1" applyFill="1" applyBorder="1" applyAlignment="1">
      <alignment horizontal="center" vertical="center"/>
    </xf>
    <xf numFmtId="180" fontId="0" fillId="0" borderId="43" xfId="0" applyNumberFormat="1" applyBorder="1" applyAlignment="1">
      <alignment horizontal="center" vertical="center"/>
    </xf>
    <xf numFmtId="180" fontId="0" fillId="0" borderId="20" xfId="0" applyNumberFormat="1" applyBorder="1" applyAlignment="1">
      <alignment horizontal="center" vertical="center"/>
    </xf>
    <xf numFmtId="180" fontId="0" fillId="0" borderId="44" xfId="0" applyNumberFormat="1" applyBorder="1" applyAlignment="1">
      <alignment horizontal="center" vertical="center"/>
    </xf>
    <xf numFmtId="179" fontId="0" fillId="0" borderId="26" xfId="0" applyNumberFormat="1" applyFill="1" applyBorder="1" applyAlignment="1">
      <alignment horizontal="center" vertical="center"/>
    </xf>
    <xf numFmtId="18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9"/>
  <sheetViews>
    <sheetView tabSelected="1" workbookViewId="0">
      <selection activeCell="F13" sqref="F13"/>
    </sheetView>
  </sheetViews>
  <sheetFormatPr defaultRowHeight="16.5" x14ac:dyDescent="0.3"/>
  <cols>
    <col min="2" max="2" width="14.375" bestFit="1" customWidth="1"/>
    <col min="3" max="10" width="6.5" customWidth="1"/>
    <col min="11" max="19" width="6.375" customWidth="1"/>
    <col min="20" max="20" width="15" bestFit="1" customWidth="1"/>
  </cols>
  <sheetData>
    <row r="1" spans="2:20" x14ac:dyDescent="0.3">
      <c r="B1" t="s">
        <v>47</v>
      </c>
    </row>
    <row r="2" spans="2:20" ht="17.25" thickBot="1" x14ac:dyDescent="0.35"/>
    <row r="3" spans="2:20" ht="33.75" thickBot="1" x14ac:dyDescent="0.35">
      <c r="B3" s="13" t="s">
        <v>45</v>
      </c>
      <c r="C3" s="10">
        <v>9</v>
      </c>
      <c r="D3" s="11">
        <v>8</v>
      </c>
      <c r="E3" s="10">
        <v>7</v>
      </c>
      <c r="F3" s="11">
        <v>6</v>
      </c>
      <c r="G3" s="12">
        <v>5</v>
      </c>
      <c r="H3" s="11">
        <v>4</v>
      </c>
      <c r="I3" s="11">
        <v>3</v>
      </c>
      <c r="J3" s="11">
        <v>2</v>
      </c>
      <c r="K3" s="16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11">
        <v>9</v>
      </c>
      <c r="T3" s="13" t="s">
        <v>46</v>
      </c>
    </row>
    <row r="4" spans="2:20" x14ac:dyDescent="0.3">
      <c r="B4" s="38" t="s">
        <v>21</v>
      </c>
      <c r="C4" s="40"/>
      <c r="D4" s="41"/>
      <c r="E4" s="41"/>
      <c r="F4" s="41"/>
      <c r="G4" s="42" t="s">
        <v>7</v>
      </c>
      <c r="H4" s="41"/>
      <c r="I4" s="53"/>
      <c r="J4" s="41"/>
      <c r="K4" s="43"/>
      <c r="L4" s="41"/>
      <c r="M4" s="41"/>
      <c r="N4" s="41"/>
      <c r="O4" s="41"/>
      <c r="P4" s="41"/>
      <c r="Q4" s="41"/>
      <c r="R4" s="41"/>
      <c r="S4" s="44"/>
      <c r="T4" s="38" t="s">
        <v>22</v>
      </c>
    </row>
    <row r="5" spans="2:20" x14ac:dyDescent="0.3">
      <c r="B5" s="14" t="s">
        <v>21</v>
      </c>
      <c r="C5" s="45"/>
      <c r="D5" s="8"/>
      <c r="E5" s="8"/>
      <c r="F5" s="8"/>
      <c r="G5" s="54"/>
      <c r="H5" s="8"/>
      <c r="I5" s="8"/>
      <c r="J5" s="8"/>
      <c r="K5" s="18"/>
      <c r="L5" s="8"/>
      <c r="M5" s="21" t="s">
        <v>20</v>
      </c>
      <c r="N5" s="8"/>
      <c r="O5" s="8"/>
      <c r="P5" s="8"/>
      <c r="Q5" s="8"/>
      <c r="R5" s="8"/>
      <c r="S5" s="46"/>
      <c r="T5" s="32" t="s">
        <v>23</v>
      </c>
    </row>
    <row r="6" spans="2:20" x14ac:dyDescent="0.3">
      <c r="B6" s="14" t="s">
        <v>21</v>
      </c>
      <c r="C6" s="47"/>
      <c r="D6" s="33"/>
      <c r="E6" s="33"/>
      <c r="F6" s="33"/>
      <c r="G6" s="33"/>
      <c r="H6" s="33"/>
      <c r="I6" s="33"/>
      <c r="J6" s="33"/>
      <c r="K6" s="52" t="s">
        <v>7</v>
      </c>
      <c r="L6" s="8"/>
      <c r="M6" s="33"/>
      <c r="N6" s="33"/>
      <c r="O6" s="33"/>
      <c r="P6" s="33"/>
      <c r="Q6" s="33"/>
      <c r="R6" s="33"/>
      <c r="S6" s="48"/>
      <c r="T6" s="14" t="s">
        <v>24</v>
      </c>
    </row>
    <row r="7" spans="2:20" ht="15.75" customHeight="1" x14ac:dyDescent="0.3">
      <c r="B7" s="17" t="s">
        <v>22</v>
      </c>
      <c r="C7" s="45"/>
      <c r="D7" s="8"/>
      <c r="E7" s="8"/>
      <c r="F7" s="8"/>
      <c r="G7" s="8"/>
      <c r="H7" s="8"/>
      <c r="I7" s="8"/>
      <c r="J7" s="8"/>
      <c r="K7" s="36"/>
      <c r="L7" s="8"/>
      <c r="M7" s="8"/>
      <c r="N7" s="8"/>
      <c r="O7" s="8"/>
      <c r="P7" s="8"/>
      <c r="Q7" s="8"/>
      <c r="R7" s="8"/>
      <c r="S7" s="55" t="s">
        <v>7</v>
      </c>
      <c r="T7" s="32" t="s">
        <v>23</v>
      </c>
    </row>
    <row r="8" spans="2:20" x14ac:dyDescent="0.3">
      <c r="B8" s="17" t="s">
        <v>22</v>
      </c>
      <c r="C8" s="45"/>
      <c r="D8" s="8"/>
      <c r="E8" s="8"/>
      <c r="F8" s="8"/>
      <c r="G8" s="8"/>
      <c r="H8" s="8"/>
      <c r="I8" s="8"/>
      <c r="J8" s="8"/>
      <c r="K8" s="36"/>
      <c r="L8" s="8"/>
      <c r="M8" s="8"/>
      <c r="N8" s="8"/>
      <c r="O8" s="37" t="s">
        <v>7</v>
      </c>
      <c r="P8" s="8"/>
      <c r="Q8" s="8"/>
      <c r="R8" s="8"/>
      <c r="S8" s="46"/>
      <c r="T8" s="14" t="s">
        <v>24</v>
      </c>
    </row>
    <row r="9" spans="2:20" ht="17.25" thickBot="1" x14ac:dyDescent="0.35">
      <c r="B9" s="39" t="s">
        <v>23</v>
      </c>
      <c r="C9" s="49"/>
      <c r="D9" s="34"/>
      <c r="E9" s="60"/>
      <c r="F9" s="34"/>
      <c r="G9" s="34"/>
      <c r="H9" s="50" t="s">
        <v>7</v>
      </c>
      <c r="I9" s="34"/>
      <c r="J9" s="34"/>
      <c r="K9" s="35"/>
      <c r="L9" s="9"/>
      <c r="M9" s="34"/>
      <c r="N9" s="34"/>
      <c r="O9" s="34"/>
      <c r="P9" s="34"/>
      <c r="Q9" s="34"/>
      <c r="R9" s="34"/>
      <c r="S9" s="51"/>
      <c r="T9" s="15" t="s">
        <v>24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T20"/>
  <sheetViews>
    <sheetView workbookViewId="0">
      <selection activeCell="F16" sqref="F16"/>
    </sheetView>
  </sheetViews>
  <sheetFormatPr defaultRowHeight="16.5" x14ac:dyDescent="0.3"/>
  <cols>
    <col min="1" max="1" width="3" customWidth="1"/>
    <col min="2" max="2" width="14.375" bestFit="1" customWidth="1"/>
    <col min="3" max="3" width="6.5" bestFit="1" customWidth="1"/>
    <col min="4" max="4" width="9.375" bestFit="1" customWidth="1"/>
    <col min="5" max="5" width="7.5" bestFit="1" customWidth="1"/>
    <col min="6" max="8" width="8.875" bestFit="1" customWidth="1"/>
    <col min="9" max="9" width="7.875" customWidth="1"/>
    <col min="10" max="10" width="8" customWidth="1"/>
    <col min="11" max="11" width="8.625" customWidth="1"/>
    <col min="12" max="12" width="6.625" customWidth="1"/>
    <col min="13" max="13" width="10.125" customWidth="1"/>
    <col min="14" max="14" width="8.75" customWidth="1"/>
    <col min="15" max="15" width="7.75" customWidth="1"/>
    <col min="16" max="19" width="6.25" customWidth="1"/>
    <col min="20" max="20" width="15" bestFit="1" customWidth="1"/>
  </cols>
  <sheetData>
    <row r="1" spans="2:20" x14ac:dyDescent="0.3">
      <c r="B1" t="s">
        <v>8</v>
      </c>
    </row>
    <row r="2" spans="2:20" ht="17.25" thickBot="1" x14ac:dyDescent="0.35"/>
    <row r="3" spans="2:20" ht="33.75" thickBot="1" x14ac:dyDescent="0.35">
      <c r="B3" s="13" t="s">
        <v>9</v>
      </c>
      <c r="C3" s="10">
        <v>9</v>
      </c>
      <c r="D3" s="11">
        <v>8</v>
      </c>
      <c r="E3" s="10">
        <v>7</v>
      </c>
      <c r="F3" s="11">
        <v>6</v>
      </c>
      <c r="G3" s="12">
        <v>5</v>
      </c>
      <c r="H3" s="11">
        <v>4</v>
      </c>
      <c r="I3" s="11">
        <v>3</v>
      </c>
      <c r="J3" s="11">
        <v>2</v>
      </c>
      <c r="K3" s="16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11">
        <v>9</v>
      </c>
      <c r="T3" s="13" t="s">
        <v>10</v>
      </c>
    </row>
    <row r="4" spans="2:20" x14ac:dyDescent="0.3">
      <c r="B4" s="38" t="s">
        <v>21</v>
      </c>
      <c r="C4" s="40"/>
      <c r="D4" s="41"/>
      <c r="E4" s="41"/>
      <c r="F4" s="41"/>
      <c r="G4" s="42" t="s">
        <v>7</v>
      </c>
      <c r="H4" s="41"/>
      <c r="I4" s="53"/>
      <c r="J4" s="41"/>
      <c r="K4" s="43"/>
      <c r="L4" s="41"/>
      <c r="M4" s="41"/>
      <c r="N4" s="41"/>
      <c r="O4" s="41"/>
      <c r="P4" s="41"/>
      <c r="Q4" s="41"/>
      <c r="R4" s="41"/>
      <c r="S4" s="44"/>
      <c r="T4" s="38" t="s">
        <v>22</v>
      </c>
    </row>
    <row r="5" spans="2:20" x14ac:dyDescent="0.3">
      <c r="B5" s="14" t="s">
        <v>21</v>
      </c>
      <c r="C5" s="45"/>
      <c r="D5" s="8"/>
      <c r="E5" s="8"/>
      <c r="F5" s="8"/>
      <c r="G5" s="54"/>
      <c r="H5" s="8"/>
      <c r="I5" s="8"/>
      <c r="J5" s="8"/>
      <c r="K5" s="18"/>
      <c r="L5" s="8"/>
      <c r="M5" s="21" t="s">
        <v>20</v>
      </c>
      <c r="N5" s="8"/>
      <c r="O5" s="8"/>
      <c r="P5" s="8"/>
      <c r="Q5" s="8"/>
      <c r="R5" s="8"/>
      <c r="S5" s="46"/>
      <c r="T5" s="32" t="s">
        <v>23</v>
      </c>
    </row>
    <row r="6" spans="2:20" x14ac:dyDescent="0.3">
      <c r="B6" s="14" t="s">
        <v>21</v>
      </c>
      <c r="C6" s="47"/>
      <c r="D6" s="33"/>
      <c r="E6" s="33"/>
      <c r="F6" s="33"/>
      <c r="G6" s="33"/>
      <c r="H6" s="33"/>
      <c r="I6" s="33"/>
      <c r="J6" s="33"/>
      <c r="K6" s="52" t="s">
        <v>7</v>
      </c>
      <c r="L6" s="8"/>
      <c r="M6" s="33"/>
      <c r="N6" s="33"/>
      <c r="O6" s="33"/>
      <c r="P6" s="33"/>
      <c r="Q6" s="33"/>
      <c r="R6" s="33"/>
      <c r="S6" s="48"/>
      <c r="T6" s="14" t="s">
        <v>24</v>
      </c>
    </row>
    <row r="7" spans="2:20" ht="15.75" customHeight="1" x14ac:dyDescent="0.3">
      <c r="B7" s="17" t="s">
        <v>22</v>
      </c>
      <c r="C7" s="45"/>
      <c r="D7" s="8"/>
      <c r="E7" s="8"/>
      <c r="F7" s="8"/>
      <c r="G7" s="8"/>
      <c r="H7" s="8"/>
      <c r="I7" s="8"/>
      <c r="J7" s="8"/>
      <c r="K7" s="36"/>
      <c r="L7" s="8"/>
      <c r="M7" s="8"/>
      <c r="N7" s="8"/>
      <c r="O7" s="8"/>
      <c r="P7" s="8"/>
      <c r="Q7" s="8"/>
      <c r="R7" s="8"/>
      <c r="S7" s="55" t="s">
        <v>7</v>
      </c>
      <c r="T7" s="32" t="s">
        <v>23</v>
      </c>
    </row>
    <row r="8" spans="2:20" x14ac:dyDescent="0.3">
      <c r="B8" s="17" t="s">
        <v>22</v>
      </c>
      <c r="C8" s="45"/>
      <c r="D8" s="8"/>
      <c r="E8" s="8"/>
      <c r="F8" s="8"/>
      <c r="G8" s="8"/>
      <c r="H8" s="8"/>
      <c r="I8" s="8"/>
      <c r="J8" s="8"/>
      <c r="K8" s="36"/>
      <c r="L8" s="8"/>
      <c r="M8" s="8"/>
      <c r="N8" s="8"/>
      <c r="O8" s="37" t="s">
        <v>7</v>
      </c>
      <c r="P8" s="8"/>
      <c r="Q8" s="8"/>
      <c r="R8" s="8"/>
      <c r="S8" s="46"/>
      <c r="T8" s="14" t="s">
        <v>24</v>
      </c>
    </row>
    <row r="9" spans="2:20" ht="17.25" thickBot="1" x14ac:dyDescent="0.35">
      <c r="B9" s="39" t="s">
        <v>23</v>
      </c>
      <c r="C9" s="49"/>
      <c r="D9" s="34"/>
      <c r="E9" s="60"/>
      <c r="F9" s="34"/>
      <c r="G9" s="34"/>
      <c r="H9" s="50" t="s">
        <v>7</v>
      </c>
      <c r="I9" s="34"/>
      <c r="J9" s="34"/>
      <c r="K9" s="35"/>
      <c r="L9" s="9"/>
      <c r="M9" s="34"/>
      <c r="N9" s="34"/>
      <c r="O9" s="34"/>
      <c r="P9" s="34"/>
      <c r="Q9" s="34"/>
      <c r="R9" s="34"/>
      <c r="S9" s="51"/>
      <c r="T9" s="15" t="s">
        <v>24</v>
      </c>
    </row>
    <row r="12" spans="2:20" ht="17.25" thickBot="1" x14ac:dyDescent="0.35"/>
    <row r="13" spans="2:20" ht="17.25" thickBot="1" x14ac:dyDescent="0.35">
      <c r="B13" s="6" t="s">
        <v>28</v>
      </c>
      <c r="C13" s="3" t="s">
        <v>0</v>
      </c>
      <c r="D13" s="1" t="s">
        <v>1</v>
      </c>
      <c r="E13" s="2" t="s">
        <v>2</v>
      </c>
      <c r="F13" s="65" t="s">
        <v>25</v>
      </c>
      <c r="H13" s="23"/>
      <c r="I13" s="20"/>
      <c r="J13" s="20"/>
    </row>
    <row r="14" spans="2:20" x14ac:dyDescent="0.3">
      <c r="B14" s="61" t="s">
        <v>0</v>
      </c>
      <c r="C14" s="56">
        <v>1</v>
      </c>
      <c r="D14" s="57">
        <v>5</v>
      </c>
      <c r="E14" s="57">
        <v>0.33333333333333331</v>
      </c>
      <c r="F14" s="117">
        <v>1</v>
      </c>
      <c r="H14" s="29"/>
      <c r="I14" s="29"/>
      <c r="J14" s="20"/>
    </row>
    <row r="15" spans="2:20" x14ac:dyDescent="0.3">
      <c r="B15" s="62" t="s">
        <v>1</v>
      </c>
      <c r="C15" s="59">
        <f>1/D14</f>
        <v>0.2</v>
      </c>
      <c r="D15" s="4">
        <v>1</v>
      </c>
      <c r="E15" s="4">
        <v>0.1111111111111111</v>
      </c>
      <c r="F15" s="118">
        <v>0.2</v>
      </c>
      <c r="H15" s="29"/>
      <c r="I15" s="29"/>
      <c r="J15" s="20"/>
    </row>
    <row r="16" spans="2:20" x14ac:dyDescent="0.3">
      <c r="B16" s="63" t="s">
        <v>2</v>
      </c>
      <c r="C16" s="59">
        <f>1/E14</f>
        <v>3</v>
      </c>
      <c r="D16" s="4">
        <f>1/E15</f>
        <v>9</v>
      </c>
      <c r="E16" s="4">
        <v>1</v>
      </c>
      <c r="F16" s="118">
        <v>4</v>
      </c>
      <c r="H16" s="29"/>
      <c r="I16" s="29"/>
      <c r="J16" s="20"/>
    </row>
    <row r="17" spans="2:15" ht="17.25" thickBot="1" x14ac:dyDescent="0.35">
      <c r="B17" s="62" t="s">
        <v>25</v>
      </c>
      <c r="C17" s="68">
        <f>1/F14</f>
        <v>1</v>
      </c>
      <c r="D17" s="69">
        <f>1/F15</f>
        <v>5</v>
      </c>
      <c r="E17" s="69">
        <f>1/F16</f>
        <v>0.25</v>
      </c>
      <c r="F17" s="119">
        <v>1</v>
      </c>
      <c r="H17" s="29"/>
      <c r="I17" s="29"/>
    </row>
    <row r="18" spans="2:15" x14ac:dyDescent="0.3">
      <c r="B18" s="23"/>
      <c r="C18" s="23"/>
      <c r="D18" s="23"/>
      <c r="E18" s="23"/>
      <c r="G18" s="23"/>
      <c r="H18" s="23"/>
      <c r="I18" s="23"/>
      <c r="K18" s="23"/>
      <c r="M18" s="20"/>
      <c r="N18" s="29"/>
      <c r="O18" s="29"/>
    </row>
    <row r="19" spans="2:15" x14ac:dyDescent="0.3">
      <c r="B19" s="23"/>
      <c r="C19" s="24"/>
      <c r="D19" s="24"/>
      <c r="E19" s="24"/>
      <c r="I19" s="25"/>
      <c r="J19" s="25"/>
      <c r="K19" s="25"/>
      <c r="M19" s="23"/>
      <c r="N19" s="29"/>
      <c r="O19" s="20"/>
    </row>
    <row r="20" spans="2:15" x14ac:dyDescent="0.3">
      <c r="M20" s="27"/>
      <c r="N20" s="89"/>
      <c r="O20" s="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1"/>
  <sheetViews>
    <sheetView workbookViewId="0">
      <selection activeCell="K21" sqref="K21"/>
    </sheetView>
  </sheetViews>
  <sheetFormatPr defaultRowHeight="16.5" x14ac:dyDescent="0.3"/>
  <cols>
    <col min="1" max="1" width="3" customWidth="1"/>
    <col min="2" max="2" width="14.375" bestFit="1" customWidth="1"/>
    <col min="3" max="3" width="6.5" bestFit="1" customWidth="1"/>
    <col min="4" max="4" width="8.375" customWidth="1"/>
    <col min="5" max="5" width="7.5" bestFit="1" customWidth="1"/>
    <col min="6" max="8" width="8.875" bestFit="1" customWidth="1"/>
    <col min="9" max="9" width="7.875" customWidth="1"/>
    <col min="10" max="10" width="8" customWidth="1"/>
    <col min="11" max="11" width="8.625" customWidth="1"/>
    <col min="12" max="12" width="6.625" customWidth="1"/>
    <col min="13" max="13" width="10.125" customWidth="1"/>
    <col min="14" max="14" width="8.75" customWidth="1"/>
    <col min="15" max="15" width="7.75" customWidth="1"/>
    <col min="16" max="19" width="6.25" customWidth="1"/>
    <col min="20" max="20" width="15" bestFit="1" customWidth="1"/>
  </cols>
  <sheetData>
    <row r="1" spans="2:20" x14ac:dyDescent="0.3">
      <c r="B1" t="s">
        <v>8</v>
      </c>
    </row>
    <row r="2" spans="2:20" ht="17.25" thickBot="1" x14ac:dyDescent="0.35"/>
    <row r="3" spans="2:20" ht="33.75" thickBot="1" x14ac:dyDescent="0.35">
      <c r="B3" s="13" t="s">
        <v>9</v>
      </c>
      <c r="C3" s="10">
        <v>9</v>
      </c>
      <c r="D3" s="11">
        <v>8</v>
      </c>
      <c r="E3" s="10">
        <v>7</v>
      </c>
      <c r="F3" s="11">
        <v>6</v>
      </c>
      <c r="G3" s="12">
        <v>5</v>
      </c>
      <c r="H3" s="11">
        <v>4</v>
      </c>
      <c r="I3" s="11">
        <v>3</v>
      </c>
      <c r="J3" s="11">
        <v>2</v>
      </c>
      <c r="K3" s="16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11">
        <v>9</v>
      </c>
      <c r="T3" s="13" t="s">
        <v>10</v>
      </c>
    </row>
    <row r="4" spans="2:20" x14ac:dyDescent="0.3">
      <c r="B4" s="38" t="s">
        <v>21</v>
      </c>
      <c r="C4" s="40"/>
      <c r="D4" s="41"/>
      <c r="E4" s="41"/>
      <c r="F4" s="41"/>
      <c r="G4" s="42" t="s">
        <v>7</v>
      </c>
      <c r="H4" s="41"/>
      <c r="I4" s="53"/>
      <c r="J4" s="41"/>
      <c r="K4" s="43"/>
      <c r="L4" s="41"/>
      <c r="M4" s="41"/>
      <c r="N4" s="41"/>
      <c r="O4" s="41"/>
      <c r="P4" s="41"/>
      <c r="Q4" s="41"/>
      <c r="R4" s="41"/>
      <c r="S4" s="44"/>
      <c r="T4" s="38" t="s">
        <v>22</v>
      </c>
    </row>
    <row r="5" spans="2:20" x14ac:dyDescent="0.3">
      <c r="B5" s="14" t="s">
        <v>21</v>
      </c>
      <c r="C5" s="45"/>
      <c r="D5" s="8"/>
      <c r="E5" s="8"/>
      <c r="F5" s="8"/>
      <c r="G5" s="54"/>
      <c r="H5" s="8"/>
      <c r="I5" s="8"/>
      <c r="J5" s="8"/>
      <c r="K5" s="18"/>
      <c r="L5" s="8"/>
      <c r="M5" s="21" t="s">
        <v>20</v>
      </c>
      <c r="N5" s="8"/>
      <c r="O5" s="8"/>
      <c r="P5" s="8"/>
      <c r="Q5" s="8"/>
      <c r="R5" s="8"/>
      <c r="S5" s="46"/>
      <c r="T5" s="32" t="s">
        <v>23</v>
      </c>
    </row>
    <row r="6" spans="2:20" x14ac:dyDescent="0.3">
      <c r="B6" s="14" t="s">
        <v>21</v>
      </c>
      <c r="C6" s="47"/>
      <c r="D6" s="33"/>
      <c r="E6" s="33"/>
      <c r="F6" s="33"/>
      <c r="G6" s="33"/>
      <c r="H6" s="33"/>
      <c r="I6" s="33"/>
      <c r="J6" s="33"/>
      <c r="K6" s="52" t="s">
        <v>7</v>
      </c>
      <c r="L6" s="8"/>
      <c r="M6" s="33"/>
      <c r="N6" s="33"/>
      <c r="O6" s="33"/>
      <c r="P6" s="33"/>
      <c r="Q6" s="33"/>
      <c r="R6" s="33"/>
      <c r="S6" s="48"/>
      <c r="T6" s="14" t="s">
        <v>24</v>
      </c>
    </row>
    <row r="7" spans="2:20" ht="15.75" customHeight="1" x14ac:dyDescent="0.3">
      <c r="B7" s="17" t="s">
        <v>22</v>
      </c>
      <c r="C7" s="45"/>
      <c r="D7" s="8"/>
      <c r="E7" s="8"/>
      <c r="F7" s="8"/>
      <c r="G7" s="8"/>
      <c r="H7" s="8"/>
      <c r="I7" s="8"/>
      <c r="J7" s="8"/>
      <c r="K7" s="36"/>
      <c r="L7" s="8"/>
      <c r="M7" s="8"/>
      <c r="N7" s="8"/>
      <c r="O7" s="8"/>
      <c r="P7" s="8"/>
      <c r="Q7" s="8"/>
      <c r="R7" s="8"/>
      <c r="S7" s="55" t="s">
        <v>7</v>
      </c>
      <c r="T7" s="32" t="s">
        <v>23</v>
      </c>
    </row>
    <row r="8" spans="2:20" x14ac:dyDescent="0.3">
      <c r="B8" s="17" t="s">
        <v>22</v>
      </c>
      <c r="C8" s="45"/>
      <c r="D8" s="8"/>
      <c r="E8" s="8"/>
      <c r="F8" s="8"/>
      <c r="G8" s="8"/>
      <c r="H8" s="8"/>
      <c r="I8" s="8"/>
      <c r="J8" s="8"/>
      <c r="K8" s="36"/>
      <c r="L8" s="8"/>
      <c r="M8" s="8"/>
      <c r="N8" s="8"/>
      <c r="O8" s="37" t="s">
        <v>7</v>
      </c>
      <c r="P8" s="8"/>
      <c r="Q8" s="8"/>
      <c r="R8" s="8"/>
      <c r="S8" s="46"/>
      <c r="T8" s="14" t="s">
        <v>24</v>
      </c>
    </row>
    <row r="9" spans="2:20" ht="17.25" thickBot="1" x14ac:dyDescent="0.35">
      <c r="B9" s="39" t="s">
        <v>23</v>
      </c>
      <c r="C9" s="49"/>
      <c r="D9" s="34"/>
      <c r="E9" s="60"/>
      <c r="F9" s="34"/>
      <c r="G9" s="34"/>
      <c r="H9" s="50" t="s">
        <v>7</v>
      </c>
      <c r="I9" s="34"/>
      <c r="J9" s="34"/>
      <c r="K9" s="35"/>
      <c r="L9" s="9"/>
      <c r="M9" s="34"/>
      <c r="N9" s="34"/>
      <c r="O9" s="34"/>
      <c r="P9" s="34"/>
      <c r="Q9" s="34"/>
      <c r="R9" s="34"/>
      <c r="S9" s="51"/>
      <c r="T9" s="15" t="s">
        <v>24</v>
      </c>
    </row>
    <row r="12" spans="2:20" ht="17.25" thickBot="1" x14ac:dyDescent="0.35"/>
    <row r="13" spans="2:20" ht="17.25" thickBot="1" x14ac:dyDescent="0.35">
      <c r="B13" s="6" t="s">
        <v>28</v>
      </c>
      <c r="C13" s="3" t="s">
        <v>0</v>
      </c>
      <c r="D13" s="1" t="s">
        <v>1</v>
      </c>
      <c r="E13" s="2" t="s">
        <v>2</v>
      </c>
      <c r="F13" s="65" t="s">
        <v>25</v>
      </c>
      <c r="G13" s="78" t="s">
        <v>4</v>
      </c>
      <c r="H13" s="64" t="s">
        <v>5</v>
      </c>
      <c r="I13" s="64" t="s">
        <v>27</v>
      </c>
      <c r="J13" s="64" t="s">
        <v>26</v>
      </c>
      <c r="K13" s="7" t="s">
        <v>11</v>
      </c>
      <c r="M13" s="23" t="s">
        <v>12</v>
      </c>
      <c r="N13" s="20"/>
      <c r="O13" s="20" t="s">
        <v>13</v>
      </c>
    </row>
    <row r="14" spans="2:20" x14ac:dyDescent="0.3">
      <c r="B14" s="61" t="s">
        <v>0</v>
      </c>
      <c r="C14" s="56">
        <v>1</v>
      </c>
      <c r="D14" s="57">
        <v>5</v>
      </c>
      <c r="E14" s="57">
        <v>0.33333333333333331</v>
      </c>
      <c r="F14" s="75">
        <v>1</v>
      </c>
      <c r="G14" s="74">
        <f>C14/C$18</f>
        <v>0.19230769230769229</v>
      </c>
      <c r="H14" s="79">
        <f t="shared" ref="H14:J17" si="0">D14/D$18</f>
        <v>0.25</v>
      </c>
      <c r="I14" s="79">
        <f t="shared" si="0"/>
        <v>0.19672131147540983</v>
      </c>
      <c r="J14" s="83">
        <f t="shared" si="0"/>
        <v>0.16129032258064516</v>
      </c>
      <c r="K14" s="120">
        <f>AVERAGE(G14:J14)</f>
        <v>0.20007983159093681</v>
      </c>
      <c r="M14" s="29">
        <f t="array" ref="M14:M17">MMULT(C14:F17,K14:K17)</f>
        <v>0.80925198985748947</v>
      </c>
      <c r="N14" s="29">
        <f>M14/K14</f>
        <v>4.0446454968634971</v>
      </c>
      <c r="O14" s="20">
        <v>4</v>
      </c>
    </row>
    <row r="15" spans="2:20" x14ac:dyDescent="0.3">
      <c r="B15" s="62" t="s">
        <v>1</v>
      </c>
      <c r="C15" s="59">
        <f>1/D14</f>
        <v>0.2</v>
      </c>
      <c r="D15" s="4">
        <v>1</v>
      </c>
      <c r="E15" s="4">
        <v>0.1111111111111111</v>
      </c>
      <c r="F15" s="76">
        <v>0.2</v>
      </c>
      <c r="G15" s="80">
        <f t="shared" ref="G15:G17" si="1">C15/C$18</f>
        <v>3.8461538461538464E-2</v>
      </c>
      <c r="H15" s="22">
        <f t="shared" si="0"/>
        <v>0.05</v>
      </c>
      <c r="I15" s="22">
        <f t="shared" si="0"/>
        <v>6.5573770491803282E-2</v>
      </c>
      <c r="J15" s="84">
        <f t="shared" si="0"/>
        <v>3.2258064516129031E-2</v>
      </c>
      <c r="K15" s="121">
        <f t="shared" ref="K15:K17" si="2">AVERAGE(G15:J15)</f>
        <v>4.6573343367367695E-2</v>
      </c>
      <c r="M15" s="29">
        <v>0.18698649021229666</v>
      </c>
      <c r="N15" s="29">
        <f>M15/K15</f>
        <v>4.0148822629579888</v>
      </c>
      <c r="O15" s="20"/>
    </row>
    <row r="16" spans="2:20" x14ac:dyDescent="0.3">
      <c r="B16" s="63" t="s">
        <v>2</v>
      </c>
      <c r="C16" s="59">
        <f>1/E14</f>
        <v>3</v>
      </c>
      <c r="D16" s="4">
        <f>1/E15</f>
        <v>9</v>
      </c>
      <c r="E16" s="4">
        <v>1</v>
      </c>
      <c r="F16" s="76">
        <v>4</v>
      </c>
      <c r="G16" s="80">
        <f t="shared" si="1"/>
        <v>0.57692307692307687</v>
      </c>
      <c r="H16" s="22">
        <f t="shared" si="0"/>
        <v>0.45</v>
      </c>
      <c r="I16" s="22">
        <f t="shared" si="0"/>
        <v>0.5901639344262295</v>
      </c>
      <c r="J16" s="84">
        <f t="shared" si="0"/>
        <v>0.64516129032258063</v>
      </c>
      <c r="K16" s="121">
        <f t="shared" si="2"/>
        <v>0.56556207541797177</v>
      </c>
      <c r="M16" s="29">
        <v>2.3361006589919864</v>
      </c>
      <c r="N16" s="29">
        <f>M16/K16</f>
        <v>4.1305822305456381</v>
      </c>
      <c r="O16" s="20"/>
    </row>
    <row r="17" spans="2:15" ht="17.25" thickBot="1" x14ac:dyDescent="0.35">
      <c r="B17" s="62" t="s">
        <v>25</v>
      </c>
      <c r="C17" s="68">
        <f>1/F14</f>
        <v>1</v>
      </c>
      <c r="D17" s="69">
        <f>1/F15</f>
        <v>5</v>
      </c>
      <c r="E17" s="69">
        <f>1/F16</f>
        <v>0.25</v>
      </c>
      <c r="F17" s="77">
        <v>1</v>
      </c>
      <c r="G17" s="81">
        <f t="shared" si="1"/>
        <v>0.19230769230769229</v>
      </c>
      <c r="H17" s="82">
        <f t="shared" si="0"/>
        <v>0.25</v>
      </c>
      <c r="I17" s="82">
        <f t="shared" si="0"/>
        <v>0.14754098360655737</v>
      </c>
      <c r="J17" s="85">
        <f t="shared" si="0"/>
        <v>0.16129032258064516</v>
      </c>
      <c r="K17" s="122">
        <f t="shared" si="2"/>
        <v>0.18778474962372368</v>
      </c>
      <c r="M17" s="29">
        <v>0.7621218169059919</v>
      </c>
      <c r="N17" s="29">
        <f>M17/K17</f>
        <v>4.0584862105847472</v>
      </c>
    </row>
    <row r="18" spans="2:15" ht="17.25" thickBot="1" x14ac:dyDescent="0.35">
      <c r="B18" s="71" t="s">
        <v>3</v>
      </c>
      <c r="C18" s="72">
        <f>SUM(C14:C17)</f>
        <v>5.2</v>
      </c>
      <c r="D18" s="73">
        <f>SUM(D14:D17)</f>
        <v>20</v>
      </c>
      <c r="E18" s="73">
        <f>SUM(E14:E17)</f>
        <v>1.6944444444444444</v>
      </c>
      <c r="F18" s="70">
        <f>SUM(F14:F17)</f>
        <v>6.2</v>
      </c>
      <c r="K18" s="30">
        <f>SUM(K14:K17)</f>
        <v>1</v>
      </c>
      <c r="M18" s="20" t="s">
        <v>14</v>
      </c>
      <c r="N18" s="29">
        <f>SUM(N14:N17)</f>
        <v>16.248596200951869</v>
      </c>
      <c r="O18" s="20"/>
    </row>
    <row r="19" spans="2:15" x14ac:dyDescent="0.3">
      <c r="B19" s="23"/>
      <c r="C19" s="23"/>
      <c r="D19" s="23"/>
      <c r="E19" s="23"/>
      <c r="G19" s="23"/>
      <c r="H19" s="23"/>
      <c r="I19" s="23"/>
      <c r="K19" s="23"/>
      <c r="M19" s="20" t="s">
        <v>18</v>
      </c>
      <c r="N19" s="29">
        <f>AVERAGE(N14:N17)</f>
        <v>4.0621490502379674</v>
      </c>
      <c r="O19" s="29">
        <f>N18/O14</f>
        <v>4.0621490502379674</v>
      </c>
    </row>
    <row r="20" spans="2:15" x14ac:dyDescent="0.3">
      <c r="B20" s="23"/>
      <c r="C20" s="24"/>
      <c r="D20" s="24"/>
      <c r="E20" s="24"/>
      <c r="I20" s="25"/>
      <c r="J20" s="25"/>
      <c r="K20" s="25"/>
      <c r="M20" s="23" t="s">
        <v>15</v>
      </c>
      <c r="N20" s="29">
        <f>(N19-O14)/(O14-1)</f>
        <v>2.0716350079322449E-2</v>
      </c>
      <c r="O20" s="20"/>
    </row>
    <row r="21" spans="2:15" x14ac:dyDescent="0.3">
      <c r="M21" s="27" t="s">
        <v>16</v>
      </c>
      <c r="N21" s="89">
        <f>N20/VLOOKUP(O14,RI지수!$A$1:$B$11,2)</f>
        <v>2.301816675480272E-2</v>
      </c>
      <c r="O21" s="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0"/>
  <sheetViews>
    <sheetView workbookViewId="0">
      <selection activeCell="N19" sqref="N19"/>
    </sheetView>
  </sheetViews>
  <sheetFormatPr defaultRowHeight="16.5" x14ac:dyDescent="0.3"/>
  <cols>
    <col min="2" max="2" width="14.375" bestFit="1" customWidth="1"/>
    <col min="3" max="3" width="6.5" bestFit="1" customWidth="1"/>
    <col min="4" max="4" width="9.375" bestFit="1" customWidth="1"/>
    <col min="5" max="5" width="7.5" bestFit="1" customWidth="1"/>
    <col min="6" max="8" width="8.875" bestFit="1" customWidth="1"/>
    <col min="9" max="9" width="7.875" customWidth="1"/>
    <col min="10" max="10" width="8" customWidth="1"/>
    <col min="11" max="11" width="8.625" customWidth="1"/>
    <col min="12" max="12" width="8.375" customWidth="1"/>
    <col min="13" max="13" width="10.125" customWidth="1"/>
    <col min="14" max="14" width="8.75" customWidth="1"/>
    <col min="15" max="15" width="10.25" customWidth="1"/>
    <col min="16" max="16" width="9" customWidth="1"/>
    <col min="17" max="17" width="8.125" customWidth="1"/>
    <col min="20" max="20" width="9.375" customWidth="1"/>
  </cols>
  <sheetData>
    <row r="1" spans="2:15" ht="17.25" thickBot="1" x14ac:dyDescent="0.35"/>
    <row r="2" spans="2:15" ht="17.25" thickBot="1" x14ac:dyDescent="0.35">
      <c r="B2" s="6" t="s">
        <v>28</v>
      </c>
      <c r="C2" s="3" t="s">
        <v>0</v>
      </c>
      <c r="D2" s="1" t="s">
        <v>1</v>
      </c>
      <c r="E2" s="2" t="s">
        <v>2</v>
      </c>
      <c r="F2" s="65" t="s">
        <v>25</v>
      </c>
      <c r="G2" s="78" t="s">
        <v>4</v>
      </c>
      <c r="H2" s="64" t="s">
        <v>5</v>
      </c>
      <c r="I2" s="64" t="s">
        <v>27</v>
      </c>
      <c r="J2" s="64" t="s">
        <v>26</v>
      </c>
      <c r="K2" s="7" t="s">
        <v>11</v>
      </c>
      <c r="M2" s="23" t="s">
        <v>12</v>
      </c>
      <c r="N2" s="20"/>
      <c r="O2" s="20" t="s">
        <v>13</v>
      </c>
    </row>
    <row r="3" spans="2:15" x14ac:dyDescent="0.3">
      <c r="B3" s="61" t="s">
        <v>0</v>
      </c>
      <c r="C3" s="56">
        <v>1</v>
      </c>
      <c r="D3" s="57">
        <v>5</v>
      </c>
      <c r="E3" s="57">
        <v>0.33333333333333331</v>
      </c>
      <c r="F3" s="75">
        <v>1</v>
      </c>
      <c r="G3" s="74">
        <f>C3/$C$7</f>
        <v>0.19230769230769229</v>
      </c>
      <c r="H3" s="79">
        <f>D3/$D$7</f>
        <v>0.25</v>
      </c>
      <c r="I3" s="79">
        <f>E3/$E$7</f>
        <v>0.19672131147540983</v>
      </c>
      <c r="J3" s="83">
        <f>F3/$F$7</f>
        <v>0.16129032258064516</v>
      </c>
      <c r="K3" s="86">
        <f>AVERAGE(G3:J3)</f>
        <v>0.20007983159093681</v>
      </c>
      <c r="M3" s="29">
        <f t="array" ref="M3:M6">MMULT(C3:F6,K3:K6)</f>
        <v>0.80925198985748947</v>
      </c>
      <c r="N3" s="29">
        <f>M3/K3</f>
        <v>4.0446454968634971</v>
      </c>
      <c r="O3" s="20">
        <v>4</v>
      </c>
    </row>
    <row r="4" spans="2:15" x14ac:dyDescent="0.3">
      <c r="B4" s="62" t="s">
        <v>1</v>
      </c>
      <c r="C4" s="59">
        <f>1/D3</f>
        <v>0.2</v>
      </c>
      <c r="D4" s="4">
        <v>1</v>
      </c>
      <c r="E4" s="4">
        <v>0.1111111111111111</v>
      </c>
      <c r="F4" s="76">
        <v>0.2</v>
      </c>
      <c r="G4" s="80">
        <f t="shared" ref="G4:G6" si="0">C4/$C$7</f>
        <v>3.8461538461538464E-2</v>
      </c>
      <c r="H4" s="22">
        <f t="shared" ref="H4:H6" si="1">D4/$D$7</f>
        <v>0.05</v>
      </c>
      <c r="I4" s="22">
        <f t="shared" ref="I4:I6" si="2">E4/$E$7</f>
        <v>6.5573770491803282E-2</v>
      </c>
      <c r="J4" s="84">
        <f t="shared" ref="J4:J6" si="3">F4/$F$7</f>
        <v>3.2258064516129031E-2</v>
      </c>
      <c r="K4" s="87">
        <f t="shared" ref="K4:K6" si="4">AVERAGE(G4:J4)</f>
        <v>4.6573343367367695E-2</v>
      </c>
      <c r="M4" s="29">
        <v>0.18698649021229666</v>
      </c>
      <c r="N4" s="29">
        <f>M4/K4</f>
        <v>4.0148822629579888</v>
      </c>
      <c r="O4" s="20"/>
    </row>
    <row r="5" spans="2:15" x14ac:dyDescent="0.3">
      <c r="B5" s="63" t="s">
        <v>2</v>
      </c>
      <c r="C5" s="59">
        <f>1/E3</f>
        <v>3</v>
      </c>
      <c r="D5" s="4">
        <f>1/E4</f>
        <v>9</v>
      </c>
      <c r="E5" s="4">
        <v>1</v>
      </c>
      <c r="F5" s="76">
        <v>4</v>
      </c>
      <c r="G5" s="80">
        <f t="shared" si="0"/>
        <v>0.57692307692307687</v>
      </c>
      <c r="H5" s="22">
        <f t="shared" si="1"/>
        <v>0.45</v>
      </c>
      <c r="I5" s="22">
        <f t="shared" si="2"/>
        <v>0.5901639344262295</v>
      </c>
      <c r="J5" s="84">
        <f t="shared" si="3"/>
        <v>0.64516129032258063</v>
      </c>
      <c r="K5" s="87">
        <f t="shared" si="4"/>
        <v>0.56556207541797177</v>
      </c>
      <c r="M5" s="29">
        <v>2.3361006589919864</v>
      </c>
      <c r="N5" s="29">
        <f>M5/K5</f>
        <v>4.1305822305456381</v>
      </c>
      <c r="O5" s="20"/>
    </row>
    <row r="6" spans="2:15" ht="17.25" thickBot="1" x14ac:dyDescent="0.35">
      <c r="B6" s="62" t="s">
        <v>25</v>
      </c>
      <c r="C6" s="68">
        <f>1/F3</f>
        <v>1</v>
      </c>
      <c r="D6" s="69">
        <f>1/F4</f>
        <v>5</v>
      </c>
      <c r="E6" s="69">
        <f>1/F5</f>
        <v>0.25</v>
      </c>
      <c r="F6" s="77">
        <v>1</v>
      </c>
      <c r="G6" s="81">
        <f t="shared" si="0"/>
        <v>0.19230769230769229</v>
      </c>
      <c r="H6" s="82">
        <f t="shared" si="1"/>
        <v>0.25</v>
      </c>
      <c r="I6" s="82">
        <f t="shared" si="2"/>
        <v>0.14754098360655737</v>
      </c>
      <c r="J6" s="85">
        <f t="shared" si="3"/>
        <v>0.16129032258064516</v>
      </c>
      <c r="K6" s="88">
        <f t="shared" si="4"/>
        <v>0.18778474962372368</v>
      </c>
      <c r="M6" s="29">
        <v>0.7621218169059919</v>
      </c>
      <c r="N6" s="29">
        <f>M6/K6</f>
        <v>4.0584862105847472</v>
      </c>
    </row>
    <row r="7" spans="2:15" ht="17.25" thickBot="1" x14ac:dyDescent="0.35">
      <c r="B7" s="71" t="s">
        <v>3</v>
      </c>
      <c r="C7" s="72">
        <f>SUM(C3:C6)</f>
        <v>5.2</v>
      </c>
      <c r="D7" s="73">
        <f>SUM(D3:D6)</f>
        <v>20</v>
      </c>
      <c r="E7" s="73">
        <f>SUM(E3:E6)</f>
        <v>1.6944444444444444</v>
      </c>
      <c r="F7" s="70">
        <f>SUM(F3:F6)</f>
        <v>6.2</v>
      </c>
      <c r="K7" s="30">
        <f>SUM(K3:K6)</f>
        <v>1</v>
      </c>
      <c r="M7" s="20" t="s">
        <v>14</v>
      </c>
      <c r="N7" s="29">
        <f>SUM(N3:N6)</f>
        <v>16.248596200951869</v>
      </c>
      <c r="O7" s="20"/>
    </row>
    <row r="8" spans="2:15" x14ac:dyDescent="0.3">
      <c r="B8" s="23"/>
      <c r="C8" s="23"/>
      <c r="D8" s="23"/>
      <c r="E8" s="23"/>
      <c r="G8" s="23"/>
      <c r="H8" s="23"/>
      <c r="I8" s="23"/>
      <c r="K8" s="23"/>
      <c r="M8" s="20" t="s">
        <v>18</v>
      </c>
      <c r="N8" s="29">
        <f>N7/O3</f>
        <v>4.0621490502379674</v>
      </c>
      <c r="O8" s="29">
        <f>AVERAGE(N3:N6)</f>
        <v>4.0621490502379674</v>
      </c>
    </row>
    <row r="9" spans="2:15" x14ac:dyDescent="0.3">
      <c r="B9" s="23"/>
      <c r="C9" s="24"/>
      <c r="D9" s="24"/>
      <c r="E9" s="24"/>
      <c r="I9" s="25"/>
      <c r="J9" s="25"/>
      <c r="K9" s="25"/>
      <c r="M9" s="23" t="s">
        <v>15</v>
      </c>
      <c r="N9" s="29">
        <f>(N8-O3)/(O3-1)</f>
        <v>2.0716350079322449E-2</v>
      </c>
      <c r="O9" s="20"/>
    </row>
    <row r="10" spans="2:15" x14ac:dyDescent="0.3">
      <c r="M10" s="27" t="s">
        <v>16</v>
      </c>
      <c r="N10" s="89">
        <f>N9/VLOOKUP(O3,RI지수!$A$1:$B$11,2)</f>
        <v>2.301816675480272E-2</v>
      </c>
      <c r="O10" s="20"/>
    </row>
    <row r="12" spans="2:15" ht="17.25" thickBot="1" x14ac:dyDescent="0.35"/>
    <row r="13" spans="2:15" ht="17.25" thickBot="1" x14ac:dyDescent="0.35">
      <c r="B13" s="6" t="s">
        <v>29</v>
      </c>
      <c r="C13" s="3" t="s">
        <v>35</v>
      </c>
      <c r="D13" s="1" t="s">
        <v>34</v>
      </c>
      <c r="E13" s="2" t="s">
        <v>25</v>
      </c>
      <c r="F13" s="3" t="s">
        <v>36</v>
      </c>
      <c r="G13" s="1" t="s">
        <v>37</v>
      </c>
      <c r="H13" s="1" t="s">
        <v>26</v>
      </c>
      <c r="I13" s="7" t="s">
        <v>11</v>
      </c>
    </row>
    <row r="14" spans="2:15" x14ac:dyDescent="0.3">
      <c r="B14" s="61" t="s">
        <v>33</v>
      </c>
      <c r="C14" s="56">
        <v>1</v>
      </c>
      <c r="D14" s="57">
        <v>0.2</v>
      </c>
      <c r="E14" s="58">
        <v>3</v>
      </c>
      <c r="F14" s="90">
        <f>C14/$C$17</f>
        <v>0.15789473684210528</v>
      </c>
      <c r="G14" s="90">
        <f>D14/$D$17</f>
        <v>0.14893617021276598</v>
      </c>
      <c r="H14" s="91">
        <f>E14/$E$17</f>
        <v>0.27272727272727271</v>
      </c>
      <c r="I14" s="86">
        <f>AVERAGE(F14:H14)</f>
        <v>0.19318605992738133</v>
      </c>
      <c r="M14" s="127">
        <f t="array" ref="M14:M16">MMULT(C14:E16,I14:I16)</f>
        <v>0.58781091994977774</v>
      </c>
      <c r="N14" s="127">
        <f>M14/I14</f>
        <v>3.0427191287546109</v>
      </c>
      <c r="O14" s="20">
        <v>3</v>
      </c>
    </row>
    <row r="15" spans="2:15" x14ac:dyDescent="0.3">
      <c r="B15" s="62" t="s">
        <v>34</v>
      </c>
      <c r="C15" s="59">
        <f>1/D14</f>
        <v>5</v>
      </c>
      <c r="D15" s="4">
        <v>1</v>
      </c>
      <c r="E15" s="5">
        <v>7</v>
      </c>
      <c r="F15" s="22">
        <f t="shared" ref="F15:F16" si="5">C15/$C$17</f>
        <v>0.78947368421052633</v>
      </c>
      <c r="G15" s="22">
        <f t="shared" ref="G15:G16" si="6">D15/$D$17</f>
        <v>0.74468085106382986</v>
      </c>
      <c r="H15" s="92">
        <f t="shared" ref="H15:H16" si="7">E15/$E$17</f>
        <v>0.63636363636363635</v>
      </c>
      <c r="I15" s="93">
        <f t="shared" ref="I15:I16" si="8">AVERAGE(F15:H15)</f>
        <v>0.72350605721266426</v>
      </c>
      <c r="M15" s="127">
        <v>2.2725915368692524</v>
      </c>
      <c r="N15" s="127">
        <f t="shared" ref="N15:N16" si="9">M15/I15</f>
        <v>3.1410815627784809</v>
      </c>
      <c r="O15" s="20"/>
    </row>
    <row r="16" spans="2:15" ht="17.25" thickBot="1" x14ac:dyDescent="0.35">
      <c r="B16" s="63" t="s">
        <v>25</v>
      </c>
      <c r="C16" s="59">
        <f>1/E14</f>
        <v>0.33333333333333331</v>
      </c>
      <c r="D16" s="4">
        <f>1/E15</f>
        <v>0.14285714285714285</v>
      </c>
      <c r="E16" s="5">
        <v>1</v>
      </c>
      <c r="F16" s="22">
        <f t="shared" si="5"/>
        <v>5.2631578947368418E-2</v>
      </c>
      <c r="G16" s="22">
        <f t="shared" si="6"/>
        <v>0.10638297872340426</v>
      </c>
      <c r="H16" s="92">
        <f t="shared" si="7"/>
        <v>9.0909090909090912E-2</v>
      </c>
      <c r="I16" s="94">
        <f t="shared" si="8"/>
        <v>8.3307882859954524E-2</v>
      </c>
      <c r="M16" s="127">
        <v>0.25106124434231936</v>
      </c>
      <c r="N16" s="127">
        <f t="shared" si="9"/>
        <v>3.0136553195616331</v>
      </c>
      <c r="O16" s="20"/>
    </row>
    <row r="17" spans="2:20" ht="17.25" thickBot="1" x14ac:dyDescent="0.35">
      <c r="B17" s="71" t="s">
        <v>3</v>
      </c>
      <c r="C17" s="72">
        <f>SUM(C14:C16)</f>
        <v>6.333333333333333</v>
      </c>
      <c r="D17" s="73">
        <f>SUM(D14:D16)</f>
        <v>1.3428571428571427</v>
      </c>
      <c r="E17" s="73">
        <f>SUM(E14:E16)</f>
        <v>11</v>
      </c>
      <c r="I17" s="30">
        <f>SUM(I14:I16)</f>
        <v>1.0000000000000002</v>
      </c>
      <c r="M17" s="20" t="s">
        <v>18</v>
      </c>
      <c r="N17" s="29">
        <f>AVERAGE(N14:N16)</f>
        <v>3.0658186703649086</v>
      </c>
      <c r="O17" s="20"/>
    </row>
    <row r="18" spans="2:20" x14ac:dyDescent="0.3">
      <c r="M18" s="23" t="s">
        <v>15</v>
      </c>
      <c r="N18" s="29">
        <f>(N17-O14)/(O14-1)</f>
        <v>3.2909335182454313E-2</v>
      </c>
      <c r="O18" s="20"/>
    </row>
    <row r="19" spans="2:20" ht="17.25" thickBot="1" x14ac:dyDescent="0.35">
      <c r="M19" s="27" t="s">
        <v>16</v>
      </c>
      <c r="N19" s="89">
        <f>N18/VLOOKUP(O14,RI지수!$A$1:$B$11,2)</f>
        <v>5.6740233073197095E-2</v>
      </c>
      <c r="O19" s="20"/>
    </row>
    <row r="20" spans="2:20" ht="17.25" thickBot="1" x14ac:dyDescent="0.35">
      <c r="B20" s="6" t="s">
        <v>30</v>
      </c>
      <c r="C20" s="3" t="s">
        <v>35</v>
      </c>
      <c r="D20" s="1" t="s">
        <v>34</v>
      </c>
      <c r="E20" s="2" t="s">
        <v>25</v>
      </c>
      <c r="F20" s="3" t="s">
        <v>36</v>
      </c>
      <c r="G20" s="1" t="s">
        <v>37</v>
      </c>
      <c r="H20" s="1" t="s">
        <v>26</v>
      </c>
      <c r="I20" s="7" t="s">
        <v>11</v>
      </c>
    </row>
    <row r="21" spans="2:20" x14ac:dyDescent="0.3">
      <c r="B21" s="61" t="s">
        <v>33</v>
      </c>
      <c r="C21" s="56">
        <v>1</v>
      </c>
      <c r="D21" s="57">
        <v>4</v>
      </c>
      <c r="E21" s="58">
        <v>5</v>
      </c>
      <c r="F21" s="90">
        <f>C21/$C$24</f>
        <v>0.68965517241379315</v>
      </c>
      <c r="G21" s="90">
        <f>D21/$D$24</f>
        <v>0.75</v>
      </c>
      <c r="H21" s="91">
        <f>E21/$E$24</f>
        <v>0.55555555555555558</v>
      </c>
      <c r="I21" s="86">
        <f>AVERAGE(F21:H21)</f>
        <v>0.66507024265644954</v>
      </c>
      <c r="M21" s="127">
        <f t="array" ref="M21:M23">MMULT(C21:E23,I21:I23)</f>
        <v>2.1086366538952745</v>
      </c>
      <c r="N21" s="127">
        <f>M21/I21</f>
        <v>3.1705472875660106</v>
      </c>
      <c r="O21" s="20">
        <v>3</v>
      </c>
    </row>
    <row r="22" spans="2:20" ht="17.25" thickBot="1" x14ac:dyDescent="0.35">
      <c r="B22" s="62" t="s">
        <v>34</v>
      </c>
      <c r="C22" s="59">
        <f>1/D21</f>
        <v>0.25</v>
      </c>
      <c r="D22" s="4">
        <v>1</v>
      </c>
      <c r="E22" s="5">
        <v>3</v>
      </c>
      <c r="F22" s="90">
        <f t="shared" ref="F22:F23" si="10">C22/$C$24</f>
        <v>0.17241379310344829</v>
      </c>
      <c r="G22" s="90">
        <f t="shared" ref="G22:G23" si="11">D22/$D$24</f>
        <v>0.1875</v>
      </c>
      <c r="H22" s="91">
        <f t="shared" ref="H22:H23" si="12">E22/$E$24</f>
        <v>0.33333333333333331</v>
      </c>
      <c r="I22" s="93">
        <f t="shared" ref="I22:I23" si="13">AVERAGE(F22:H22)</f>
        <v>0.23108237547892721</v>
      </c>
      <c r="M22" s="127">
        <v>0.70889208173690932</v>
      </c>
      <c r="N22" s="127">
        <f t="shared" ref="N22:N23" si="14">M22/I22</f>
        <v>3.0677029360967185</v>
      </c>
      <c r="O22" s="20"/>
    </row>
    <row r="23" spans="2:20" ht="17.25" thickBot="1" x14ac:dyDescent="0.35">
      <c r="B23" s="63" t="s">
        <v>25</v>
      </c>
      <c r="C23" s="59">
        <f>1/E21</f>
        <v>0.2</v>
      </c>
      <c r="D23" s="4">
        <f>1/E22</f>
        <v>0.33333333333333331</v>
      </c>
      <c r="E23" s="5">
        <v>1</v>
      </c>
      <c r="F23" s="90">
        <f t="shared" si="10"/>
        <v>0.13793103448275862</v>
      </c>
      <c r="G23" s="90">
        <f t="shared" si="11"/>
        <v>6.25E-2</v>
      </c>
      <c r="H23" s="91">
        <f t="shared" si="12"/>
        <v>0.1111111111111111</v>
      </c>
      <c r="I23" s="94">
        <f t="shared" si="13"/>
        <v>0.10384738186462324</v>
      </c>
      <c r="M23" s="127">
        <v>0.31388888888888888</v>
      </c>
      <c r="N23" s="127">
        <f t="shared" si="14"/>
        <v>3.0225980015372791</v>
      </c>
      <c r="O23" s="20"/>
      <c r="P23" s="96"/>
      <c r="Q23" s="97" t="s">
        <v>38</v>
      </c>
      <c r="R23" s="97" t="s">
        <v>39</v>
      </c>
      <c r="S23" s="97" t="s">
        <v>40</v>
      </c>
      <c r="T23" s="66" t="s">
        <v>41</v>
      </c>
    </row>
    <row r="24" spans="2:20" ht="17.25" thickBot="1" x14ac:dyDescent="0.35">
      <c r="B24" s="71" t="s">
        <v>3</v>
      </c>
      <c r="C24" s="72">
        <f>SUM(C21:C23)</f>
        <v>1.45</v>
      </c>
      <c r="D24" s="73">
        <f>SUM(D21:D23)</f>
        <v>5.333333333333333</v>
      </c>
      <c r="E24" s="73">
        <f>SUM(E21:E23)</f>
        <v>9</v>
      </c>
      <c r="I24" s="30">
        <f>SUM(I21:I23)</f>
        <v>1</v>
      </c>
      <c r="M24" s="20" t="s">
        <v>18</v>
      </c>
      <c r="N24" s="29">
        <f>AVERAGE(N21:N23)</f>
        <v>3.0869494084000024</v>
      </c>
      <c r="O24" s="20"/>
      <c r="P24" s="98" t="s">
        <v>33</v>
      </c>
      <c r="Q24" s="95">
        <v>0.19318605992738133</v>
      </c>
      <c r="R24" s="95">
        <v>0.66507024265644954</v>
      </c>
      <c r="S24" s="95">
        <v>0.28098003429013879</v>
      </c>
      <c r="T24" s="100">
        <v>0.26481130086443178</v>
      </c>
    </row>
    <row r="25" spans="2:20" x14ac:dyDescent="0.3">
      <c r="M25" s="23" t="s">
        <v>15</v>
      </c>
      <c r="N25" s="29">
        <f>(N24-O21)/(O21-1)</f>
        <v>4.3474704200001213E-2</v>
      </c>
      <c r="O25" s="20"/>
      <c r="P25" s="98" t="s">
        <v>34</v>
      </c>
      <c r="Q25" s="95">
        <v>0.72350605721266426</v>
      </c>
      <c r="R25" s="95">
        <v>0.23108237547892721</v>
      </c>
      <c r="S25" s="95">
        <v>0.64934461589513859</v>
      </c>
      <c r="T25" s="100">
        <v>0.65554501370440654</v>
      </c>
    </row>
    <row r="26" spans="2:20" ht="17.25" thickBot="1" x14ac:dyDescent="0.35">
      <c r="M26" s="27" t="s">
        <v>16</v>
      </c>
      <c r="N26" s="89">
        <f>N25/VLOOKUP(O21,RI지수!$A$1:$B$11,2)</f>
        <v>7.4956386551726234E-2</v>
      </c>
      <c r="O26" s="20"/>
      <c r="P26" s="67" t="s">
        <v>25</v>
      </c>
      <c r="Q26" s="99">
        <v>8.3307882859954524E-2</v>
      </c>
      <c r="R26" s="99">
        <v>0.10384738186462324</v>
      </c>
      <c r="S26" s="99">
        <v>6.9675349814722634E-2</v>
      </c>
      <c r="T26" s="101">
        <v>7.9643685431161695E-2</v>
      </c>
    </row>
    <row r="27" spans="2:20" ht="17.25" thickBot="1" x14ac:dyDescent="0.35">
      <c r="B27" s="6" t="s">
        <v>31</v>
      </c>
      <c r="C27" s="3" t="s">
        <v>35</v>
      </c>
      <c r="D27" s="1" t="s">
        <v>34</v>
      </c>
      <c r="E27" s="2" t="s">
        <v>25</v>
      </c>
      <c r="F27" s="3" t="s">
        <v>36</v>
      </c>
      <c r="G27" s="1" t="s">
        <v>37</v>
      </c>
      <c r="H27" s="1" t="s">
        <v>26</v>
      </c>
      <c r="I27" s="7" t="s">
        <v>11</v>
      </c>
    </row>
    <row r="28" spans="2:20" x14ac:dyDescent="0.3">
      <c r="B28" s="61" t="s">
        <v>33</v>
      </c>
      <c r="C28" s="56">
        <v>1</v>
      </c>
      <c r="D28" s="57">
        <v>2</v>
      </c>
      <c r="E28" s="58">
        <v>8</v>
      </c>
      <c r="F28" s="90">
        <f>C28/$C$31</f>
        <v>0.61538461538461542</v>
      </c>
      <c r="G28" s="90">
        <f>D28/$D$31</f>
        <v>0.63157894736842113</v>
      </c>
      <c r="H28" s="91">
        <f>E28/$E$31</f>
        <v>0.53333333333333333</v>
      </c>
      <c r="I28" s="86">
        <f>AVERAGE(F28:H28)</f>
        <v>0.59343229869545666</v>
      </c>
      <c r="M28" s="127">
        <f t="array" ref="M28:M30">MMULT(C28:E30,I28:I30)</f>
        <v>1.7990103463787677</v>
      </c>
      <c r="N28" s="127">
        <f>M28/I28</f>
        <v>3.0315342631898119</v>
      </c>
      <c r="O28" s="20">
        <v>3</v>
      </c>
    </row>
    <row r="29" spans="2:20" ht="17.25" thickBot="1" x14ac:dyDescent="0.35">
      <c r="B29" s="62" t="s">
        <v>34</v>
      </c>
      <c r="C29" s="59">
        <f>1/D28</f>
        <v>0.5</v>
      </c>
      <c r="D29" s="4">
        <v>1</v>
      </c>
      <c r="E29" s="5">
        <v>6</v>
      </c>
      <c r="F29" s="90">
        <f t="shared" ref="F29:F30" si="15">C29/$C$31</f>
        <v>0.30769230769230771</v>
      </c>
      <c r="G29" s="90">
        <f t="shared" ref="G29:G30" si="16">D29/$D$31</f>
        <v>0.31578947368421056</v>
      </c>
      <c r="H29" s="91">
        <f t="shared" ref="H29:H30" si="17">E29/$E$31</f>
        <v>0.4</v>
      </c>
      <c r="I29" s="93">
        <f t="shared" ref="I29:I30" si="18">AVERAGE(F29:H29)</f>
        <v>0.34116059379217284</v>
      </c>
      <c r="M29" s="127">
        <v>1.0303193882141253</v>
      </c>
      <c r="N29" s="127">
        <f t="shared" ref="N29:N30" si="19">M29/I29</f>
        <v>3.0200421940928268</v>
      </c>
      <c r="O29" s="20"/>
      <c r="P29" s="23" t="s">
        <v>42</v>
      </c>
    </row>
    <row r="30" spans="2:20" ht="17.25" thickBot="1" x14ac:dyDescent="0.35">
      <c r="B30" s="63" t="s">
        <v>25</v>
      </c>
      <c r="C30" s="59">
        <f>1/E28</f>
        <v>0.125</v>
      </c>
      <c r="D30" s="4">
        <f>1/E29</f>
        <v>0.16666666666666666</v>
      </c>
      <c r="E30" s="5">
        <v>1</v>
      </c>
      <c r="F30" s="90">
        <f t="shared" si="15"/>
        <v>7.6923076923076927E-2</v>
      </c>
      <c r="G30" s="90">
        <f t="shared" si="16"/>
        <v>5.2631578947368418E-2</v>
      </c>
      <c r="H30" s="91">
        <f t="shared" si="17"/>
        <v>6.6666666666666666E-2</v>
      </c>
      <c r="I30" s="94">
        <f t="shared" si="18"/>
        <v>6.5407107512370666E-2</v>
      </c>
      <c r="M30" s="127">
        <v>0.19644624381466488</v>
      </c>
      <c r="N30" s="127">
        <f t="shared" si="19"/>
        <v>3.0034387895460801</v>
      </c>
      <c r="O30" s="20"/>
      <c r="P30" s="102" t="s">
        <v>33</v>
      </c>
      <c r="Q30" s="103">
        <f t="array" ref="Q30:Q32">MMULT(Q24:T26,K3:K6)</f>
        <v>0.27826635428514812</v>
      </c>
    </row>
    <row r="31" spans="2:20" ht="17.25" thickBot="1" x14ac:dyDescent="0.35">
      <c r="B31" s="71" t="s">
        <v>3</v>
      </c>
      <c r="C31" s="72">
        <f>SUM(C28:C30)</f>
        <v>1.625</v>
      </c>
      <c r="D31" s="73">
        <f>SUM(D28:D30)</f>
        <v>3.1666666666666665</v>
      </c>
      <c r="E31" s="73">
        <f>SUM(E28:E30)</f>
        <v>15</v>
      </c>
      <c r="I31" s="30">
        <f>SUM(I28:I30)</f>
        <v>1</v>
      </c>
      <c r="M31" s="20" t="s">
        <v>18</v>
      </c>
      <c r="N31" s="29">
        <f>AVERAGE(N28:N30)</f>
        <v>3.0183384156095734</v>
      </c>
      <c r="O31" s="20"/>
      <c r="P31" s="98" t="s">
        <v>34</v>
      </c>
      <c r="Q31" s="104">
        <v>0.64586729379416241</v>
      </c>
    </row>
    <row r="32" spans="2:20" ht="17.25" thickBot="1" x14ac:dyDescent="0.35">
      <c r="M32" s="23" t="s">
        <v>15</v>
      </c>
      <c r="N32" s="29">
        <f>(N31-O28)/(O28-1)</f>
        <v>9.1692078047866943E-3</v>
      </c>
      <c r="O32" s="20"/>
      <c r="P32" s="67" t="s">
        <v>25</v>
      </c>
      <c r="Q32" s="105">
        <v>7.5866351920689482E-2</v>
      </c>
    </row>
    <row r="33" spans="2:15" ht="17.25" thickBot="1" x14ac:dyDescent="0.35">
      <c r="M33" s="27" t="s">
        <v>16</v>
      </c>
      <c r="N33" s="89">
        <f>N32/VLOOKUP(O28,RI지수!$A$1:$B$11,2)</f>
        <v>1.5808978973770163E-2</v>
      </c>
      <c r="O33" s="20"/>
    </row>
    <row r="34" spans="2:15" ht="17.25" thickBot="1" x14ac:dyDescent="0.35">
      <c r="B34" s="6" t="s">
        <v>32</v>
      </c>
      <c r="C34" s="3" t="s">
        <v>35</v>
      </c>
      <c r="D34" s="1" t="s">
        <v>34</v>
      </c>
      <c r="E34" s="2" t="s">
        <v>25</v>
      </c>
      <c r="F34" s="3" t="s">
        <v>36</v>
      </c>
      <c r="G34" s="1" t="s">
        <v>37</v>
      </c>
      <c r="H34" s="1" t="s">
        <v>26</v>
      </c>
      <c r="I34" s="7" t="s">
        <v>11</v>
      </c>
    </row>
    <row r="35" spans="2:15" x14ac:dyDescent="0.3">
      <c r="B35" s="61" t="s">
        <v>33</v>
      </c>
      <c r="C35" s="56">
        <v>1</v>
      </c>
      <c r="D35" s="57">
        <v>0.33333333333333331</v>
      </c>
      <c r="E35" s="58">
        <v>4</v>
      </c>
      <c r="F35" s="90">
        <f>C35/$C$38</f>
        <v>0.23529411764705882</v>
      </c>
      <c r="G35" s="90">
        <f>D35/$D$38</f>
        <v>0.22580645161290325</v>
      </c>
      <c r="H35" s="91">
        <f>E35/$E$38</f>
        <v>0.33333333333333331</v>
      </c>
      <c r="I35" s="86">
        <f>AVERAGE(F35:H35)</f>
        <v>0.26481130086443178</v>
      </c>
      <c r="M35" s="127">
        <f t="array" ref="M35:M37">MMULT(C35:E37,I35:I37)</f>
        <v>0.80190104715721411</v>
      </c>
      <c r="N35" s="127">
        <f>M35/I35</f>
        <v>3.028197983014862</v>
      </c>
      <c r="O35" s="20">
        <v>3</v>
      </c>
    </row>
    <row r="36" spans="2:15" x14ac:dyDescent="0.3">
      <c r="B36" s="62" t="s">
        <v>34</v>
      </c>
      <c r="C36" s="59">
        <f>1/D35</f>
        <v>3</v>
      </c>
      <c r="D36" s="4">
        <v>1</v>
      </c>
      <c r="E36" s="5">
        <v>7</v>
      </c>
      <c r="F36" s="90">
        <f t="shared" ref="F36:F37" si="20">C36/$C$38</f>
        <v>0.70588235294117652</v>
      </c>
      <c r="G36" s="90">
        <f t="shared" ref="G36:G37" si="21">D36/$D$38</f>
        <v>0.67741935483870974</v>
      </c>
      <c r="H36" s="91">
        <f t="shared" ref="H36:H37" si="22">E36/$E$38</f>
        <v>0.58333333333333337</v>
      </c>
      <c r="I36" s="93">
        <f t="shared" ref="I36:I37" si="23">AVERAGE(F36:H36)</f>
        <v>0.65554501370440654</v>
      </c>
      <c r="M36" s="127">
        <v>2.0074847143158339</v>
      </c>
      <c r="N36" s="127">
        <f t="shared" ref="N36:N37" si="24">M36/I36</f>
        <v>3.0623140628768994</v>
      </c>
      <c r="O36" s="20"/>
    </row>
    <row r="37" spans="2:15" ht="17.25" thickBot="1" x14ac:dyDescent="0.35">
      <c r="B37" s="63" t="s">
        <v>25</v>
      </c>
      <c r="C37" s="59">
        <f>1/E35</f>
        <v>0.25</v>
      </c>
      <c r="D37" s="4">
        <f>1/E36</f>
        <v>0.14285714285714285</v>
      </c>
      <c r="E37" s="5">
        <v>1</v>
      </c>
      <c r="F37" s="90">
        <f t="shared" si="20"/>
        <v>5.8823529411764705E-2</v>
      </c>
      <c r="G37" s="90">
        <f t="shared" si="21"/>
        <v>9.6774193548387094E-2</v>
      </c>
      <c r="H37" s="91">
        <f t="shared" si="22"/>
        <v>8.3333333333333329E-2</v>
      </c>
      <c r="I37" s="94">
        <f t="shared" si="23"/>
        <v>7.9643685431161695E-2</v>
      </c>
      <c r="M37" s="127">
        <v>0.23949579831932771</v>
      </c>
      <c r="N37" s="127">
        <f t="shared" si="24"/>
        <v>3.0070908575210367</v>
      </c>
      <c r="O37" s="20"/>
    </row>
    <row r="38" spans="2:15" ht="17.25" thickBot="1" x14ac:dyDescent="0.35">
      <c r="B38" s="71" t="s">
        <v>3</v>
      </c>
      <c r="C38" s="72">
        <f>SUM(C35:C37)</f>
        <v>4.25</v>
      </c>
      <c r="D38" s="73">
        <f>SUM(D35:D37)</f>
        <v>1.4761904761904761</v>
      </c>
      <c r="E38" s="73">
        <f>SUM(E35:E37)</f>
        <v>12</v>
      </c>
      <c r="I38" s="30">
        <f>SUM(I35:I37)</f>
        <v>1</v>
      </c>
      <c r="M38" s="20" t="s">
        <v>18</v>
      </c>
      <c r="N38" s="29">
        <f>AVERAGE(N35:N37)</f>
        <v>3.0325343011375998</v>
      </c>
      <c r="O38" s="20"/>
    </row>
    <row r="39" spans="2:15" x14ac:dyDescent="0.3">
      <c r="M39" s="23" t="s">
        <v>15</v>
      </c>
      <c r="N39" s="29">
        <f>(N38-O35)/(O35-1)</f>
        <v>1.6267150568799904E-2</v>
      </c>
      <c r="O39" s="20"/>
    </row>
    <row r="40" spans="2:15" x14ac:dyDescent="0.3">
      <c r="M40" s="27" t="s">
        <v>16</v>
      </c>
      <c r="N40" s="89">
        <f>N39/VLOOKUP(O35,RI지수!$A$1:$B$11,2)</f>
        <v>2.8046811325517076E-2</v>
      </c>
      <c r="O40" s="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0" workbookViewId="0">
      <selection activeCell="N48" sqref="N48"/>
    </sheetView>
  </sheetViews>
  <sheetFormatPr defaultRowHeight="16.5" x14ac:dyDescent="0.3"/>
  <cols>
    <col min="2" max="2" width="14.375" bestFit="1" customWidth="1"/>
    <col min="3" max="3" width="6.5" bestFit="1" customWidth="1"/>
    <col min="4" max="4" width="9.375" bestFit="1" customWidth="1"/>
    <col min="5" max="5" width="7.5" bestFit="1" customWidth="1"/>
    <col min="6" max="8" width="8.875" bestFit="1" customWidth="1"/>
    <col min="9" max="9" width="7.875" customWidth="1"/>
    <col min="10" max="10" width="8" customWidth="1"/>
    <col min="11" max="11" width="8.625" customWidth="1"/>
    <col min="12" max="12" width="12.25" customWidth="1"/>
    <col min="13" max="13" width="13.125" customWidth="1"/>
    <col min="14" max="14" width="12.25" customWidth="1"/>
    <col min="15" max="15" width="10.25" customWidth="1"/>
    <col min="16" max="16" width="9" customWidth="1"/>
    <col min="17" max="17" width="8.125" customWidth="1"/>
    <col min="20" max="20" width="15" bestFit="1" customWidth="1"/>
  </cols>
  <sheetData>
    <row r="1" spans="1:20" x14ac:dyDescent="0.3">
      <c r="B1" t="s">
        <v>6</v>
      </c>
    </row>
    <row r="2" spans="1:20" ht="17.25" thickBot="1" x14ac:dyDescent="0.35"/>
    <row r="3" spans="1:20" ht="33.75" thickBot="1" x14ac:dyDescent="0.35">
      <c r="B3" s="13" t="s">
        <v>9</v>
      </c>
      <c r="C3" s="10">
        <v>9</v>
      </c>
      <c r="D3" s="11">
        <v>8</v>
      </c>
      <c r="E3" s="10">
        <v>7</v>
      </c>
      <c r="F3" s="11">
        <v>6</v>
      </c>
      <c r="G3" s="12">
        <v>5</v>
      </c>
      <c r="H3" s="11">
        <v>4</v>
      </c>
      <c r="I3" s="11">
        <v>3</v>
      </c>
      <c r="J3" s="11">
        <v>2</v>
      </c>
      <c r="K3" s="16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11">
        <v>9</v>
      </c>
      <c r="T3" s="13" t="s">
        <v>10</v>
      </c>
    </row>
    <row r="4" spans="1:20" x14ac:dyDescent="0.3">
      <c r="B4" s="38" t="s">
        <v>21</v>
      </c>
      <c r="C4" s="40"/>
      <c r="D4" s="41"/>
      <c r="E4" s="41"/>
      <c r="F4" s="41"/>
      <c r="G4" s="42" t="s">
        <v>7</v>
      </c>
      <c r="H4" s="41"/>
      <c r="I4" s="53"/>
      <c r="J4" s="41"/>
      <c r="K4" s="43"/>
      <c r="L4" s="41"/>
      <c r="M4" s="41"/>
      <c r="N4" s="41"/>
      <c r="O4" s="41"/>
      <c r="P4" s="41"/>
      <c r="Q4" s="41"/>
      <c r="R4" s="41"/>
      <c r="S4" s="44"/>
      <c r="T4" s="38" t="s">
        <v>22</v>
      </c>
    </row>
    <row r="5" spans="1:20" x14ac:dyDescent="0.3">
      <c r="B5" s="14" t="s">
        <v>21</v>
      </c>
      <c r="C5" s="45"/>
      <c r="D5" s="8"/>
      <c r="E5" s="8"/>
      <c r="F5" s="8"/>
      <c r="G5" s="54"/>
      <c r="H5" s="8"/>
      <c r="I5" s="8"/>
      <c r="J5" s="8"/>
      <c r="K5" s="18"/>
      <c r="L5" s="8"/>
      <c r="M5" s="21" t="s">
        <v>20</v>
      </c>
      <c r="N5" s="8"/>
      <c r="O5" s="8"/>
      <c r="P5" s="8"/>
      <c r="Q5" s="8"/>
      <c r="R5" s="8"/>
      <c r="S5" s="46"/>
      <c r="T5" s="32" t="s">
        <v>23</v>
      </c>
    </row>
    <row r="6" spans="1:20" x14ac:dyDescent="0.3">
      <c r="B6" s="14" t="s">
        <v>21</v>
      </c>
      <c r="C6" s="47"/>
      <c r="D6" s="33"/>
      <c r="E6" s="33"/>
      <c r="F6" s="33"/>
      <c r="G6" s="33"/>
      <c r="H6" s="33"/>
      <c r="I6" s="33"/>
      <c r="J6" s="33"/>
      <c r="K6" s="52" t="s">
        <v>7</v>
      </c>
      <c r="L6" s="8"/>
      <c r="M6" s="33"/>
      <c r="N6" s="33"/>
      <c r="O6" s="33"/>
      <c r="P6" s="33"/>
      <c r="Q6" s="33"/>
      <c r="R6" s="33"/>
      <c r="S6" s="48"/>
      <c r="T6" s="14" t="s">
        <v>24</v>
      </c>
    </row>
    <row r="7" spans="1:20" ht="15.75" customHeight="1" x14ac:dyDescent="0.3">
      <c r="B7" s="17" t="s">
        <v>22</v>
      </c>
      <c r="C7" s="45"/>
      <c r="D7" s="8"/>
      <c r="E7" s="8"/>
      <c r="F7" s="8"/>
      <c r="G7" s="8"/>
      <c r="H7" s="8"/>
      <c r="I7" s="8"/>
      <c r="J7" s="8"/>
      <c r="K7" s="36"/>
      <c r="L7" s="8"/>
      <c r="M7" s="8"/>
      <c r="N7" s="8"/>
      <c r="O7" s="8"/>
      <c r="P7" s="8"/>
      <c r="Q7" s="8"/>
      <c r="R7" s="8"/>
      <c r="S7" s="55" t="s">
        <v>7</v>
      </c>
      <c r="T7" s="32" t="s">
        <v>23</v>
      </c>
    </row>
    <row r="8" spans="1:20" x14ac:dyDescent="0.3">
      <c r="B8" s="17" t="s">
        <v>22</v>
      </c>
      <c r="C8" s="45"/>
      <c r="D8" s="8"/>
      <c r="E8" s="8"/>
      <c r="F8" s="8"/>
      <c r="G8" s="8"/>
      <c r="H8" s="8"/>
      <c r="I8" s="8"/>
      <c r="J8" s="8"/>
      <c r="K8" s="36"/>
      <c r="L8" s="8"/>
      <c r="M8" s="8"/>
      <c r="N8" s="8"/>
      <c r="O8" s="37" t="s">
        <v>7</v>
      </c>
      <c r="P8" s="8"/>
      <c r="Q8" s="8"/>
      <c r="R8" s="8"/>
      <c r="S8" s="46"/>
      <c r="T8" s="14" t="s">
        <v>24</v>
      </c>
    </row>
    <row r="9" spans="1:20" ht="17.25" thickBot="1" x14ac:dyDescent="0.35">
      <c r="B9" s="39" t="s">
        <v>23</v>
      </c>
      <c r="C9" s="49"/>
      <c r="D9" s="34"/>
      <c r="E9" s="60"/>
      <c r="F9" s="34"/>
      <c r="G9" s="34"/>
      <c r="H9" s="50" t="s">
        <v>7</v>
      </c>
      <c r="I9" s="34"/>
      <c r="J9" s="34"/>
      <c r="K9" s="35"/>
      <c r="L9" s="9"/>
      <c r="M9" s="34"/>
      <c r="N9" s="34"/>
      <c r="O9" s="34"/>
      <c r="P9" s="34"/>
      <c r="Q9" s="34"/>
      <c r="R9" s="34"/>
      <c r="S9" s="51"/>
      <c r="T9" s="15" t="s">
        <v>24</v>
      </c>
    </row>
    <row r="12" spans="1:20" ht="17.25" thickBot="1" x14ac:dyDescent="0.35"/>
    <row r="13" spans="1:20" ht="17.25" thickBot="1" x14ac:dyDescent="0.35">
      <c r="A13" s="27">
        <v>1</v>
      </c>
      <c r="B13" s="6" t="s">
        <v>28</v>
      </c>
      <c r="C13" s="3" t="s">
        <v>0</v>
      </c>
      <c r="D13" s="1" t="s">
        <v>1</v>
      </c>
      <c r="E13" s="2" t="s">
        <v>2</v>
      </c>
      <c r="F13" s="65" t="s">
        <v>25</v>
      </c>
      <c r="G13" s="78" t="s">
        <v>4</v>
      </c>
      <c r="H13" s="64" t="s">
        <v>5</v>
      </c>
      <c r="I13" s="64" t="s">
        <v>27</v>
      </c>
      <c r="J13" s="64" t="s">
        <v>26</v>
      </c>
      <c r="K13" s="7" t="s">
        <v>11</v>
      </c>
      <c r="M13" s="23" t="s">
        <v>12</v>
      </c>
      <c r="N13" s="20"/>
      <c r="O13" s="20" t="s">
        <v>13</v>
      </c>
    </row>
    <row r="14" spans="1:20" x14ac:dyDescent="0.3">
      <c r="A14" s="27"/>
      <c r="B14" s="61" t="s">
        <v>0</v>
      </c>
      <c r="C14" s="56">
        <v>1</v>
      </c>
      <c r="D14" s="57">
        <v>5</v>
      </c>
      <c r="E14" s="57">
        <v>0.33333333333333331</v>
      </c>
      <c r="F14" s="75">
        <v>1</v>
      </c>
      <c r="G14" s="74">
        <f>C14/$C$18</f>
        <v>0.19230769230769229</v>
      </c>
      <c r="H14" s="79">
        <f>D14/$D$18</f>
        <v>0.25</v>
      </c>
      <c r="I14" s="79">
        <f>E14/$E$18</f>
        <v>0.19672131147540983</v>
      </c>
      <c r="J14" s="83">
        <f>F14/$F$18</f>
        <v>0.16129032258064516</v>
      </c>
      <c r="K14" s="86">
        <f>AVERAGE(G14:J14)</f>
        <v>0.20007983159093681</v>
      </c>
      <c r="M14" s="29">
        <f t="array" ref="M14:M16">MMULT(C14:F17,K14:K17)</f>
        <v>0.80925198985748947</v>
      </c>
      <c r="N14" s="29">
        <f>M14/K14</f>
        <v>4.0446454968634971</v>
      </c>
      <c r="O14" s="20">
        <v>4</v>
      </c>
    </row>
    <row r="15" spans="1:20" x14ac:dyDescent="0.3">
      <c r="A15" s="27"/>
      <c r="B15" s="62" t="s">
        <v>1</v>
      </c>
      <c r="C15" s="59">
        <f>1/D14</f>
        <v>0.2</v>
      </c>
      <c r="D15" s="4">
        <v>1</v>
      </c>
      <c r="E15" s="4">
        <v>0.1111111111111111</v>
      </c>
      <c r="F15" s="76">
        <v>0.2</v>
      </c>
      <c r="G15" s="80">
        <f t="shared" ref="G15:G17" si="0">C15/$C$18</f>
        <v>3.8461538461538464E-2</v>
      </c>
      <c r="H15" s="22">
        <f t="shared" ref="H15:H17" si="1">D15/$D$18</f>
        <v>0.05</v>
      </c>
      <c r="I15" s="22">
        <f t="shared" ref="I15:I17" si="2">E15/$E$18</f>
        <v>6.5573770491803282E-2</v>
      </c>
      <c r="J15" s="84">
        <f t="shared" ref="J15:J17" si="3">F15/$F$18</f>
        <v>3.2258064516129031E-2</v>
      </c>
      <c r="K15" s="87">
        <f t="shared" ref="K15:K17" si="4">AVERAGE(G15:J15)</f>
        <v>4.6573343367367695E-2</v>
      </c>
      <c r="M15" s="29">
        <v>0.18698649021229666</v>
      </c>
      <c r="N15" s="29">
        <f>M15/K15</f>
        <v>4.0148822629579888</v>
      </c>
      <c r="O15" s="20"/>
    </row>
    <row r="16" spans="1:20" x14ac:dyDescent="0.3">
      <c r="A16" s="27"/>
      <c r="B16" s="63" t="s">
        <v>2</v>
      </c>
      <c r="C16" s="59">
        <f>1/E14</f>
        <v>3</v>
      </c>
      <c r="D16" s="4">
        <f>1/E15</f>
        <v>9</v>
      </c>
      <c r="E16" s="4">
        <v>1</v>
      </c>
      <c r="F16" s="76">
        <v>4</v>
      </c>
      <c r="G16" s="80">
        <f t="shared" si="0"/>
        <v>0.57692307692307687</v>
      </c>
      <c r="H16" s="22">
        <f t="shared" si="1"/>
        <v>0.45</v>
      </c>
      <c r="I16" s="22">
        <f t="shared" si="2"/>
        <v>0.5901639344262295</v>
      </c>
      <c r="J16" s="84">
        <f t="shared" si="3"/>
        <v>0.64516129032258063</v>
      </c>
      <c r="K16" s="87">
        <f t="shared" si="4"/>
        <v>0.56556207541797177</v>
      </c>
      <c r="M16" s="29">
        <v>2.3361006589919864</v>
      </c>
      <c r="N16" s="29">
        <f>M16/K16</f>
        <v>4.1305822305456381</v>
      </c>
      <c r="O16" s="20"/>
    </row>
    <row r="17" spans="1:15" ht="17.25" thickBot="1" x14ac:dyDescent="0.35">
      <c r="A17" s="27"/>
      <c r="B17" s="62" t="s">
        <v>25</v>
      </c>
      <c r="C17" s="68">
        <f>1/F14</f>
        <v>1</v>
      </c>
      <c r="D17" s="69">
        <f>1/F15</f>
        <v>5</v>
      </c>
      <c r="E17" s="69">
        <f>1/F16</f>
        <v>0.25</v>
      </c>
      <c r="F17" s="77">
        <v>1</v>
      </c>
      <c r="G17" s="81">
        <f t="shared" si="0"/>
        <v>0.19230769230769229</v>
      </c>
      <c r="H17" s="82">
        <f t="shared" si="1"/>
        <v>0.25</v>
      </c>
      <c r="I17" s="82">
        <f t="shared" si="2"/>
        <v>0.14754098360655737</v>
      </c>
      <c r="J17" s="85">
        <f t="shared" si="3"/>
        <v>0.16129032258064516</v>
      </c>
      <c r="K17" s="88">
        <f t="shared" si="4"/>
        <v>0.18778474962372368</v>
      </c>
      <c r="M17" s="29">
        <f t="array" ref="M17">MMULT(C14:F17,K14:K17)</f>
        <v>0.80925198985748947</v>
      </c>
      <c r="N17" s="29">
        <f>M17/K17</f>
        <v>4.3094659788882721</v>
      </c>
    </row>
    <row r="18" spans="1:15" ht="17.25" thickBot="1" x14ac:dyDescent="0.35">
      <c r="A18" s="27"/>
      <c r="B18" s="71" t="s">
        <v>3</v>
      </c>
      <c r="C18" s="72">
        <f>SUM(C14:C17)</f>
        <v>5.2</v>
      </c>
      <c r="D18" s="73">
        <f>SUM(D14:D17)</f>
        <v>20</v>
      </c>
      <c r="E18" s="73">
        <f>SUM(E14:E17)</f>
        <v>1.6944444444444444</v>
      </c>
      <c r="F18" s="70">
        <f>SUM(F14:F17)</f>
        <v>6.2</v>
      </c>
      <c r="K18" s="30">
        <f>SUM(K14:K17)</f>
        <v>1</v>
      </c>
      <c r="M18" s="20" t="s">
        <v>14</v>
      </c>
      <c r="N18" s="29">
        <f>SUM(N14:N17)</f>
        <v>16.499575969255396</v>
      </c>
      <c r="O18" s="20"/>
    </row>
    <row r="19" spans="1:15" x14ac:dyDescent="0.3">
      <c r="A19" s="27"/>
      <c r="B19" s="23"/>
      <c r="C19" s="23"/>
      <c r="D19" s="23"/>
      <c r="E19" s="23"/>
      <c r="G19" s="23"/>
      <c r="H19" s="23"/>
      <c r="I19" s="23"/>
      <c r="K19" s="23"/>
      <c r="M19" s="20" t="s">
        <v>18</v>
      </c>
      <c r="N19" s="29">
        <f>N18/O14</f>
        <v>4.124893992313849</v>
      </c>
      <c r="O19" s="29">
        <f>AVERAGE(N14:N17)</f>
        <v>4.124893992313849</v>
      </c>
    </row>
    <row r="20" spans="1:15" x14ac:dyDescent="0.3">
      <c r="A20" s="27"/>
      <c r="B20" s="23"/>
      <c r="C20" s="24"/>
      <c r="D20" s="24"/>
      <c r="E20" s="24"/>
      <c r="I20" s="25"/>
      <c r="J20" s="25"/>
      <c r="K20" s="25"/>
      <c r="M20" s="23" t="s">
        <v>15</v>
      </c>
      <c r="N20" s="29">
        <f>(N19-O14)/(O14-1)</f>
        <v>4.1631330771283004E-2</v>
      </c>
      <c r="O20" s="20"/>
    </row>
    <row r="21" spans="1:15" x14ac:dyDescent="0.3">
      <c r="A21" s="27"/>
      <c r="M21" s="27" t="s">
        <v>16</v>
      </c>
      <c r="N21" s="89">
        <f>N20/VLOOKUP(O14,RI지수!$A$1:$B$11,2)</f>
        <v>4.6257034190314447E-2</v>
      </c>
      <c r="O21" s="20"/>
    </row>
    <row r="22" spans="1:15" ht="17.25" thickBot="1" x14ac:dyDescent="0.35">
      <c r="A22" s="27"/>
    </row>
    <row r="23" spans="1:15" ht="17.25" thickBot="1" x14ac:dyDescent="0.35">
      <c r="A23" s="27">
        <v>2</v>
      </c>
      <c r="B23" s="6" t="s">
        <v>28</v>
      </c>
      <c r="C23" s="3" t="s">
        <v>0</v>
      </c>
      <c r="D23" s="1" t="s">
        <v>1</v>
      </c>
      <c r="E23" s="2" t="s">
        <v>2</v>
      </c>
      <c r="F23" s="65" t="s">
        <v>25</v>
      </c>
      <c r="G23" s="3" t="s">
        <v>4</v>
      </c>
      <c r="H23" s="1" t="s">
        <v>5</v>
      </c>
      <c r="I23" s="1" t="s">
        <v>27</v>
      </c>
      <c r="J23" s="1" t="s">
        <v>26</v>
      </c>
      <c r="K23" s="7" t="s">
        <v>11</v>
      </c>
      <c r="M23" s="23" t="s">
        <v>12</v>
      </c>
      <c r="N23" s="20"/>
      <c r="O23" s="20" t="s">
        <v>13</v>
      </c>
    </row>
    <row r="24" spans="1:15" x14ac:dyDescent="0.3">
      <c r="A24" s="27"/>
      <c r="B24" s="61" t="s">
        <v>0</v>
      </c>
      <c r="C24" s="56">
        <v>1</v>
      </c>
      <c r="D24" s="57">
        <v>4</v>
      </c>
      <c r="E24" s="57">
        <v>0.25</v>
      </c>
      <c r="F24" s="75">
        <v>1</v>
      </c>
      <c r="G24" s="74">
        <f>C24/$C$28</f>
        <v>0.16</v>
      </c>
      <c r="H24" s="79">
        <f>D24/$D$28</f>
        <v>0.23529411764705882</v>
      </c>
      <c r="I24" s="79">
        <f>E24/$E$28</f>
        <v>0.16279069767441862</v>
      </c>
      <c r="J24" s="83">
        <f>F24/$F$28</f>
        <v>0.10869565217391305</v>
      </c>
      <c r="K24" s="86">
        <f>AVERAGE(G24:J24)</f>
        <v>0.16669511687384764</v>
      </c>
      <c r="M24" s="29">
        <f t="array" ref="M24:M26">MMULT(C24:F27,K24:K27)</f>
        <v>0.69822748765835962</v>
      </c>
      <c r="N24" s="29">
        <f>M24/K24</f>
        <v>4.1886499182022696</v>
      </c>
      <c r="O24" s="20">
        <v>4</v>
      </c>
    </row>
    <row r="25" spans="1:15" x14ac:dyDescent="0.3">
      <c r="A25" s="27"/>
      <c r="B25" s="62" t="s">
        <v>1</v>
      </c>
      <c r="C25" s="59">
        <f>1/D24</f>
        <v>0.25</v>
      </c>
      <c r="D25" s="4">
        <v>1</v>
      </c>
      <c r="E25" s="4">
        <v>0.14285714285714285</v>
      </c>
      <c r="F25" s="76">
        <v>0.2</v>
      </c>
      <c r="G25" s="80">
        <f t="shared" ref="G25:G27" si="5">C25/$C$28</f>
        <v>0.04</v>
      </c>
      <c r="H25" s="22">
        <f t="shared" ref="H25:H27" si="6">D25/$D$28</f>
        <v>5.8823529411764705E-2</v>
      </c>
      <c r="I25" s="22">
        <f t="shared" ref="I25:I27" si="7">E25/$E$28</f>
        <v>9.3023255813953487E-2</v>
      </c>
      <c r="J25" s="84">
        <f t="shared" ref="J25:J27" si="8">F25/$F$28</f>
        <v>2.1739130434782612E-2</v>
      </c>
      <c r="K25" s="87">
        <f t="shared" ref="K25:K27" si="9">AVERAGE(G25:J25)</f>
        <v>5.3396478915125202E-2</v>
      </c>
      <c r="M25" s="29">
        <v>0.21585483809297226</v>
      </c>
      <c r="N25" s="29">
        <f>M25/K25</f>
        <v>4.0424919859618074</v>
      </c>
      <c r="O25" s="20"/>
    </row>
    <row r="26" spans="1:15" x14ac:dyDescent="0.3">
      <c r="A26" s="27"/>
      <c r="B26" s="63" t="s">
        <v>2</v>
      </c>
      <c r="C26" s="59">
        <f>1/E24</f>
        <v>4</v>
      </c>
      <c r="D26" s="4">
        <f>1/E25</f>
        <v>7</v>
      </c>
      <c r="E26" s="4">
        <v>1</v>
      </c>
      <c r="F26" s="76">
        <v>7</v>
      </c>
      <c r="G26" s="80">
        <f t="shared" si="5"/>
        <v>0.64</v>
      </c>
      <c r="H26" s="22">
        <f t="shared" si="6"/>
        <v>0.41176470588235292</v>
      </c>
      <c r="I26" s="22">
        <f t="shared" si="7"/>
        <v>0.65116279069767447</v>
      </c>
      <c r="J26" s="84">
        <f t="shared" si="8"/>
        <v>0.76086956521739135</v>
      </c>
      <c r="K26" s="87">
        <f t="shared" si="9"/>
        <v>0.61594926544935469</v>
      </c>
      <c r="M26" s="29">
        <v>2.8042190566823293</v>
      </c>
      <c r="N26" s="29">
        <f>M26/K26</f>
        <v>4.5526786279005655</v>
      </c>
      <c r="O26" s="20"/>
    </row>
    <row r="27" spans="1:15" ht="17.25" thickBot="1" x14ac:dyDescent="0.35">
      <c r="A27" s="27"/>
      <c r="B27" s="62" t="s">
        <v>25</v>
      </c>
      <c r="C27" s="68">
        <f>1/F24</f>
        <v>1</v>
      </c>
      <c r="D27" s="69">
        <f>1/F25</f>
        <v>5</v>
      </c>
      <c r="E27" s="69">
        <f>1/F26</f>
        <v>0.14285714285714285</v>
      </c>
      <c r="F27" s="77">
        <v>1</v>
      </c>
      <c r="G27" s="81">
        <f t="shared" si="5"/>
        <v>0.16</v>
      </c>
      <c r="H27" s="82">
        <f t="shared" si="6"/>
        <v>0.29411764705882354</v>
      </c>
      <c r="I27" s="82">
        <f t="shared" si="7"/>
        <v>9.3023255813953487E-2</v>
      </c>
      <c r="J27" s="85">
        <f t="shared" si="8"/>
        <v>0.10869565217391305</v>
      </c>
      <c r="K27" s="88">
        <f t="shared" si="9"/>
        <v>0.16395913876167251</v>
      </c>
      <c r="M27" s="29">
        <f t="array" ref="M27">MMULT(C24:F27,K24:K27)</f>
        <v>0.69822748765835962</v>
      </c>
      <c r="N27" s="29">
        <f>M27/K27</f>
        <v>4.2585457140836054</v>
      </c>
    </row>
    <row r="28" spans="1:15" ht="17.25" thickBot="1" x14ac:dyDescent="0.35">
      <c r="A28" s="27"/>
      <c r="B28" s="71" t="s">
        <v>3</v>
      </c>
      <c r="C28" s="72">
        <f>SUM(C24:C27)</f>
        <v>6.25</v>
      </c>
      <c r="D28" s="73">
        <f>SUM(D24:D27)</f>
        <v>17</v>
      </c>
      <c r="E28" s="73">
        <f>SUM(E24:E27)</f>
        <v>1.5357142857142856</v>
      </c>
      <c r="F28" s="70">
        <f>SUM(F24:F27)</f>
        <v>9.1999999999999993</v>
      </c>
      <c r="K28" s="30">
        <f>SUM(K24:K27)</f>
        <v>1</v>
      </c>
      <c r="M28" s="20" t="s">
        <v>14</v>
      </c>
      <c r="N28" s="29">
        <f>SUM(N24:N27)</f>
        <v>17.042366246148248</v>
      </c>
      <c r="O28" s="20"/>
    </row>
    <row r="29" spans="1:15" x14ac:dyDescent="0.3">
      <c r="A29" s="27"/>
      <c r="B29" s="23"/>
      <c r="C29" s="23"/>
      <c r="D29" s="23"/>
      <c r="E29" s="23"/>
      <c r="G29" s="23"/>
      <c r="H29" s="23"/>
      <c r="I29" s="23"/>
      <c r="K29" s="23"/>
      <c r="M29" s="20" t="s">
        <v>18</v>
      </c>
      <c r="N29" s="29">
        <f>N28/O24</f>
        <v>4.260591561537062</v>
      </c>
      <c r="O29" s="29">
        <f>AVERAGE(N24:N27)</f>
        <v>4.260591561537062</v>
      </c>
    </row>
    <row r="30" spans="1:15" x14ac:dyDescent="0.3">
      <c r="A30" s="27"/>
      <c r="B30" s="23"/>
      <c r="C30" s="24"/>
      <c r="D30" s="24"/>
      <c r="E30" s="24"/>
      <c r="I30" s="25"/>
      <c r="J30" s="25"/>
      <c r="K30" s="25"/>
      <c r="M30" s="23" t="s">
        <v>15</v>
      </c>
      <c r="N30" s="29">
        <f>(N29-O24)/(O24-1)</f>
        <v>8.686385384568733E-2</v>
      </c>
      <c r="O30" s="20"/>
    </row>
    <row r="31" spans="1:15" x14ac:dyDescent="0.3">
      <c r="A31" s="27"/>
      <c r="M31" s="27" t="s">
        <v>16</v>
      </c>
      <c r="N31" s="89">
        <f>N30/VLOOKUP(O24,RI지수!$A$1:$B$11,2)</f>
        <v>9.651539316187481E-2</v>
      </c>
      <c r="O31" s="20"/>
    </row>
    <row r="32" spans="1:15" ht="17.25" thickBot="1" x14ac:dyDescent="0.35">
      <c r="A32" s="27"/>
    </row>
    <row r="33" spans="1:15" ht="17.25" thickBot="1" x14ac:dyDescent="0.35">
      <c r="A33" s="27">
        <v>3</v>
      </c>
      <c r="B33" s="6" t="s">
        <v>28</v>
      </c>
      <c r="C33" s="3" t="s">
        <v>0</v>
      </c>
      <c r="D33" s="1" t="s">
        <v>1</v>
      </c>
      <c r="E33" s="2" t="s">
        <v>2</v>
      </c>
      <c r="F33" s="65" t="s">
        <v>25</v>
      </c>
      <c r="G33" s="78" t="s">
        <v>4</v>
      </c>
      <c r="H33" s="64" t="s">
        <v>5</v>
      </c>
      <c r="I33" s="64" t="s">
        <v>27</v>
      </c>
      <c r="J33" s="64" t="s">
        <v>26</v>
      </c>
      <c r="K33" s="7" t="s">
        <v>11</v>
      </c>
      <c r="M33" s="23" t="s">
        <v>12</v>
      </c>
      <c r="N33" s="20"/>
      <c r="O33" s="20" t="s">
        <v>13</v>
      </c>
    </row>
    <row r="34" spans="1:15" x14ac:dyDescent="0.3">
      <c r="B34" s="61" t="s">
        <v>0</v>
      </c>
      <c r="C34" s="56">
        <v>1</v>
      </c>
      <c r="D34" s="57">
        <v>4</v>
      </c>
      <c r="E34" s="57">
        <v>0.25</v>
      </c>
      <c r="F34" s="75">
        <v>1</v>
      </c>
      <c r="G34" s="74">
        <f>C34/C$38</f>
        <v>0.16</v>
      </c>
      <c r="H34" s="79">
        <f t="shared" ref="H34:J37" si="10">D34/D$38</f>
        <v>0.25</v>
      </c>
      <c r="I34" s="79">
        <f t="shared" si="10"/>
        <v>0.15463917525773196</v>
      </c>
      <c r="J34" s="83">
        <f t="shared" si="10"/>
        <v>0.1388888888888889</v>
      </c>
      <c r="K34" s="120">
        <f>AVERAGE(G34:J34)</f>
        <v>0.17588201603665521</v>
      </c>
      <c r="M34" s="29">
        <f t="array" ref="M34:M36">MMULT(C34:F37,K34:K37)</f>
        <v>0.73852770618556707</v>
      </c>
      <c r="N34" s="29">
        <f>M34/K34</f>
        <v>4.1989950014653692</v>
      </c>
      <c r="O34" s="20">
        <v>4</v>
      </c>
    </row>
    <row r="35" spans="1:15" x14ac:dyDescent="0.3">
      <c r="B35" s="62" t="s">
        <v>1</v>
      </c>
      <c r="C35" s="59">
        <f>1/D34</f>
        <v>0.25</v>
      </c>
      <c r="D35" s="4">
        <v>1</v>
      </c>
      <c r="E35" s="4">
        <f>1/6</f>
        <v>0.16666666666666666</v>
      </c>
      <c r="F35" s="76">
        <v>0.2</v>
      </c>
      <c r="G35" s="80">
        <f t="shared" ref="G35:G37" si="11">C35/C$38</f>
        <v>0.04</v>
      </c>
      <c r="H35" s="22">
        <f t="shared" si="10"/>
        <v>6.25E-2</v>
      </c>
      <c r="I35" s="22">
        <f t="shared" si="10"/>
        <v>0.10309278350515465</v>
      </c>
      <c r="J35" s="84">
        <f t="shared" si="10"/>
        <v>2.777777777777778E-2</v>
      </c>
      <c r="K35" s="121">
        <f t="shared" ref="K35:K37" si="12">AVERAGE(G35:J35)</f>
        <v>5.8342640320733108E-2</v>
      </c>
      <c r="M35" s="29">
        <v>0.23606820351279117</v>
      </c>
      <c r="N35" s="29">
        <f>M35/K35</f>
        <v>4.0462379181852022</v>
      </c>
      <c r="O35" s="20"/>
    </row>
    <row r="36" spans="1:15" x14ac:dyDescent="0.3">
      <c r="B36" s="63" t="s">
        <v>2</v>
      </c>
      <c r="C36" s="59">
        <f>1/E34</f>
        <v>4</v>
      </c>
      <c r="D36" s="4">
        <f>1/E35</f>
        <v>6</v>
      </c>
      <c r="E36" s="4">
        <v>1</v>
      </c>
      <c r="F36" s="76">
        <v>5</v>
      </c>
      <c r="G36" s="80">
        <f t="shared" si="11"/>
        <v>0.64</v>
      </c>
      <c r="H36" s="22">
        <f t="shared" si="10"/>
        <v>0.375</v>
      </c>
      <c r="I36" s="22">
        <f t="shared" si="10"/>
        <v>0.61855670103092786</v>
      </c>
      <c r="J36" s="84">
        <f t="shared" si="10"/>
        <v>0.69444444444444442</v>
      </c>
      <c r="K36" s="121">
        <f t="shared" si="12"/>
        <v>0.58200028636884316</v>
      </c>
      <c r="M36" s="29">
        <v>2.5544594788087061</v>
      </c>
      <c r="N36" s="29">
        <f>M36/K36</f>
        <v>4.3891034740656734</v>
      </c>
      <c r="O36" s="20"/>
    </row>
    <row r="37" spans="1:15" ht="17.25" thickBot="1" x14ac:dyDescent="0.35">
      <c r="B37" s="62" t="s">
        <v>25</v>
      </c>
      <c r="C37" s="68">
        <f>1/F34</f>
        <v>1</v>
      </c>
      <c r="D37" s="69">
        <f>1/F35</f>
        <v>5</v>
      </c>
      <c r="E37" s="69">
        <f>1/F36</f>
        <v>0.2</v>
      </c>
      <c r="F37" s="77">
        <v>1</v>
      </c>
      <c r="G37" s="81">
        <f t="shared" si="11"/>
        <v>0.16</v>
      </c>
      <c r="H37" s="82">
        <f t="shared" si="10"/>
        <v>0.3125</v>
      </c>
      <c r="I37" s="82">
        <f t="shared" si="10"/>
        <v>0.12371134020618559</v>
      </c>
      <c r="J37" s="85">
        <f t="shared" si="10"/>
        <v>0.1388888888888889</v>
      </c>
      <c r="K37" s="122">
        <f t="shared" si="12"/>
        <v>0.18377505727376864</v>
      </c>
      <c r="M37" s="29">
        <f t="array" ref="M37">MMULT(C34:F37,K34:K37)</f>
        <v>0.73852770618556707</v>
      </c>
      <c r="N37" s="29">
        <f>M37/K37</f>
        <v>4.0186503932652116</v>
      </c>
    </row>
    <row r="38" spans="1:15" ht="17.25" thickBot="1" x14ac:dyDescent="0.35">
      <c r="B38" s="71" t="s">
        <v>3</v>
      </c>
      <c r="C38" s="72">
        <f>SUM(C34:C37)</f>
        <v>6.25</v>
      </c>
      <c r="D38" s="73">
        <f>SUM(D34:D37)</f>
        <v>16</v>
      </c>
      <c r="E38" s="73">
        <f>SUM(E34:E37)</f>
        <v>1.6166666666666665</v>
      </c>
      <c r="F38" s="70">
        <f>SUM(F34:F37)</f>
        <v>7.2</v>
      </c>
      <c r="K38" s="30">
        <f>SUM(K34:K37)</f>
        <v>1</v>
      </c>
      <c r="M38" s="20" t="s">
        <v>14</v>
      </c>
      <c r="N38" s="29">
        <f>SUM(N34:N37)</f>
        <v>16.652986786981458</v>
      </c>
      <c r="O38" s="20"/>
    </row>
    <row r="39" spans="1:15" x14ac:dyDescent="0.3">
      <c r="B39" s="23"/>
      <c r="C39" s="23"/>
      <c r="D39" s="23"/>
      <c r="E39" s="23"/>
      <c r="G39" s="23"/>
      <c r="H39" s="23"/>
      <c r="I39" s="23"/>
      <c r="K39" s="23"/>
      <c r="M39" s="20" t="s">
        <v>18</v>
      </c>
      <c r="N39" s="29">
        <f>N38/O34</f>
        <v>4.1632466967453645</v>
      </c>
      <c r="O39" s="29">
        <f>AVERAGE(N34:N37)</f>
        <v>4.1632466967453645</v>
      </c>
    </row>
    <row r="40" spans="1:15" x14ac:dyDescent="0.3">
      <c r="B40" s="23"/>
      <c r="C40" s="24"/>
      <c r="D40" s="24"/>
      <c r="E40" s="24"/>
      <c r="I40" s="25"/>
      <c r="J40" s="25"/>
      <c r="K40" s="25"/>
      <c r="M40" s="23" t="s">
        <v>15</v>
      </c>
      <c r="N40" s="29">
        <f>(N39-O34)/(O34-1)</f>
        <v>5.4415565581788172E-2</v>
      </c>
      <c r="O40" s="20"/>
    </row>
    <row r="41" spans="1:15" x14ac:dyDescent="0.3">
      <c r="M41" s="27" t="s">
        <v>16</v>
      </c>
      <c r="N41" s="89">
        <f>N40/VLOOKUP(O34,RI지수!$A$1:$B$11,2)</f>
        <v>6.0461739535320191E-2</v>
      </c>
      <c r="O41" s="20"/>
    </row>
    <row r="44" spans="1:15" ht="17.25" thickBot="1" x14ac:dyDescent="0.35"/>
    <row r="45" spans="1:15" ht="17.25" thickBot="1" x14ac:dyDescent="0.35">
      <c r="I45" s="20">
        <v>1</v>
      </c>
      <c r="J45" s="20">
        <v>2</v>
      </c>
      <c r="K45" s="20">
        <v>3</v>
      </c>
      <c r="L45" s="115" t="s">
        <v>43</v>
      </c>
      <c r="M45" s="116" t="s">
        <v>44</v>
      </c>
    </row>
    <row r="46" spans="1:15" x14ac:dyDescent="0.3">
      <c r="A46" s="19"/>
      <c r="I46" s="107">
        <f>K14</f>
        <v>0.20007983159093681</v>
      </c>
      <c r="J46" s="108">
        <f>K24</f>
        <v>0.16669511687384764</v>
      </c>
      <c r="K46" s="126">
        <f>K34</f>
        <v>0.17588201603665521</v>
      </c>
      <c r="L46" s="123">
        <f>GEOMEAN(I46:K46)</f>
        <v>0.18034988734483615</v>
      </c>
      <c r="M46" s="112">
        <f>ROUND(L46/$L$50,3)</f>
        <v>0.18099999999999999</v>
      </c>
    </row>
    <row r="47" spans="1:15" x14ac:dyDescent="0.3">
      <c r="A47" s="19"/>
      <c r="I47" s="109">
        <f t="shared" ref="I47:I49" si="13">K15</f>
        <v>4.6573343367367695E-2</v>
      </c>
      <c r="J47" s="106">
        <f t="shared" ref="J47:J49" si="14">K25</f>
        <v>5.3396478915125202E-2</v>
      </c>
      <c r="K47" s="100">
        <f t="shared" ref="K47:K49" si="15">K35</f>
        <v>5.8342640320733108E-2</v>
      </c>
      <c r="L47" s="124">
        <f t="shared" ref="L47:L49" si="16">GEOMEAN(I47:K47)</f>
        <v>5.2546690881889645E-2</v>
      </c>
      <c r="M47" s="113">
        <f t="shared" ref="M47:M49" si="17">ROUND(L47/$L$50,3)</f>
        <v>5.2999999999999999E-2</v>
      </c>
    </row>
    <row r="48" spans="1:15" x14ac:dyDescent="0.3">
      <c r="A48" s="19"/>
      <c r="I48" s="109">
        <f t="shared" si="13"/>
        <v>0.56556207541797177</v>
      </c>
      <c r="J48" s="106">
        <f t="shared" si="14"/>
        <v>0.61594926544935469</v>
      </c>
      <c r="K48" s="100">
        <f t="shared" si="15"/>
        <v>0.58200028636884316</v>
      </c>
      <c r="L48" s="124">
        <f t="shared" si="16"/>
        <v>0.58746609458366439</v>
      </c>
      <c r="M48" s="113">
        <f t="shared" si="17"/>
        <v>0.58799999999999997</v>
      </c>
    </row>
    <row r="49" spans="1:13" ht="17.25" thickBot="1" x14ac:dyDescent="0.35">
      <c r="A49" s="19"/>
      <c r="I49" s="110">
        <f t="shared" si="13"/>
        <v>0.18778474962372368</v>
      </c>
      <c r="J49" s="111">
        <f t="shared" si="14"/>
        <v>0.16395913876167251</v>
      </c>
      <c r="K49" s="101">
        <f t="shared" si="15"/>
        <v>0.18377505727376864</v>
      </c>
      <c r="L49" s="125">
        <f t="shared" si="16"/>
        <v>0.17819444920129249</v>
      </c>
      <c r="M49" s="114">
        <f t="shared" si="17"/>
        <v>0.17799999999999999</v>
      </c>
    </row>
    <row r="50" spans="1:13" x14ac:dyDescent="0.3">
      <c r="B50" s="28"/>
      <c r="L50" s="31">
        <f>SUM(L46:L49)</f>
        <v>0.99855712201168267</v>
      </c>
      <c r="M50" s="29">
        <f>SUM(M46:M49)</f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H35" sqref="H35"/>
    </sheetView>
  </sheetViews>
  <sheetFormatPr defaultRowHeight="16.5" x14ac:dyDescent="0.3"/>
  <sheetData>
    <row r="1" spans="1:2" x14ac:dyDescent="0.3">
      <c r="A1" s="21" t="s">
        <v>19</v>
      </c>
      <c r="B1" s="21" t="s">
        <v>17</v>
      </c>
    </row>
    <row r="2" spans="1:2" x14ac:dyDescent="0.3">
      <c r="A2" s="21">
        <v>1</v>
      </c>
      <c r="B2" s="26">
        <v>0</v>
      </c>
    </row>
    <row r="3" spans="1:2" x14ac:dyDescent="0.3">
      <c r="A3" s="21">
        <v>2</v>
      </c>
      <c r="B3" s="26">
        <v>0</v>
      </c>
    </row>
    <row r="4" spans="1:2" x14ac:dyDescent="0.3">
      <c r="A4" s="21">
        <v>3</v>
      </c>
      <c r="B4" s="26">
        <v>0.57999999999999996</v>
      </c>
    </row>
    <row r="5" spans="1:2" x14ac:dyDescent="0.3">
      <c r="A5" s="21">
        <v>4</v>
      </c>
      <c r="B5" s="26">
        <v>0.9</v>
      </c>
    </row>
    <row r="6" spans="1:2" x14ac:dyDescent="0.3">
      <c r="A6" s="21">
        <v>5</v>
      </c>
      <c r="B6" s="26">
        <v>1.1200000000000001</v>
      </c>
    </row>
    <row r="7" spans="1:2" x14ac:dyDescent="0.3">
      <c r="A7" s="21">
        <v>6</v>
      </c>
      <c r="B7" s="26">
        <v>1.24</v>
      </c>
    </row>
    <row r="8" spans="1:2" x14ac:dyDescent="0.3">
      <c r="A8" s="21">
        <v>7</v>
      </c>
      <c r="B8" s="26">
        <v>1.32</v>
      </c>
    </row>
    <row r="9" spans="1:2" x14ac:dyDescent="0.3">
      <c r="A9" s="21">
        <v>8</v>
      </c>
      <c r="B9" s="26">
        <v>1.41</v>
      </c>
    </row>
    <row r="10" spans="1:2" x14ac:dyDescent="0.3">
      <c r="A10" s="21">
        <v>9</v>
      </c>
      <c r="B10" s="26">
        <v>1.45</v>
      </c>
    </row>
    <row r="11" spans="1:2" x14ac:dyDescent="0.3">
      <c r="A11" s="21">
        <v>10</v>
      </c>
      <c r="B11" s="26">
        <v>1.49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9점척도의 쌍대비교</vt:lpstr>
      <vt:lpstr>결정기준 가중치 계산(1)</vt:lpstr>
      <vt:lpstr>결정기준 가중치 계산(2)</vt:lpstr>
      <vt:lpstr>대안의 가중치평가</vt:lpstr>
      <vt:lpstr>집단의사결정적용</vt:lpstr>
      <vt:lpstr>RI지수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user</cp:lastModifiedBy>
  <cp:lastPrinted>2014-09-11T14:11:23Z</cp:lastPrinted>
  <dcterms:created xsi:type="dcterms:W3CDTF">2012-03-16T12:34:08Z</dcterms:created>
  <dcterms:modified xsi:type="dcterms:W3CDTF">2015-01-29T23:37:22Z</dcterms:modified>
</cp:coreProperties>
</file>