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회사통 엑셀 2016\실습파일\Chapter01\"/>
    </mc:Choice>
  </mc:AlternateContent>
  <bookViews>
    <workbookView xWindow="0" yWindow="0" windowWidth="28800" windowHeight="12165"/>
  </bookViews>
  <sheets>
    <sheet name="경비 예산" sheetId="1" r:id="rId1"/>
  </sheets>
  <definedNames>
    <definedName name="opsMin">MIN(표_운영_비[차액(%)])</definedName>
    <definedName name="prsMin">MIN(표_인건_비[차액(%)])</definedName>
  </definedNames>
  <calcPr calcId="162913"/>
  <webPublishing codePage="1252"/>
</workbook>
</file>

<file path=xl/calcChain.xml><?xml version="1.0" encoding="utf-8"?>
<calcChain xmlns="http://schemas.openxmlformats.org/spreadsheetml/2006/main">
  <c r="F38" i="1" l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18" i="1"/>
  <c r="F19" i="1"/>
  <c r="F20" i="1"/>
  <c r="F21" i="1"/>
  <c r="E56" i="1"/>
  <c r="D56" i="1"/>
  <c r="B38" i="1" l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18" i="1"/>
  <c r="B19" i="1"/>
  <c r="B20" i="1"/>
  <c r="B21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18" i="1"/>
  <c r="G19" i="1"/>
  <c r="G20" i="1"/>
  <c r="G21" i="1"/>
  <c r="F56" i="1" l="1"/>
  <c r="G56" i="1" s="1"/>
  <c r="G38" i="1"/>
</calcChain>
</file>

<file path=xl/sharedStrings.xml><?xml version="1.0" encoding="utf-8"?>
<sst xmlns="http://schemas.openxmlformats.org/spreadsheetml/2006/main" count="43" uniqueCount="35">
  <si>
    <t>상태</t>
  </si>
  <si>
    <t>직원</t>
  </si>
  <si>
    <t>예산</t>
  </si>
  <si>
    <t>실제</t>
  </si>
  <si>
    <t>차액(\)</t>
  </si>
  <si>
    <t>차액(%)</t>
  </si>
  <si>
    <t>사무실</t>
  </si>
  <si>
    <t>상점</t>
  </si>
  <si>
    <t>판매원</t>
  </si>
  <si>
    <t>기타</t>
  </si>
  <si>
    <t>운영</t>
  </si>
  <si>
    <t>광고</t>
  </si>
  <si>
    <t>부채</t>
  </si>
  <si>
    <t>복리 후생</t>
  </si>
  <si>
    <t>소모품</t>
  </si>
  <si>
    <t>우송 요금</t>
  </si>
  <si>
    <t>임대 또는 대출</t>
  </si>
  <si>
    <t>영업비</t>
  </si>
  <si>
    <t>세금</t>
  </si>
  <si>
    <t>전기, 가스, 수도</t>
  </si>
  <si>
    <t>보험</t>
  </si>
  <si>
    <t>이자</t>
  </si>
  <si>
    <t>유지 관리 및 수리</t>
  </si>
  <si>
    <t>법무 수수료</t>
  </si>
  <si>
    <t>감가 상각</t>
  </si>
  <si>
    <t>배송</t>
  </si>
  <si>
    <t>보관</t>
  </si>
  <si>
    <t>총 경비</t>
  </si>
  <si>
    <t>한빛 무역, 2016</t>
    <phoneticPr fontId="4" type="noConversion"/>
  </si>
  <si>
    <t>열1</t>
  </si>
  <si>
    <t>열2</t>
  </si>
  <si>
    <t>통신</t>
    <phoneticPr fontId="4" type="noConversion"/>
  </si>
  <si>
    <t>경비 예산</t>
    <phoneticPr fontId="4" type="noConversion"/>
  </si>
  <si>
    <t>【직원 예산】</t>
    <phoneticPr fontId="4" type="noConversion"/>
  </si>
  <si>
    <t>【운영 예산】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</si>
</sst>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₩&quot;#,##0.00;[Red]\-&quot;₩&quot;#,##0.00"/>
    <numFmt numFmtId="176" formatCode="_(&quot;$&quot;* #,##0.00_);_(&quot;$&quot;* \(#,##0.00\);_(&quot;$&quot;* &quot;-&quot;??_);_(@_)"/>
    <numFmt numFmtId="177" formatCode="_(\$* #,##0.00_);_(\$* \(#,##0.00\);_(\$* &quot;-&quot;??_);_(@_)"/>
    <numFmt numFmtId="178" formatCode="&quot;₩&quot;#,##0.00"/>
    <numFmt numFmtId="179" formatCode="&quot;₩&quot;#,##0_);[Red]\(&quot;₩&quot;#,##0\)"/>
    <numFmt numFmtId="180" formatCode="#,##0_);[Red]\(#,##0\)"/>
  </numFmts>
  <fonts count="11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8"/>
      <name val="Century Gothic"/>
      <family val="2"/>
      <scheme val="minor"/>
    </font>
    <font>
      <sz val="28"/>
      <color theme="1"/>
      <name val="Bookman Old Style"/>
      <family val="2"/>
      <scheme val="major"/>
    </font>
    <font>
      <sz val="8"/>
      <name val="돋움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4"/>
      <color theme="1" tint="0.249977111117893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8"/>
      <color theme="3"/>
      <name val="맑은 고딕"/>
      <family val="3"/>
      <charset val="129"/>
    </font>
    <font>
      <b/>
      <sz val="12"/>
      <color theme="1" tint="0.249977111117893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>
      <alignment horizontal="left" vertical="center"/>
    </xf>
    <xf numFmtId="14" fontId="2" fillId="0" borderId="0"/>
    <xf numFmtId="0" fontId="3" fillId="0" borderId="0">
      <alignment horizontal="left"/>
    </xf>
    <xf numFmtId="176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7" fillId="0" borderId="2" xfId="0" applyFont="1" applyFill="1" applyBorder="1" applyAlignment="1">
      <alignment horizontal="left"/>
    </xf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8" fontId="6" fillId="0" borderId="0" xfId="5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right" vertical="center"/>
    </xf>
    <xf numFmtId="9" fontId="6" fillId="0" borderId="0" xfId="1" applyNumberFormat="1" applyFont="1" applyFill="1" applyBorder="1" applyAlignment="1">
      <alignment horizontal="right" vertical="center" indent="1"/>
    </xf>
    <xf numFmtId="8" fontId="6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176" fontId="6" fillId="0" borderId="0" xfId="0" applyNumberFormat="1" applyFont="1" applyFill="1" applyBorder="1" applyAlignment="1">
      <alignment vertical="center"/>
    </xf>
    <xf numFmtId="9" fontId="6" fillId="0" borderId="0" xfId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/>
    <xf numFmtId="9" fontId="6" fillId="0" borderId="0" xfId="0" applyNumberFormat="1" applyFont="1" applyFill="1" applyBorder="1" applyAlignment="1">
      <alignment horizontal="right" vertical="center" indent="1"/>
    </xf>
    <xf numFmtId="179" fontId="6" fillId="0" borderId="0" xfId="5" applyNumberFormat="1" applyFont="1" applyFill="1" applyBorder="1" applyAlignment="1">
      <alignment horizontal="right" vertical="center"/>
    </xf>
    <xf numFmtId="179" fontId="6" fillId="0" borderId="0" xfId="0" applyNumberFormat="1" applyFont="1" applyFill="1" applyBorder="1" applyAlignment="1">
      <alignment vertical="center"/>
    </xf>
    <xf numFmtId="180" fontId="6" fillId="0" borderId="0" xfId="0" applyNumberFormat="1" applyFont="1" applyFill="1" applyBorder="1" applyAlignment="1">
      <alignment horizontal="right" vertical="center"/>
    </xf>
    <xf numFmtId="180" fontId="6" fillId="0" borderId="0" xfId="0" applyNumberFormat="1" applyFont="1" applyFill="1" applyBorder="1" applyAlignment="1">
      <alignment vertical="center"/>
    </xf>
    <xf numFmtId="0" fontId="6" fillId="0" borderId="9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13" xfId="0" applyFont="1" applyFill="1" applyBorder="1"/>
    <xf numFmtId="0" fontId="6" fillId="0" borderId="13" xfId="0" applyFont="1" applyFill="1" applyBorder="1" applyAlignment="1">
      <alignment vertical="center"/>
    </xf>
    <xf numFmtId="0" fontId="6" fillId="0" borderId="15" xfId="0" applyFont="1" applyFill="1" applyBorder="1"/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1" xfId="0" applyFont="1" applyFill="1" applyBorder="1"/>
    <xf numFmtId="0" fontId="6" fillId="0" borderId="14" xfId="0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8" fontId="6" fillId="0" borderId="0" xfId="0" applyNumberFormat="1" applyFont="1" applyFill="1" applyBorder="1" applyAlignment="1">
      <alignment vertical="center"/>
    </xf>
    <xf numFmtId="0" fontId="10" fillId="0" borderId="0" xfId="2" applyFont="1" applyAlignment="1">
      <alignment horizontal="right"/>
    </xf>
    <xf numFmtId="0" fontId="9" fillId="0" borderId="0" xfId="4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pany Name" xfId="2"/>
    <cellStyle name="Date" xfId="3"/>
    <cellStyle name="백분율" xfId="1" builtinId="5"/>
    <cellStyle name="제목" xfId="4" builtinId="15" customBuiltin="1"/>
    <cellStyle name="통화" xfId="5" builtinId="4"/>
    <cellStyle name="표준" xfId="0" builtinId="0" customBuiltin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7" formatCode="_(\$* #,##0.00_);_(\$* \(#,##0.00\);_(\$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</font>
    </dxf>
    <dxf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/>
        <vertical/>
        <horizontal/>
      </border>
    </dxf>
    <dxf>
      <font>
        <sz val="9"/>
        <color theme="3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dotted">
          <color theme="0" tint="-0.34998626667073579"/>
        </horizontal>
      </border>
    </dxf>
  </dxfs>
  <tableStyles count="1" defaultTableStyle="Expense Budget">
    <tableStyle name="Expense Budget" pivot="0" count="3">
      <tableStyleElement type="wholeTable" dxfId="34"/>
      <tableStyleElement type="headerRow" dxfId="33"/>
      <tableStyleElement type="totalRow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예산'!$D$17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예산'!$D$18:$D$21</c:f>
              <c:numCache>
                <c:formatCode>"₩"#,##0.00_);[Red]\("₩"#,##0.00\)</c:formatCode>
                <c:ptCount val="4"/>
                <c:pt idx="0">
                  <c:v>500000</c:v>
                </c:pt>
                <c:pt idx="1">
                  <c:v>125000</c:v>
                </c:pt>
                <c:pt idx="2">
                  <c:v>150000</c:v>
                </c:pt>
                <c:pt idx="3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9-4594-A7E6-4E9053646EEC}"/>
            </c:ext>
          </c:extLst>
        </c:ser>
        <c:ser>
          <c:idx val="1"/>
          <c:order val="1"/>
          <c:tx>
            <c:strRef>
              <c:f>'경비 예산'!$E$17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예산'!$E$18:$E$21</c:f>
              <c:numCache>
                <c:formatCode>"₩"#,##0.00_);[Red]\("₩"#,##0.00\)</c:formatCode>
                <c:ptCount val="4"/>
                <c:pt idx="0">
                  <c:v>565000</c:v>
                </c:pt>
                <c:pt idx="1">
                  <c:v>180000</c:v>
                </c:pt>
                <c:pt idx="2">
                  <c:v>100000</c:v>
                </c:pt>
                <c:pt idx="3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9-4594-A7E6-4E9053646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47472"/>
        <c:axId val="92848032"/>
      </c:barChart>
      <c:catAx>
        <c:axId val="9284747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92848032"/>
        <c:crosses val="autoZero"/>
        <c:auto val="1"/>
        <c:lblAlgn val="ctr"/>
        <c:lblOffset val="100"/>
        <c:noMultiLvlLbl val="0"/>
      </c:catAx>
      <c:valAx>
        <c:axId val="92848032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92847472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예산'!$D$37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예산'!$D$38:$D$56</c:f>
              <c:numCache>
                <c:formatCode>"₩"#,##0_);[Red]\("₩"#,##0\)</c:formatCode>
                <c:ptCount val="18"/>
                <c:pt idx="0">
                  <c:v>550000</c:v>
                </c:pt>
                <c:pt idx="1">
                  <c:v>125000</c:v>
                </c:pt>
                <c:pt idx="2">
                  <c:v>100000</c:v>
                </c:pt>
                <c:pt idx="3">
                  <c:v>100000</c:v>
                </c:pt>
                <c:pt idx="4">
                  <c:v>50000</c:v>
                </c:pt>
                <c:pt idx="5">
                  <c:v>500000</c:v>
                </c:pt>
                <c:pt idx="6">
                  <c:v>780000</c:v>
                </c:pt>
                <c:pt idx="7">
                  <c:v>300000</c:v>
                </c:pt>
                <c:pt idx="8">
                  <c:v>250000</c:v>
                </c:pt>
                <c:pt idx="9">
                  <c:v>80000</c:v>
                </c:pt>
                <c:pt idx="10">
                  <c:v>690000</c:v>
                </c:pt>
                <c:pt idx="11">
                  <c:v>360000</c:v>
                </c:pt>
                <c:pt idx="12">
                  <c:v>330000</c:v>
                </c:pt>
                <c:pt idx="13">
                  <c:v>880000</c:v>
                </c:pt>
                <c:pt idx="14">
                  <c:v>220000</c:v>
                </c:pt>
                <c:pt idx="15">
                  <c:v>780000</c:v>
                </c:pt>
                <c:pt idx="16">
                  <c:v>610000</c:v>
                </c:pt>
                <c:pt idx="17">
                  <c:v>680000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2-47E1-9B8C-9ECB5566D336}"/>
            </c:ext>
          </c:extLst>
        </c:ser>
        <c:ser>
          <c:idx val="1"/>
          <c:order val="1"/>
          <c:tx>
            <c:strRef>
              <c:f>'경비 예산'!$E$37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예산'!$E$38:$E$56</c:f>
              <c:numCache>
                <c:formatCode>"₩"#,##0_);[Red]\("₩"#,##0\)</c:formatCode>
                <c:ptCount val="18"/>
                <c:pt idx="0">
                  <c:v>245000</c:v>
                </c:pt>
                <c:pt idx="1">
                  <c:v>150000</c:v>
                </c:pt>
                <c:pt idx="2">
                  <c:v>100000</c:v>
                </c:pt>
                <c:pt idx="3">
                  <c:v>90000</c:v>
                </c:pt>
                <c:pt idx="4">
                  <c:v>23000</c:v>
                </c:pt>
                <c:pt idx="5">
                  <c:v>340000</c:v>
                </c:pt>
                <c:pt idx="6">
                  <c:v>980000</c:v>
                </c:pt>
                <c:pt idx="7">
                  <c:v>300000</c:v>
                </c:pt>
                <c:pt idx="8">
                  <c:v>200000</c:v>
                </c:pt>
                <c:pt idx="9">
                  <c:v>280000</c:v>
                </c:pt>
                <c:pt idx="10">
                  <c:v>930000</c:v>
                </c:pt>
                <c:pt idx="11">
                  <c:v>90000</c:v>
                </c:pt>
                <c:pt idx="12">
                  <c:v>740000</c:v>
                </c:pt>
                <c:pt idx="13">
                  <c:v>490000</c:v>
                </c:pt>
                <c:pt idx="14">
                  <c:v>700000</c:v>
                </c:pt>
                <c:pt idx="15">
                  <c:v>520000</c:v>
                </c:pt>
                <c:pt idx="16">
                  <c:v>240000</c:v>
                </c:pt>
                <c:pt idx="17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92-47E1-9B8C-9ECB5566D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20144"/>
        <c:axId val="127320704"/>
      </c:barChart>
      <c:catAx>
        <c:axId val="12732014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 rot="0" vert="horz"/>
          <a:lstStyle/>
          <a:p>
            <a:pPr>
              <a:defRPr sz="800"/>
            </a:pPr>
            <a:endParaRPr lang="ko-KR"/>
          </a:p>
        </c:txPr>
        <c:crossAx val="127320704"/>
        <c:crosses val="autoZero"/>
        <c:auto val="1"/>
        <c:lblAlgn val="ctr"/>
        <c:lblOffset val="100"/>
        <c:tickLblSkip val="1"/>
        <c:noMultiLvlLbl val="0"/>
      </c:catAx>
      <c:valAx>
        <c:axId val="127320704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127320144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</xdr:row>
      <xdr:rowOff>104775</xdr:rowOff>
    </xdr:from>
    <xdr:to>
      <xdr:col>9</xdr:col>
      <xdr:colOff>10349</xdr:colOff>
      <xdr:row>1</xdr:row>
      <xdr:rowOff>142875</xdr:rowOff>
    </xdr:to>
    <xdr:grpSp>
      <xdr:nvGrpSpPr>
        <xdr:cNvPr id="2" name="제목 테두리" descr="&quot;&quot;" title="테두리"/>
        <xdr:cNvGrpSpPr/>
      </xdr:nvGrpSpPr>
      <xdr:grpSpPr>
        <a:xfrm>
          <a:off x="171449" y="657225"/>
          <a:ext cx="8535225" cy="38100"/>
          <a:chOff x="247650" y="800100"/>
          <a:chExt cx="7751445" cy="38100"/>
        </a:xfrm>
      </xdr:grpSpPr>
      <xdr:cxnSp macro="">
        <xdr:nvCxnSpPr>
          <xdr:cNvPr id="3" name="직선 연결선 2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직선 연결선 4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</xdr:colOff>
      <xdr:row>4</xdr:row>
      <xdr:rowOff>85723</xdr:rowOff>
    </xdr:from>
    <xdr:to>
      <xdr:col>8</xdr:col>
      <xdr:colOff>447675</xdr:colOff>
      <xdr:row>14</xdr:row>
      <xdr:rowOff>28574</xdr:rowOff>
    </xdr:to>
    <xdr:graphicFrame macro="">
      <xdr:nvGraphicFramePr>
        <xdr:cNvPr id="9" name="인건비 예산 차트" descr="사무실, 상점, 판매원 등 인건비 예산의 세로 막대형 차트 요약" title="인건비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24</xdr:row>
      <xdr:rowOff>85725</xdr:rowOff>
    </xdr:from>
    <xdr:to>
      <xdr:col>8</xdr:col>
      <xdr:colOff>457201</xdr:colOff>
      <xdr:row>34</xdr:row>
      <xdr:rowOff>200024</xdr:rowOff>
    </xdr:to>
    <xdr:graphicFrame macro="">
      <xdr:nvGraphicFramePr>
        <xdr:cNvPr id="12" name="운영 예산 차트" descr="광고, 부채, 혜택, 물품, 발송 등 운영비에 대한 상태, 운영, 예산, 실제, 차액(\), 차율(%)" title="운영비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21</xdr:row>
      <xdr:rowOff>238125</xdr:rowOff>
    </xdr:from>
    <xdr:to>
      <xdr:col>9</xdr:col>
      <xdr:colOff>10350</xdr:colOff>
      <xdr:row>22</xdr:row>
      <xdr:rowOff>28575</xdr:rowOff>
    </xdr:to>
    <xdr:grpSp>
      <xdr:nvGrpSpPr>
        <xdr:cNvPr id="18" name="직원 테두리" descr="&quot;&quot;" title="테두리"/>
        <xdr:cNvGrpSpPr/>
      </xdr:nvGrpSpPr>
      <xdr:grpSpPr>
        <a:xfrm>
          <a:off x="171450" y="5857875"/>
          <a:ext cx="8535225" cy="38100"/>
          <a:chOff x="247650" y="800100"/>
          <a:chExt cx="7751445" cy="38100"/>
        </a:xfrm>
      </xdr:grpSpPr>
      <xdr:cxnSp macro="">
        <xdr:nvCxnSpPr>
          <xdr:cNvPr id="19" name="직선 연결선 18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직선 연결선 19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57</xdr:row>
      <xdr:rowOff>0</xdr:rowOff>
    </xdr:from>
    <xdr:to>
      <xdr:col>9</xdr:col>
      <xdr:colOff>10350</xdr:colOff>
      <xdr:row>57</xdr:row>
      <xdr:rowOff>38100</xdr:rowOff>
    </xdr:to>
    <xdr:grpSp>
      <xdr:nvGrpSpPr>
        <xdr:cNvPr id="21" name="운영 테두리" descr="&quot;&quot;" title="테두리"/>
        <xdr:cNvGrpSpPr/>
      </xdr:nvGrpSpPr>
      <xdr:grpSpPr>
        <a:xfrm>
          <a:off x="171450" y="15078075"/>
          <a:ext cx="8535225" cy="38100"/>
          <a:chOff x="247650" y="800100"/>
          <a:chExt cx="7751445" cy="38100"/>
        </a:xfrm>
      </xdr:grpSpPr>
      <xdr:cxnSp macro="">
        <xdr:nvCxnSpPr>
          <xdr:cNvPr id="22" name="직선 연결선 21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직선 연결선 22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id="1" name="표_인건_비" displayName="표_인건_비" ref="B17:I21" headerRowDxfId="31" dataDxfId="30" totalsRowDxfId="29">
  <autoFilter ref="B17:I21"/>
  <tableColumns count="8">
    <tableColumn id="6" name="상태" totalsRowLabel="Total" dataDxfId="28">
      <calculatedColumnFormula>IFERROR(표_인건_비[[#This Row],[실제]]/표_인건_비[[#This Row],[예산]],"")</calculatedColumnFormula>
    </tableColumn>
    <tableColumn id="1" name="직원" dataDxfId="27"/>
    <tableColumn id="2" name="예산" dataDxfId="26"/>
    <tableColumn id="3" name="실제" dataDxfId="25"/>
    <tableColumn id="4" name="차액(\)" dataDxfId="24">
      <calculatedColumnFormula>표_인건_비[[#This Row],[예산]]-표_인건_비[[#This Row],[실제]]</calculatedColumnFormula>
    </tableColumn>
    <tableColumn id="5" name="차액(%)" totalsRowFunction="sum" dataDxfId="23">
      <calculatedColumnFormula>IFERROR(표_인건_비[차액(\)]/표_인건_비[예산],"")</calculatedColumnFormula>
    </tableColumn>
    <tableColumn id="7" name="열1" dataDxfId="22" totalsRowDxfId="21"/>
    <tableColumn id="8" name="열2" dataDxfId="20" totalsRowDxfId="19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인건비 표" altTextSummary="사무실, 상점, 판매원 등 인건비에 대한 상태, 직원, 실제, 차액(\), 차율(%)"/>
    </ext>
  </extLst>
</table>
</file>

<file path=xl/tables/table2.xml><?xml version="1.0" encoding="utf-8"?>
<table xmlns="http://schemas.openxmlformats.org/spreadsheetml/2006/main" id="2" name="표_운영_비" displayName="표_운영_비" ref="B37:I56" totalsRowCount="1" headerRowDxfId="18" dataDxfId="17" totalsRowDxfId="16">
  <autoFilter ref="B37:I55"/>
  <tableColumns count="8">
    <tableColumn id="6" name="상태" dataDxfId="15" totalsRowDxfId="14">
      <calculatedColumnFormula>IFERROR(표_운영_비[[#This Row],[실제]]/표_운영_비[[#This Row],[예산]],"")</calculatedColumnFormula>
    </tableColumn>
    <tableColumn id="1" name="운영" totalsRowLabel="총 경비" dataDxfId="13" totalsRowDxfId="12"/>
    <tableColumn id="2" name="예산" totalsRowFunction="custom" dataDxfId="11" totalsRowDxfId="10">
      <totalsRowFormula>SUBTOTAL(109,표_운영_비[예산],표_인건_비[예산])</totalsRowFormula>
    </tableColumn>
    <tableColumn id="3" name="실제" totalsRowFunction="custom" dataDxfId="9" totalsRowDxfId="8">
      <totalsRowFormula>SUBTOTAL(109,표_운영_비[실제],표_인건_비[실제])</totalsRowFormula>
    </tableColumn>
    <tableColumn id="4" name="차액(\)" totalsRowFunction="custom" dataDxfId="7" totalsRowDxfId="6">
      <calculatedColumnFormula>표_운영_비[[#This Row],[예산]]-표_운영_비[[#This Row],[실제]]</calculatedColumnFormula>
      <totalsRowFormula>SUBTOTAL(109,표_운영_비[차액(\)],표_인건_비[차액(\)])</totalsRowFormula>
    </tableColumn>
    <tableColumn id="5" name="차액(%)" totalsRowFunction="custom" dataDxfId="5" totalsRowDxfId="4">
      <calculatedColumnFormula>IFERROR(표_운영_비[[#This Row],[차액(\)]]/표_운영_비[[#This Row],[예산]],"")</calculatedColumnFormula>
      <totalsRowFormula>IFERROR(SUM(표_운영_비[[#Totals],[차액(\)]]/표_운영_비[[#Totals],[예산]]),"")</totalsRowFormula>
    </tableColumn>
    <tableColumn id="7" name="열1" dataDxfId="3" totalsRowDxfId="2"/>
    <tableColumn id="8" name="열2" dataDxfId="1" totalsRowDxfId="0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운영비" altTextSummary="광고, 부채, 혜택, 물품, 발송 등 운영비에 대한 상태, 운영, 예산, 실제, 차액(\), 차율(%)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Simple Expense Budget">
      <a:dk1>
        <a:sysClr val="windowText" lastClr="000000"/>
      </a:dk1>
      <a:lt1>
        <a:sysClr val="window" lastClr="FFFFFF"/>
      </a:lt1>
      <a:dk2>
        <a:srgbClr val="38321C"/>
      </a:dk2>
      <a:lt2>
        <a:srgbClr val="FFFFFF"/>
      </a:lt2>
      <a:accent1>
        <a:srgbClr val="A9E5EF"/>
      </a:accent1>
      <a:accent2>
        <a:srgbClr val="B21B1B"/>
      </a:accent2>
      <a:accent3>
        <a:srgbClr val="F3D43B"/>
      </a:accent3>
      <a:accent4>
        <a:srgbClr val="707070"/>
      </a:accent4>
      <a:accent5>
        <a:srgbClr val="1AB39F"/>
      </a:accent5>
      <a:accent6>
        <a:srgbClr val="738AC8"/>
      </a:accent6>
      <a:hlink>
        <a:srgbClr val="154DFF"/>
      </a:hlink>
      <a:folHlink>
        <a:srgbClr val="CC0099"/>
      </a:folHlink>
    </a:clrScheme>
    <a:fontScheme name="Simple Expense Budge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A1:J57"/>
  <sheetViews>
    <sheetView tabSelected="1" zoomScaleNormal="100" workbookViewId="0">
      <selection activeCell="B1" sqref="B1:E1"/>
    </sheetView>
  </sheetViews>
  <sheetFormatPr defaultRowHeight="19.5" customHeight="1" x14ac:dyDescent="0.3"/>
  <cols>
    <col min="1" max="1" width="2.25" style="5" customWidth="1"/>
    <col min="2" max="2" width="11.625" style="5" customWidth="1"/>
    <col min="3" max="3" width="20.625" style="5" customWidth="1"/>
    <col min="4" max="5" width="14.625" style="5" customWidth="1"/>
    <col min="6" max="6" width="18.625" style="5" customWidth="1"/>
    <col min="7" max="7" width="17.25" style="5" customWidth="1"/>
    <col min="8" max="8" width="9" style="5"/>
    <col min="9" max="9" width="5.5" style="5" customWidth="1"/>
    <col min="10" max="10" width="3.25" style="5" customWidth="1"/>
    <col min="11" max="16384" width="9" style="5"/>
  </cols>
  <sheetData>
    <row r="1" spans="2:9" s="1" customFormat="1" ht="43.5" customHeight="1" x14ac:dyDescent="0.7">
      <c r="B1" s="46" t="s">
        <v>32</v>
      </c>
      <c r="C1" s="46"/>
      <c r="D1" s="46"/>
      <c r="E1" s="46"/>
      <c r="I1" s="45" t="s">
        <v>28</v>
      </c>
    </row>
    <row r="2" spans="2:9" s="2" customFormat="1" ht="15" customHeight="1" x14ac:dyDescent="0.3">
      <c r="D2" s="3"/>
      <c r="E2" s="3"/>
      <c r="F2" s="4"/>
    </row>
    <row r="3" spans="2:9" ht="15" customHeight="1" x14ac:dyDescent="0.3"/>
    <row r="4" spans="2:9" ht="19.5" customHeight="1" x14ac:dyDescent="0.35">
      <c r="B4" s="6" t="s">
        <v>33</v>
      </c>
      <c r="C4" s="7"/>
      <c r="D4" s="8"/>
      <c r="E4" s="9"/>
      <c r="F4" s="9"/>
      <c r="G4" s="9"/>
    </row>
    <row r="5" spans="2:9" ht="19.5" customHeight="1" x14ac:dyDescent="0.3">
      <c r="B5" s="10"/>
      <c r="G5" s="29"/>
      <c r="H5" s="42"/>
      <c r="I5" s="43"/>
    </row>
    <row r="6" spans="2:9" ht="19.5" customHeight="1" x14ac:dyDescent="0.3">
      <c r="B6" s="10"/>
      <c r="I6" s="40"/>
    </row>
    <row r="7" spans="2:9" ht="19.5" customHeight="1" x14ac:dyDescent="0.3">
      <c r="B7" s="10"/>
      <c r="I7" s="40"/>
    </row>
    <row r="8" spans="2:9" ht="19.5" customHeight="1" x14ac:dyDescent="0.3">
      <c r="B8" s="10"/>
      <c r="I8" s="40"/>
    </row>
    <row r="9" spans="2:9" ht="19.5" customHeight="1" x14ac:dyDescent="0.3">
      <c r="B9" s="10"/>
      <c r="I9" s="40"/>
    </row>
    <row r="10" spans="2:9" ht="19.5" customHeight="1" x14ac:dyDescent="0.3">
      <c r="B10" s="30"/>
      <c r="I10" s="40"/>
    </row>
    <row r="11" spans="2:9" ht="19.5" customHeight="1" x14ac:dyDescent="0.3">
      <c r="B11" s="30"/>
      <c r="I11" s="40"/>
    </row>
    <row r="12" spans="2:9" ht="19.5" customHeight="1" x14ac:dyDescent="0.3">
      <c r="B12" s="30"/>
      <c r="I12" s="40"/>
    </row>
    <row r="13" spans="2:9" ht="19.5" customHeight="1" x14ac:dyDescent="0.3">
      <c r="B13" s="30"/>
      <c r="I13" s="40"/>
    </row>
    <row r="14" spans="2:9" ht="19.5" customHeight="1" x14ac:dyDescent="0.3">
      <c r="B14" s="30"/>
      <c r="I14" s="40"/>
    </row>
    <row r="15" spans="2:9" ht="19.5" customHeight="1" x14ac:dyDescent="0.3">
      <c r="B15" s="31"/>
      <c r="C15" s="32"/>
      <c r="D15" s="32"/>
      <c r="E15" s="32"/>
      <c r="F15" s="32"/>
      <c r="G15" s="32"/>
      <c r="H15" s="32"/>
      <c r="I15" s="41"/>
    </row>
    <row r="17" spans="1:10" s="13" customFormat="1" ht="19.5" customHeight="1" x14ac:dyDescent="0.3">
      <c r="B17" s="11" t="s">
        <v>0</v>
      </c>
      <c r="C17" s="12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29</v>
      </c>
      <c r="I17" s="11" t="s">
        <v>30</v>
      </c>
    </row>
    <row r="18" spans="1:10" s="13" customFormat="1" ht="24" customHeight="1" x14ac:dyDescent="0.3">
      <c r="B18" s="14">
        <f>IFERROR(표_인건_비[[#This Row],[실제]]/표_인건_비[[#This Row],[예산]],"")</f>
        <v>1.1299999999999999</v>
      </c>
      <c r="C18" s="5" t="s">
        <v>6</v>
      </c>
      <c r="D18" s="15">
        <v>500000</v>
      </c>
      <c r="E18" s="15">
        <v>565000</v>
      </c>
      <c r="F18" s="16">
        <f>표_인건_비[[#This Row],[예산]]-표_인건_비[[#This Row],[실제]]</f>
        <v>-65000</v>
      </c>
      <c r="G18" s="17">
        <f>IFERROR(표_인건_비[차액(\)]/표_인건_비[예산],"")</f>
        <v>-0.13</v>
      </c>
      <c r="H18" s="44"/>
      <c r="I18" s="44"/>
    </row>
    <row r="19" spans="1:10" s="13" customFormat="1" ht="24" customHeight="1" x14ac:dyDescent="0.3">
      <c r="B19" s="14">
        <f>IFERROR(표_인건_비[[#This Row],[실제]]/표_인건_비[[#This Row],[예산]],"")</f>
        <v>1.44</v>
      </c>
      <c r="C19" s="13" t="s">
        <v>7</v>
      </c>
      <c r="D19" s="15">
        <v>125000</v>
      </c>
      <c r="E19" s="15">
        <v>180000</v>
      </c>
      <c r="F19" s="16">
        <f>표_인건_비[[#This Row],[예산]]-표_인건_비[[#This Row],[실제]]</f>
        <v>-55000</v>
      </c>
      <c r="G19" s="17">
        <f>IFERROR(표_인건_비[차액(\)]/표_인건_비[예산],"")</f>
        <v>-0.44</v>
      </c>
      <c r="H19" s="44"/>
      <c r="I19" s="44"/>
    </row>
    <row r="20" spans="1:10" s="13" customFormat="1" ht="24" customHeight="1" x14ac:dyDescent="0.3">
      <c r="B20" s="14">
        <f>IFERROR(표_인건_비[[#This Row],[실제]]/표_인건_비[[#This Row],[예산]],"")</f>
        <v>0.66666666666666663</v>
      </c>
      <c r="C20" s="13" t="s">
        <v>8</v>
      </c>
      <c r="D20" s="15">
        <v>150000</v>
      </c>
      <c r="E20" s="15">
        <v>100000</v>
      </c>
      <c r="F20" s="18">
        <f>표_인건_비[[#This Row],[예산]]-표_인건_비[[#This Row],[실제]]</f>
        <v>50000</v>
      </c>
      <c r="G20" s="17">
        <f>IFERROR(표_인건_비[차액(\)]/표_인건_비[예산],"")</f>
        <v>0.33333333333333331</v>
      </c>
      <c r="H20" s="44"/>
      <c r="I20" s="44"/>
    </row>
    <row r="21" spans="1:10" s="13" customFormat="1" ht="24" customHeight="1" x14ac:dyDescent="0.3">
      <c r="B21" s="14">
        <f>IFERROR(표_인건_비[[#This Row],[실제]]/표_인건_비[[#This Row],[예산]],"")</f>
        <v>0.7</v>
      </c>
      <c r="C21" s="13" t="s">
        <v>9</v>
      </c>
      <c r="D21" s="15">
        <v>100000</v>
      </c>
      <c r="E21" s="15">
        <v>70000</v>
      </c>
      <c r="F21" s="18">
        <f>표_인건_비[[#This Row],[예산]]-표_인건_비[[#This Row],[실제]]</f>
        <v>30000</v>
      </c>
      <c r="G21" s="17">
        <f>IFERROR(표_인건_비[차액(\)]/표_인건_비[예산],"")</f>
        <v>0.3</v>
      </c>
      <c r="H21" s="44"/>
      <c r="I21" s="44"/>
    </row>
    <row r="22" spans="1:10" s="13" customFormat="1" ht="19.5" customHeight="1" x14ac:dyDescent="0.3">
      <c r="B22" s="48"/>
      <c r="C22" s="48"/>
      <c r="D22" s="48"/>
      <c r="E22" s="48"/>
      <c r="F22" s="48"/>
      <c r="G22" s="48"/>
    </row>
    <row r="23" spans="1:10" s="13" customFormat="1" ht="19.5" customHeight="1" x14ac:dyDescent="0.3">
      <c r="B23" s="19"/>
      <c r="D23" s="20"/>
      <c r="E23" s="20"/>
      <c r="F23" s="20"/>
      <c r="G23" s="21"/>
    </row>
    <row r="24" spans="1:10" s="13" customFormat="1" ht="19.5" customHeight="1" x14ac:dyDescent="0.35">
      <c r="A24" s="22"/>
      <c r="B24" s="23" t="s">
        <v>34</v>
      </c>
      <c r="C24" s="7"/>
      <c r="D24" s="8"/>
      <c r="E24" s="9"/>
      <c r="F24" s="9"/>
      <c r="G24" s="5"/>
    </row>
    <row r="25" spans="1:10" s="13" customFormat="1" ht="19.5" customHeight="1" x14ac:dyDescent="0.3">
      <c r="B25" s="30"/>
      <c r="C25" s="5"/>
      <c r="D25" s="5"/>
      <c r="E25" s="5"/>
      <c r="F25" s="5"/>
      <c r="G25" s="34"/>
      <c r="H25" s="35"/>
      <c r="I25" s="36"/>
      <c r="J25" s="39"/>
    </row>
    <row r="26" spans="1:10" s="13" customFormat="1" ht="19.5" customHeight="1" x14ac:dyDescent="0.3">
      <c r="B26" s="30"/>
      <c r="C26" s="5"/>
      <c r="D26" s="5"/>
      <c r="E26" s="5"/>
      <c r="F26" s="5"/>
      <c r="G26" s="5"/>
      <c r="I26" s="37"/>
      <c r="J26" s="39"/>
    </row>
    <row r="27" spans="1:10" s="13" customFormat="1" ht="19.5" customHeight="1" x14ac:dyDescent="0.3">
      <c r="B27" s="30"/>
      <c r="C27" s="5"/>
      <c r="D27" s="5"/>
      <c r="E27" s="5"/>
      <c r="F27" s="5"/>
      <c r="G27" s="5"/>
      <c r="I27" s="37"/>
      <c r="J27" s="39"/>
    </row>
    <row r="28" spans="1:10" s="13" customFormat="1" ht="19.5" customHeight="1" x14ac:dyDescent="0.3">
      <c r="B28" s="30"/>
      <c r="C28" s="5"/>
      <c r="D28" s="5"/>
      <c r="E28" s="5"/>
      <c r="F28" s="5"/>
      <c r="G28" s="5"/>
      <c r="I28" s="37"/>
      <c r="J28" s="39"/>
    </row>
    <row r="29" spans="1:10" s="13" customFormat="1" ht="19.5" customHeight="1" x14ac:dyDescent="0.3">
      <c r="B29" s="30"/>
      <c r="C29" s="5"/>
      <c r="D29" s="5"/>
      <c r="E29" s="5"/>
      <c r="F29" s="5"/>
      <c r="G29" s="5"/>
      <c r="I29" s="37"/>
      <c r="J29" s="39"/>
    </row>
    <row r="30" spans="1:10" s="13" customFormat="1" ht="19.5" customHeight="1" x14ac:dyDescent="0.3">
      <c r="B30" s="30"/>
      <c r="C30" s="5"/>
      <c r="D30" s="5"/>
      <c r="E30" s="5"/>
      <c r="F30" s="5"/>
      <c r="G30" s="5"/>
      <c r="I30" s="37"/>
      <c r="J30" s="39"/>
    </row>
    <row r="31" spans="1:10" s="13" customFormat="1" ht="19.5" customHeight="1" x14ac:dyDescent="0.3">
      <c r="B31" s="30"/>
      <c r="C31" s="5"/>
      <c r="D31" s="5"/>
      <c r="E31" s="5"/>
      <c r="F31" s="5"/>
      <c r="G31" s="5"/>
      <c r="I31" s="37"/>
      <c r="J31" s="39"/>
    </row>
    <row r="32" spans="1:10" s="13" customFormat="1" ht="19.5" customHeight="1" x14ac:dyDescent="0.3">
      <c r="B32" s="30"/>
      <c r="C32" s="5"/>
      <c r="D32" s="5"/>
      <c r="E32" s="5"/>
      <c r="F32" s="5"/>
      <c r="G32" s="5"/>
      <c r="I32" s="37"/>
      <c r="J32" s="39"/>
    </row>
    <row r="33" spans="2:10" s="13" customFormat="1" ht="19.5" customHeight="1" x14ac:dyDescent="0.3">
      <c r="B33" s="30"/>
      <c r="C33" s="5"/>
      <c r="D33" s="5"/>
      <c r="E33" s="5"/>
      <c r="F33" s="5"/>
      <c r="G33" s="5"/>
      <c r="I33" s="37"/>
      <c r="J33" s="39"/>
    </row>
    <row r="34" spans="2:10" s="13" customFormat="1" ht="19.5" customHeight="1" x14ac:dyDescent="0.3">
      <c r="B34" s="30"/>
      <c r="C34" s="5"/>
      <c r="D34" s="5"/>
      <c r="E34" s="5"/>
      <c r="F34" s="5"/>
      <c r="G34" s="5"/>
      <c r="I34" s="37"/>
      <c r="J34" s="39"/>
    </row>
    <row r="35" spans="2:10" s="13" customFormat="1" ht="19.5" customHeight="1" x14ac:dyDescent="0.3">
      <c r="B35" s="31"/>
      <c r="C35" s="32"/>
      <c r="D35" s="32"/>
      <c r="E35" s="32"/>
      <c r="F35" s="32"/>
      <c r="G35" s="32"/>
      <c r="H35" s="33"/>
      <c r="I35" s="38"/>
      <c r="J35" s="39"/>
    </row>
    <row r="36" spans="2:10" s="13" customFormat="1" ht="19.5" customHeight="1" x14ac:dyDescent="0.3">
      <c r="B36" s="5"/>
      <c r="C36" s="5"/>
      <c r="D36" s="5"/>
      <c r="E36" s="5"/>
      <c r="F36" s="5"/>
      <c r="G36" s="5"/>
    </row>
    <row r="37" spans="2:10" s="13" customFormat="1" ht="19.5" customHeight="1" x14ac:dyDescent="0.3">
      <c r="B37" s="11" t="s">
        <v>0</v>
      </c>
      <c r="C37" s="12" t="s">
        <v>10</v>
      </c>
      <c r="D37" s="11" t="s">
        <v>2</v>
      </c>
      <c r="E37" s="11" t="s">
        <v>3</v>
      </c>
      <c r="F37" s="11" t="s">
        <v>4</v>
      </c>
      <c r="G37" s="11" t="s">
        <v>5</v>
      </c>
      <c r="H37" s="11" t="s">
        <v>29</v>
      </c>
      <c r="I37" s="11" t="s">
        <v>30</v>
      </c>
    </row>
    <row r="38" spans="2:10" s="13" customFormat="1" ht="21.95" customHeight="1" x14ac:dyDescent="0.3">
      <c r="B38" s="14">
        <f>IFERROR(표_운영_비[[#This Row],[실제]]/표_운영_비[[#This Row],[예산]],"")</f>
        <v>0.44545454545454544</v>
      </c>
      <c r="C38" s="13" t="s">
        <v>11</v>
      </c>
      <c r="D38" s="25">
        <v>550000</v>
      </c>
      <c r="E38" s="25">
        <v>245000</v>
      </c>
      <c r="F38" s="26">
        <f>표_운영_비[[#This Row],[예산]]-표_운영_비[[#This Row],[실제]]</f>
        <v>305000</v>
      </c>
      <c r="G38" s="17">
        <f>IFERROR(표_운영_비[[#This Row],[차액(\)]]/표_운영_비[[#This Row],[예산]],"")</f>
        <v>0.55454545454545456</v>
      </c>
      <c r="H38" s="26"/>
      <c r="I38" s="26"/>
    </row>
    <row r="39" spans="2:10" s="13" customFormat="1" ht="21.95" customHeight="1" x14ac:dyDescent="0.3">
      <c r="B39" s="14">
        <f>IFERROR(표_운영_비[[#This Row],[실제]]/표_운영_비[[#This Row],[예산]],"")</f>
        <v>1.2</v>
      </c>
      <c r="C39" s="13" t="s">
        <v>12</v>
      </c>
      <c r="D39" s="25">
        <v>125000</v>
      </c>
      <c r="E39" s="25">
        <v>150000</v>
      </c>
      <c r="F39" s="26">
        <f>표_운영_비[[#This Row],[예산]]-표_운영_비[[#This Row],[실제]]</f>
        <v>-25000</v>
      </c>
      <c r="G39" s="17">
        <f>IFERROR(표_운영_비[[#This Row],[차액(\)]]/표_운영_비[[#This Row],[예산]],"")</f>
        <v>-0.2</v>
      </c>
      <c r="H39" s="26"/>
      <c r="I39" s="26"/>
    </row>
    <row r="40" spans="2:10" s="13" customFormat="1" ht="21.95" customHeight="1" x14ac:dyDescent="0.3">
      <c r="B40" s="14">
        <f>IFERROR(표_운영_비[[#This Row],[실제]]/표_운영_비[[#This Row],[예산]],"")</f>
        <v>1</v>
      </c>
      <c r="C40" s="13" t="s">
        <v>13</v>
      </c>
      <c r="D40" s="25">
        <v>100000</v>
      </c>
      <c r="E40" s="25">
        <v>100000</v>
      </c>
      <c r="F40" s="26">
        <f>표_운영_비[[#This Row],[예산]]-표_운영_비[[#This Row],[실제]]</f>
        <v>0</v>
      </c>
      <c r="G40" s="17">
        <f>IFERROR(표_운영_비[[#This Row],[차액(\)]]/표_운영_비[[#This Row],[예산]],"")</f>
        <v>0</v>
      </c>
      <c r="H40" s="26"/>
      <c r="I40" s="26"/>
    </row>
    <row r="41" spans="2:10" s="13" customFormat="1" ht="21.95" customHeight="1" x14ac:dyDescent="0.3">
      <c r="B41" s="14">
        <f>IFERROR(표_운영_비[[#This Row],[실제]]/표_운영_비[[#This Row],[예산]],"")</f>
        <v>0.9</v>
      </c>
      <c r="C41" s="13" t="s">
        <v>14</v>
      </c>
      <c r="D41" s="25">
        <v>100000</v>
      </c>
      <c r="E41" s="25">
        <v>90000</v>
      </c>
      <c r="F41" s="26">
        <f>표_운영_비[[#This Row],[예산]]-표_운영_비[[#This Row],[실제]]</f>
        <v>10000</v>
      </c>
      <c r="G41" s="17">
        <f>IFERROR(표_운영_비[[#This Row],[차액(\)]]/표_운영_비[[#This Row],[예산]],"")</f>
        <v>0.1</v>
      </c>
      <c r="H41" s="26"/>
      <c r="I41" s="26"/>
    </row>
    <row r="42" spans="2:10" s="13" customFormat="1" ht="21.95" customHeight="1" x14ac:dyDescent="0.3">
      <c r="B42" s="14">
        <f>IFERROR(표_운영_비[[#This Row],[실제]]/표_운영_비[[#This Row],[예산]],"")</f>
        <v>0.46</v>
      </c>
      <c r="C42" s="13" t="s">
        <v>15</v>
      </c>
      <c r="D42" s="25">
        <v>50000</v>
      </c>
      <c r="E42" s="25">
        <v>23000</v>
      </c>
      <c r="F42" s="26">
        <f>표_운영_비[[#This Row],[예산]]-표_운영_비[[#This Row],[실제]]</f>
        <v>27000</v>
      </c>
      <c r="G42" s="17">
        <f>IFERROR(표_운영_비[[#This Row],[차액(\)]]/표_운영_비[[#This Row],[예산]],"")</f>
        <v>0.54</v>
      </c>
      <c r="H42" s="26"/>
      <c r="I42" s="26"/>
    </row>
    <row r="43" spans="2:10" s="13" customFormat="1" ht="21.95" customHeight="1" x14ac:dyDescent="0.3">
      <c r="B43" s="14">
        <f>IFERROR(표_운영_비[[#This Row],[실제]]/표_운영_비[[#This Row],[예산]],"")</f>
        <v>0.68</v>
      </c>
      <c r="C43" s="13" t="s">
        <v>16</v>
      </c>
      <c r="D43" s="25">
        <v>500000</v>
      </c>
      <c r="E43" s="25">
        <v>340000</v>
      </c>
      <c r="F43" s="26">
        <f>표_운영_비[[#This Row],[예산]]-표_운영_비[[#This Row],[실제]]</f>
        <v>160000</v>
      </c>
      <c r="G43" s="17">
        <f>IFERROR(표_운영_비[[#This Row],[차액(\)]]/표_운영_비[[#This Row],[예산]],"")</f>
        <v>0.32</v>
      </c>
      <c r="H43" s="26"/>
      <c r="I43" s="26"/>
    </row>
    <row r="44" spans="2:10" s="13" customFormat="1" ht="21.95" customHeight="1" x14ac:dyDescent="0.3">
      <c r="B44" s="14">
        <f>IFERROR(표_운영_비[[#This Row],[실제]]/표_운영_비[[#This Row],[예산]],"")</f>
        <v>1.2564102564102564</v>
      </c>
      <c r="C44" s="13" t="s">
        <v>17</v>
      </c>
      <c r="D44" s="25">
        <v>780000</v>
      </c>
      <c r="E44" s="25">
        <v>980000</v>
      </c>
      <c r="F44" s="26">
        <f>표_운영_비[[#This Row],[예산]]-표_운영_비[[#This Row],[실제]]</f>
        <v>-200000</v>
      </c>
      <c r="G44" s="17">
        <f>IFERROR(표_운영_비[[#This Row],[차액(\)]]/표_운영_비[[#This Row],[예산]],"")</f>
        <v>-0.25641025641025639</v>
      </c>
      <c r="H44" s="26"/>
      <c r="I44" s="26"/>
    </row>
    <row r="45" spans="2:10" s="13" customFormat="1" ht="21.95" customHeight="1" x14ac:dyDescent="0.3">
      <c r="B45" s="14">
        <f>IFERROR(표_운영_비[[#This Row],[실제]]/표_운영_비[[#This Row],[예산]],"")</f>
        <v>1</v>
      </c>
      <c r="C45" s="13" t="s">
        <v>18</v>
      </c>
      <c r="D45" s="25">
        <v>300000</v>
      </c>
      <c r="E45" s="25">
        <v>300000</v>
      </c>
      <c r="F45" s="26">
        <f>표_운영_비[[#This Row],[예산]]-표_운영_비[[#This Row],[실제]]</f>
        <v>0</v>
      </c>
      <c r="G45" s="17">
        <f>IFERROR(표_운영_비[[#This Row],[차액(\)]]/표_운영_비[[#This Row],[예산]],"")</f>
        <v>0</v>
      </c>
      <c r="H45" s="26"/>
      <c r="I45" s="26"/>
    </row>
    <row r="46" spans="2:10" s="13" customFormat="1" ht="21.95" customHeight="1" x14ac:dyDescent="0.3">
      <c r="B46" s="14">
        <f>IFERROR(표_운영_비[[#This Row],[실제]]/표_운영_비[[#This Row],[예산]],"")</f>
        <v>0.8</v>
      </c>
      <c r="C46" s="13" t="s">
        <v>19</v>
      </c>
      <c r="D46" s="25">
        <v>250000</v>
      </c>
      <c r="E46" s="25">
        <v>200000</v>
      </c>
      <c r="F46" s="26">
        <f>표_운영_비[[#This Row],[예산]]-표_운영_비[[#This Row],[실제]]</f>
        <v>50000</v>
      </c>
      <c r="G46" s="17">
        <f>IFERROR(표_운영_비[[#This Row],[차액(\)]]/표_운영_비[[#This Row],[예산]],"")</f>
        <v>0.2</v>
      </c>
      <c r="H46" s="26"/>
      <c r="I46" s="26"/>
    </row>
    <row r="47" spans="2:10" s="13" customFormat="1" ht="21.95" customHeight="1" x14ac:dyDescent="0.3">
      <c r="B47" s="14">
        <f>IFERROR(표_운영_비[[#This Row],[실제]]/표_운영_비[[#This Row],[예산]],"")</f>
        <v>3.5</v>
      </c>
      <c r="C47" s="13" t="s">
        <v>20</v>
      </c>
      <c r="D47" s="25">
        <v>80000</v>
      </c>
      <c r="E47" s="25">
        <v>280000</v>
      </c>
      <c r="F47" s="26">
        <f>표_운영_비[[#This Row],[예산]]-표_운영_비[[#This Row],[실제]]</f>
        <v>-200000</v>
      </c>
      <c r="G47" s="17">
        <f>IFERROR(표_운영_비[[#This Row],[차액(\)]]/표_운영_비[[#This Row],[예산]],"")</f>
        <v>-2.5</v>
      </c>
      <c r="H47" s="26"/>
      <c r="I47" s="26"/>
    </row>
    <row r="48" spans="2:10" s="13" customFormat="1" ht="21.95" customHeight="1" x14ac:dyDescent="0.3">
      <c r="B48" s="14">
        <f>IFERROR(표_운영_비[[#This Row],[실제]]/표_운영_비[[#This Row],[예산]],"")</f>
        <v>1.3478260869565217</v>
      </c>
      <c r="C48" s="13" t="s">
        <v>21</v>
      </c>
      <c r="D48" s="25">
        <v>690000</v>
      </c>
      <c r="E48" s="25">
        <v>930000</v>
      </c>
      <c r="F48" s="26">
        <f>표_운영_비[[#This Row],[예산]]-표_운영_비[[#This Row],[실제]]</f>
        <v>-240000</v>
      </c>
      <c r="G48" s="17">
        <f>IFERROR(표_운영_비[[#This Row],[차액(\)]]/표_운영_비[[#This Row],[예산]],"")</f>
        <v>-0.34782608695652173</v>
      </c>
      <c r="H48" s="26"/>
      <c r="I48" s="26"/>
    </row>
    <row r="49" spans="2:9" s="13" customFormat="1" ht="21.95" customHeight="1" x14ac:dyDescent="0.3">
      <c r="B49" s="14">
        <f>IFERROR(표_운영_비[[#This Row],[실제]]/표_운영_비[[#This Row],[예산]],"")</f>
        <v>0.25</v>
      </c>
      <c r="C49" s="13" t="s">
        <v>31</v>
      </c>
      <c r="D49" s="25">
        <v>360000</v>
      </c>
      <c r="E49" s="25">
        <v>90000</v>
      </c>
      <c r="F49" s="26">
        <f>표_운영_비[[#This Row],[예산]]-표_운영_비[[#This Row],[실제]]</f>
        <v>270000</v>
      </c>
      <c r="G49" s="17">
        <f>IFERROR(표_운영_비[[#This Row],[차액(\)]]/표_운영_비[[#This Row],[예산]],"")</f>
        <v>0.75</v>
      </c>
      <c r="H49" s="26"/>
      <c r="I49" s="26"/>
    </row>
    <row r="50" spans="2:9" s="13" customFormat="1" ht="21.95" customHeight="1" x14ac:dyDescent="0.3">
      <c r="B50" s="14">
        <f>IFERROR(표_운영_비[[#This Row],[실제]]/표_운영_비[[#This Row],[예산]],"")</f>
        <v>2.2424242424242422</v>
      </c>
      <c r="C50" s="13" t="s">
        <v>22</v>
      </c>
      <c r="D50" s="25">
        <v>330000</v>
      </c>
      <c r="E50" s="25">
        <v>740000</v>
      </c>
      <c r="F50" s="26">
        <f>표_운영_비[[#This Row],[예산]]-표_운영_비[[#This Row],[실제]]</f>
        <v>-410000</v>
      </c>
      <c r="G50" s="17">
        <f>IFERROR(표_운영_비[[#This Row],[차액(\)]]/표_운영_비[[#This Row],[예산]],"")</f>
        <v>-1.2424242424242424</v>
      </c>
      <c r="H50" s="26"/>
      <c r="I50" s="26"/>
    </row>
    <row r="51" spans="2:9" s="13" customFormat="1" ht="21.95" customHeight="1" x14ac:dyDescent="0.3">
      <c r="B51" s="14">
        <f>IFERROR(표_운영_비[[#This Row],[실제]]/표_운영_비[[#This Row],[예산]],"")</f>
        <v>0.55681818181818177</v>
      </c>
      <c r="C51" s="13" t="s">
        <v>23</v>
      </c>
      <c r="D51" s="25">
        <v>880000</v>
      </c>
      <c r="E51" s="25">
        <v>490000</v>
      </c>
      <c r="F51" s="26">
        <f>표_운영_비[[#This Row],[예산]]-표_운영_비[[#This Row],[실제]]</f>
        <v>390000</v>
      </c>
      <c r="G51" s="17">
        <f>IFERROR(표_운영_비[[#This Row],[차액(\)]]/표_운영_비[[#This Row],[예산]],"")</f>
        <v>0.44318181818181818</v>
      </c>
      <c r="H51" s="26"/>
      <c r="I51" s="26"/>
    </row>
    <row r="52" spans="2:9" s="13" customFormat="1" ht="21.95" customHeight="1" x14ac:dyDescent="0.3">
      <c r="B52" s="14">
        <f>IFERROR(표_운영_비[[#This Row],[실제]]/표_운영_비[[#This Row],[예산]],"")</f>
        <v>3.1818181818181817</v>
      </c>
      <c r="C52" s="13" t="s">
        <v>24</v>
      </c>
      <c r="D52" s="25">
        <v>220000</v>
      </c>
      <c r="E52" s="25">
        <v>700000</v>
      </c>
      <c r="F52" s="26">
        <f>표_운영_비[[#This Row],[예산]]-표_운영_비[[#This Row],[실제]]</f>
        <v>-480000</v>
      </c>
      <c r="G52" s="17">
        <f>IFERROR(표_운영_비[[#This Row],[차액(\)]]/표_운영_비[[#This Row],[예산]],"")</f>
        <v>-2.1818181818181817</v>
      </c>
      <c r="H52" s="26"/>
      <c r="I52" s="26"/>
    </row>
    <row r="53" spans="2:9" s="13" customFormat="1" ht="21.95" customHeight="1" x14ac:dyDescent="0.3">
      <c r="B53" s="14">
        <f>IFERROR(표_운영_비[[#This Row],[실제]]/표_운영_비[[#This Row],[예산]],"")</f>
        <v>0.66666666666666663</v>
      </c>
      <c r="C53" s="13" t="s">
        <v>25</v>
      </c>
      <c r="D53" s="25">
        <v>780000</v>
      </c>
      <c r="E53" s="25">
        <v>520000</v>
      </c>
      <c r="F53" s="26">
        <f>표_운영_비[[#This Row],[예산]]-표_운영_비[[#This Row],[실제]]</f>
        <v>260000</v>
      </c>
      <c r="G53" s="17">
        <f>IFERROR(표_운영_비[[#This Row],[차액(\)]]/표_운영_비[[#This Row],[예산]],"")</f>
        <v>0.33333333333333331</v>
      </c>
      <c r="H53" s="26"/>
      <c r="I53" s="26"/>
    </row>
    <row r="54" spans="2:9" s="13" customFormat="1" ht="21.95" customHeight="1" x14ac:dyDescent="0.3">
      <c r="B54" s="14">
        <f>IFERROR(표_운영_비[[#This Row],[실제]]/표_운영_비[[#This Row],[예산]],"")</f>
        <v>0.39344262295081966</v>
      </c>
      <c r="C54" s="13" t="s">
        <v>26</v>
      </c>
      <c r="D54" s="25">
        <v>610000</v>
      </c>
      <c r="E54" s="25">
        <v>240000</v>
      </c>
      <c r="F54" s="26">
        <f>표_운영_비[[#This Row],[예산]]-표_운영_비[[#This Row],[실제]]</f>
        <v>370000</v>
      </c>
      <c r="G54" s="17">
        <f>IFERROR(표_운영_비[[#This Row],[차액(\)]]/표_운영_비[[#This Row],[예산]],"")</f>
        <v>0.60655737704918034</v>
      </c>
      <c r="H54" s="26"/>
      <c r="I54" s="26"/>
    </row>
    <row r="55" spans="2:9" s="13" customFormat="1" ht="21.95" customHeight="1" x14ac:dyDescent="0.3">
      <c r="B55" s="14">
        <f>IFERROR(표_운영_비[[#This Row],[실제]]/표_운영_비[[#This Row],[예산]],"")</f>
        <v>0.44117647058823528</v>
      </c>
      <c r="C55" s="13" t="s">
        <v>9</v>
      </c>
      <c r="D55" s="25">
        <v>680000</v>
      </c>
      <c r="E55" s="25">
        <v>300000</v>
      </c>
      <c r="F55" s="26">
        <f>표_운영_비[[#This Row],[예산]]-표_운영_비[[#This Row],[실제]]</f>
        <v>380000</v>
      </c>
      <c r="G55" s="17">
        <f>IFERROR(표_운영_비[[#This Row],[차액(\)]]/표_운영_비[[#This Row],[예산]],"")</f>
        <v>0.55882352941176472</v>
      </c>
      <c r="H55" s="26"/>
      <c r="I55" s="26"/>
    </row>
    <row r="56" spans="2:9" s="13" customFormat="1" ht="21.95" customHeight="1" x14ac:dyDescent="0.3">
      <c r="B56" s="14"/>
      <c r="C56" s="13" t="s">
        <v>27</v>
      </c>
      <c r="D56" s="27">
        <f>SUBTOTAL(109,표_운영_비[예산],표_인건_비[예산])</f>
        <v>8260000</v>
      </c>
      <c r="E56" s="27">
        <f>SUBTOTAL(109,표_운영_비[실제],표_인건_비[실제])</f>
        <v>7633000</v>
      </c>
      <c r="F56" s="28">
        <f>SUBTOTAL(109,표_운영_비[차액(\)],표_인건_비[차액(\)])</f>
        <v>627000</v>
      </c>
      <c r="G56" s="24">
        <f>IFERROR(SUM(표_운영_비[[#Totals],[차액(\)]]/표_운영_비[[#Totals],[예산]]),"")</f>
        <v>7.5907990314769982E-2</v>
      </c>
      <c r="H56" s="19"/>
      <c r="I56" s="19"/>
    </row>
    <row r="57" spans="2:9" ht="19.5" customHeight="1" x14ac:dyDescent="0.3">
      <c r="B57" s="47"/>
      <c r="C57" s="47"/>
      <c r="D57" s="47"/>
      <c r="E57" s="47"/>
      <c r="F57" s="47"/>
      <c r="G57" s="47"/>
    </row>
  </sheetData>
  <mergeCells count="3">
    <mergeCell ref="B1:E1"/>
    <mergeCell ref="B57:G57"/>
    <mergeCell ref="B22:G22"/>
  </mergeCells>
  <phoneticPr fontId="4" type="noConversion"/>
  <conditionalFormatting sqref="G18:G21">
    <cfRule type="dataBar" priority="8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{639A99BA-8DC8-4765-8921-B6A5F1867B05}</x14:id>
        </ext>
      </extLst>
    </cfRule>
  </conditionalFormatting>
  <conditionalFormatting sqref="G38:G55">
    <cfRule type="dataBar" priority="16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{E383D9ED-DC00-4014-A3DF-283E00ACC6D3}</x14:id>
        </ext>
      </extLst>
    </cfRule>
  </conditionalFormatting>
  <printOptions horizontalCentered="1"/>
  <pageMargins left="0.25" right="0.25" top="0.75" bottom="0.75" header="0.3" footer="0.3"/>
  <pageSetup fitToWidth="0" fitToHeight="0" orientation="portrait" horizontalDpi="300" verticalDpi="300" r:id="rId1"/>
  <headerFooter>
    <oddHeader>&amp;L&amp;G  &amp;"맑은 고딕,보통"&amp;12&amp;K0070C0한빛무역&amp;R&amp;P&amp;"-,보통"페이지</oddHeader>
  </headerFooter>
  <drawing r:id="rId2"/>
  <legacyDrawingHF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A99BA-8DC8-4765-8921-B6A5F1867B05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G18:G21</xm:sqref>
        </x14:conditionalFormatting>
        <x14:conditionalFormatting xmlns:xm="http://schemas.microsoft.com/office/excel/2006/main">
          <x14:cfRule type="dataBar" id="{E383D9ED-DC00-4014-A3DF-283E00ACC6D3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G38:G55</xm:sqref>
        </x14:conditionalFormatting>
        <x14:conditionalFormatting xmlns:xm="http://schemas.microsoft.com/office/excel/2006/main">
          <x14:cfRule type="iconSet" priority="9" id="{601750C9-486C-4423-9CC8-69839191D230}">
            <x14:iconSet iconSet="3Triangles" showValue="0" custom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  <x14:cfIcon iconSet="3Triangles" iconId="2"/>
              <x14:cfIcon iconSet="3Triangles" iconId="1"/>
              <x14:cfIcon iconSet="3Triangles" iconId="0"/>
            </x14:iconSet>
          </x14:cfRule>
          <xm:sqref>B18:B21</xm:sqref>
        </x14:conditionalFormatting>
        <x14:conditionalFormatting xmlns:xm="http://schemas.microsoft.com/office/excel/2006/main">
          <x14:cfRule type="iconSet" priority="18" id="{901A322A-5740-4A32-9D86-388BF7A503BA}">
            <x14:iconSet iconSet="3Triangles" showValue="0" reverse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</x14:iconSet>
          </x14:cfRule>
          <xm:sqref>B38:B56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7598D4A-D0F0-4F55-AA5A-3887E8BF1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경비 예산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한은숙</dc:creator>
  <cp:keywords/>
  <cp:lastModifiedBy>한은숙</cp:lastModifiedBy>
  <cp:lastPrinted>2016-03-30T07:28:03Z</cp:lastPrinted>
  <dcterms:created xsi:type="dcterms:W3CDTF">2016-03-30T06:17:20Z</dcterms:created>
  <dcterms:modified xsi:type="dcterms:W3CDTF">2016-03-31T08:08:42Z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TC034288909991</vt:lpwstr>
  </property>
</Properties>
</file>