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/>
  <mc:AlternateContent xmlns:mc="http://schemas.openxmlformats.org/markup-compatibility/2006">
    <mc:Choice Requires="x15">
      <x15ac:absPath xmlns:x15ac="http://schemas.microsoft.com/office/spreadsheetml/2010/11/ac" url="C:\회사통 엑셀 2016\실습파일\Chapter02\"/>
    </mc:Choice>
  </mc:AlternateContent>
  <bookViews>
    <workbookView xWindow="0" yWindow="60" windowWidth="11760" windowHeight="6645"/>
  </bookViews>
  <sheets>
    <sheet name="매출집계" sheetId="6" r:id="rId1"/>
  </sheets>
  <calcPr calcId="171027" concurrentCalc="0"/>
</workbook>
</file>

<file path=xl/calcChain.xml><?xml version="1.0" encoding="utf-8"?>
<calcChain xmlns="http://schemas.openxmlformats.org/spreadsheetml/2006/main">
  <c r="S58" i="6" l="1"/>
  <c r="S57" i="6"/>
  <c r="S59" i="6"/>
  <c r="S55" i="6"/>
  <c r="S54" i="6"/>
  <c r="S56" i="6"/>
  <c r="S52" i="6"/>
  <c r="S51" i="6"/>
  <c r="S53" i="6"/>
  <c r="S49" i="6"/>
  <c r="S48" i="6"/>
  <c r="S50" i="6"/>
  <c r="S46" i="6"/>
  <c r="S45" i="6"/>
  <c r="S47" i="6"/>
  <c r="S43" i="6"/>
  <c r="S42" i="6"/>
  <c r="S44" i="6"/>
  <c r="S40" i="6"/>
  <c r="S39" i="6"/>
  <c r="S41" i="6"/>
  <c r="S37" i="6"/>
  <c r="S36" i="6"/>
  <c r="S38" i="6"/>
  <c r="S34" i="6"/>
  <c r="S33" i="6"/>
  <c r="S35" i="6"/>
  <c r="S31" i="6"/>
  <c r="S30" i="6"/>
  <c r="S32" i="6"/>
  <c r="S28" i="6"/>
  <c r="S27" i="6"/>
  <c r="S29" i="6"/>
  <c r="S25" i="6"/>
  <c r="S24" i="6"/>
  <c r="S26" i="6"/>
  <c r="S22" i="6"/>
  <c r="S21" i="6"/>
  <c r="S23" i="6"/>
  <c r="S19" i="6"/>
  <c r="S18" i="6"/>
  <c r="S20" i="6"/>
  <c r="S16" i="6"/>
  <c r="S15" i="6"/>
  <c r="S13" i="6"/>
  <c r="S12" i="6"/>
  <c r="S14" i="6"/>
  <c r="S10" i="6"/>
  <c r="S9" i="6"/>
  <c r="S11" i="6"/>
  <c r="S7" i="6"/>
  <c r="S6" i="6"/>
  <c r="S8" i="6"/>
  <c r="O58" i="6"/>
  <c r="O57" i="6"/>
  <c r="O59" i="6"/>
  <c r="O55" i="6"/>
  <c r="O54" i="6"/>
  <c r="O56" i="6"/>
  <c r="O52" i="6"/>
  <c r="O51" i="6"/>
  <c r="O53" i="6"/>
  <c r="O49" i="6"/>
  <c r="O48" i="6"/>
  <c r="O50" i="6"/>
  <c r="O46" i="6"/>
  <c r="O45" i="6"/>
  <c r="O47" i="6"/>
  <c r="O43" i="6"/>
  <c r="O42" i="6"/>
  <c r="O44" i="6"/>
  <c r="O40" i="6"/>
  <c r="O39" i="6"/>
  <c r="O41" i="6"/>
  <c r="O37" i="6"/>
  <c r="O36" i="6"/>
  <c r="O38" i="6"/>
  <c r="O34" i="6"/>
  <c r="O33" i="6"/>
  <c r="O35" i="6"/>
  <c r="O31" i="6"/>
  <c r="O30" i="6"/>
  <c r="O32" i="6"/>
  <c r="O28" i="6"/>
  <c r="O27" i="6"/>
  <c r="O29" i="6"/>
  <c r="O25" i="6"/>
  <c r="O24" i="6"/>
  <c r="O26" i="6"/>
  <c r="O22" i="6"/>
  <c r="O21" i="6"/>
  <c r="O23" i="6"/>
  <c r="O19" i="6"/>
  <c r="O18" i="6"/>
  <c r="O20" i="6"/>
  <c r="O16" i="6"/>
  <c r="O15" i="6"/>
  <c r="O13" i="6"/>
  <c r="O12" i="6"/>
  <c r="O14" i="6"/>
  <c r="O10" i="6"/>
  <c r="O9" i="6"/>
  <c r="O11" i="6"/>
  <c r="O7" i="6"/>
  <c r="O6" i="6"/>
  <c r="O8" i="6"/>
  <c r="K58" i="6"/>
  <c r="K57" i="6"/>
  <c r="K59" i="6"/>
  <c r="K55" i="6"/>
  <c r="K54" i="6"/>
  <c r="K56" i="6"/>
  <c r="K52" i="6"/>
  <c r="K51" i="6"/>
  <c r="K53" i="6"/>
  <c r="K49" i="6"/>
  <c r="K48" i="6"/>
  <c r="K50" i="6"/>
  <c r="K46" i="6"/>
  <c r="K45" i="6"/>
  <c r="K47" i="6"/>
  <c r="K43" i="6"/>
  <c r="K42" i="6"/>
  <c r="K44" i="6"/>
  <c r="K40" i="6"/>
  <c r="K39" i="6"/>
  <c r="K41" i="6"/>
  <c r="K37" i="6"/>
  <c r="K36" i="6"/>
  <c r="K38" i="6"/>
  <c r="K34" i="6"/>
  <c r="K33" i="6"/>
  <c r="K35" i="6"/>
  <c r="K31" i="6"/>
  <c r="K30" i="6"/>
  <c r="K32" i="6"/>
  <c r="K28" i="6"/>
  <c r="K27" i="6"/>
  <c r="K29" i="6"/>
  <c r="K25" i="6"/>
  <c r="K24" i="6"/>
  <c r="K26" i="6"/>
  <c r="K22" i="6"/>
  <c r="K21" i="6"/>
  <c r="K23" i="6"/>
  <c r="K19" i="6"/>
  <c r="K18" i="6"/>
  <c r="K20" i="6"/>
  <c r="K16" i="6"/>
  <c r="K15" i="6"/>
  <c r="K13" i="6"/>
  <c r="K12" i="6"/>
  <c r="K14" i="6"/>
  <c r="K10" i="6"/>
  <c r="K9" i="6"/>
  <c r="K11" i="6"/>
  <c r="K7" i="6"/>
  <c r="K6" i="6"/>
  <c r="K8" i="6"/>
  <c r="G58" i="6"/>
  <c r="G57" i="6"/>
  <c r="G55" i="6"/>
  <c r="G54" i="6"/>
  <c r="G52" i="6"/>
  <c r="G51" i="6"/>
  <c r="G49" i="6"/>
  <c r="G48" i="6"/>
  <c r="G46" i="6"/>
  <c r="G45" i="6"/>
  <c r="G43" i="6"/>
  <c r="G42" i="6"/>
  <c r="G40" i="6"/>
  <c r="G39" i="6"/>
  <c r="G37" i="6"/>
  <c r="G36" i="6"/>
  <c r="G34" i="6"/>
  <c r="G33" i="6"/>
  <c r="G31" i="6"/>
  <c r="G30" i="6"/>
  <c r="G28" i="6"/>
  <c r="G27" i="6"/>
  <c r="G25" i="6"/>
  <c r="G24" i="6"/>
  <c r="G22" i="6"/>
  <c r="G21" i="6"/>
  <c r="G19" i="6"/>
  <c r="G18" i="6"/>
  <c r="G16" i="6"/>
  <c r="G15" i="6"/>
  <c r="G6" i="6"/>
  <c r="G7" i="6"/>
  <c r="G8" i="6"/>
  <c r="G9" i="6"/>
  <c r="G10" i="6"/>
  <c r="G12" i="6"/>
  <c r="G13" i="6"/>
  <c r="G14" i="6"/>
  <c r="R59" i="6"/>
  <c r="Q59" i="6"/>
  <c r="P59" i="6"/>
  <c r="N59" i="6"/>
  <c r="M59" i="6"/>
  <c r="L59" i="6"/>
  <c r="J59" i="6"/>
  <c r="I59" i="6"/>
  <c r="H59" i="6"/>
  <c r="F59" i="6"/>
  <c r="E59" i="6"/>
  <c r="D59" i="6"/>
  <c r="R56" i="6"/>
  <c r="Q56" i="6"/>
  <c r="P56" i="6"/>
  <c r="N56" i="6"/>
  <c r="M56" i="6"/>
  <c r="L56" i="6"/>
  <c r="J56" i="6"/>
  <c r="I56" i="6"/>
  <c r="H56" i="6"/>
  <c r="F56" i="6"/>
  <c r="E56" i="6"/>
  <c r="D56" i="6"/>
  <c r="R53" i="6"/>
  <c r="Q53" i="6"/>
  <c r="P53" i="6"/>
  <c r="N53" i="6"/>
  <c r="M53" i="6"/>
  <c r="L53" i="6"/>
  <c r="J53" i="6"/>
  <c r="I53" i="6"/>
  <c r="H53" i="6"/>
  <c r="F53" i="6"/>
  <c r="E53" i="6"/>
  <c r="D53" i="6"/>
  <c r="R50" i="6"/>
  <c r="Q50" i="6"/>
  <c r="P50" i="6"/>
  <c r="N50" i="6"/>
  <c r="M50" i="6"/>
  <c r="L50" i="6"/>
  <c r="J50" i="6"/>
  <c r="I50" i="6"/>
  <c r="H50" i="6"/>
  <c r="F50" i="6"/>
  <c r="E50" i="6"/>
  <c r="D50" i="6"/>
  <c r="R47" i="6"/>
  <c r="Q47" i="6"/>
  <c r="P47" i="6"/>
  <c r="N47" i="6"/>
  <c r="M47" i="6"/>
  <c r="L47" i="6"/>
  <c r="J47" i="6"/>
  <c r="I47" i="6"/>
  <c r="H47" i="6"/>
  <c r="F47" i="6"/>
  <c r="E47" i="6"/>
  <c r="D47" i="6"/>
  <c r="R44" i="6"/>
  <c r="Q44" i="6"/>
  <c r="P44" i="6"/>
  <c r="N44" i="6"/>
  <c r="M44" i="6"/>
  <c r="L44" i="6"/>
  <c r="J44" i="6"/>
  <c r="I44" i="6"/>
  <c r="H44" i="6"/>
  <c r="F44" i="6"/>
  <c r="E44" i="6"/>
  <c r="D44" i="6"/>
  <c r="R41" i="6"/>
  <c r="Q41" i="6"/>
  <c r="P41" i="6"/>
  <c r="N41" i="6"/>
  <c r="M41" i="6"/>
  <c r="L41" i="6"/>
  <c r="J41" i="6"/>
  <c r="I41" i="6"/>
  <c r="H41" i="6"/>
  <c r="F41" i="6"/>
  <c r="E41" i="6"/>
  <c r="D41" i="6"/>
  <c r="R38" i="6"/>
  <c r="Q38" i="6"/>
  <c r="P38" i="6"/>
  <c r="N38" i="6"/>
  <c r="M38" i="6"/>
  <c r="L38" i="6"/>
  <c r="J38" i="6"/>
  <c r="I38" i="6"/>
  <c r="H38" i="6"/>
  <c r="F38" i="6"/>
  <c r="E38" i="6"/>
  <c r="D38" i="6"/>
  <c r="R35" i="6"/>
  <c r="Q35" i="6"/>
  <c r="P35" i="6"/>
  <c r="N35" i="6"/>
  <c r="M35" i="6"/>
  <c r="L35" i="6"/>
  <c r="J35" i="6"/>
  <c r="I35" i="6"/>
  <c r="H35" i="6"/>
  <c r="F35" i="6"/>
  <c r="E35" i="6"/>
  <c r="D35" i="6"/>
  <c r="R32" i="6"/>
  <c r="Q32" i="6"/>
  <c r="P32" i="6"/>
  <c r="N32" i="6"/>
  <c r="M32" i="6"/>
  <c r="L32" i="6"/>
  <c r="J32" i="6"/>
  <c r="I32" i="6"/>
  <c r="H32" i="6"/>
  <c r="F32" i="6"/>
  <c r="E32" i="6"/>
  <c r="D32" i="6"/>
  <c r="R29" i="6"/>
  <c r="Q29" i="6"/>
  <c r="P29" i="6"/>
  <c r="N29" i="6"/>
  <c r="M29" i="6"/>
  <c r="L29" i="6"/>
  <c r="J29" i="6"/>
  <c r="I29" i="6"/>
  <c r="H29" i="6"/>
  <c r="F29" i="6"/>
  <c r="E29" i="6"/>
  <c r="D29" i="6"/>
  <c r="R26" i="6"/>
  <c r="Q26" i="6"/>
  <c r="P26" i="6"/>
  <c r="N26" i="6"/>
  <c r="M26" i="6"/>
  <c r="L26" i="6"/>
  <c r="J26" i="6"/>
  <c r="I26" i="6"/>
  <c r="H26" i="6"/>
  <c r="F26" i="6"/>
  <c r="E26" i="6"/>
  <c r="D26" i="6"/>
  <c r="R23" i="6"/>
  <c r="Q23" i="6"/>
  <c r="P23" i="6"/>
  <c r="N23" i="6"/>
  <c r="M23" i="6"/>
  <c r="L23" i="6"/>
  <c r="J23" i="6"/>
  <c r="I23" i="6"/>
  <c r="H23" i="6"/>
  <c r="F23" i="6"/>
  <c r="E23" i="6"/>
  <c r="D23" i="6"/>
  <c r="R20" i="6"/>
  <c r="Q20" i="6"/>
  <c r="P20" i="6"/>
  <c r="N20" i="6"/>
  <c r="M20" i="6"/>
  <c r="L20" i="6"/>
  <c r="J20" i="6"/>
  <c r="I20" i="6"/>
  <c r="H20" i="6"/>
  <c r="F20" i="6"/>
  <c r="E20" i="6"/>
  <c r="D20" i="6"/>
  <c r="R14" i="6"/>
  <c r="Q14" i="6"/>
  <c r="P14" i="6"/>
  <c r="N14" i="6"/>
  <c r="M14" i="6"/>
  <c r="L14" i="6"/>
  <c r="J14" i="6"/>
  <c r="I14" i="6"/>
  <c r="H14" i="6"/>
  <c r="F14" i="6"/>
  <c r="E14" i="6"/>
  <c r="D14" i="6"/>
  <c r="R11" i="6"/>
  <c r="Q11" i="6"/>
  <c r="P11" i="6"/>
  <c r="N11" i="6"/>
  <c r="M11" i="6"/>
  <c r="L11" i="6"/>
  <c r="J11" i="6"/>
  <c r="I11" i="6"/>
  <c r="H11" i="6"/>
  <c r="F11" i="6"/>
  <c r="E11" i="6"/>
  <c r="D11" i="6"/>
  <c r="R8" i="6"/>
  <c r="Q8" i="6"/>
  <c r="P8" i="6"/>
  <c r="N8" i="6"/>
  <c r="M8" i="6"/>
  <c r="L8" i="6"/>
  <c r="J8" i="6"/>
  <c r="I8" i="6"/>
  <c r="H8" i="6"/>
  <c r="F8" i="6"/>
  <c r="E8" i="6"/>
  <c r="D8" i="6"/>
  <c r="G41" i="6"/>
  <c r="G44" i="6"/>
  <c r="G20" i="6"/>
  <c r="G50" i="6"/>
  <c r="G59" i="6"/>
  <c r="G38" i="6"/>
  <c r="G23" i="6"/>
  <c r="G11" i="6"/>
  <c r="G26" i="6"/>
  <c r="G32" i="6"/>
  <c r="G53" i="6"/>
  <c r="G35" i="6"/>
  <c r="G47" i="6"/>
  <c r="G29" i="6"/>
  <c r="G56" i="6"/>
</calcChain>
</file>

<file path=xl/sharedStrings.xml><?xml version="1.0" encoding="utf-8"?>
<sst xmlns="http://schemas.openxmlformats.org/spreadsheetml/2006/main" count="152" uniqueCount="61">
  <si>
    <t>1분기</t>
    <phoneticPr fontId="2" type="noConversion"/>
  </si>
  <si>
    <t>2분기</t>
    <phoneticPr fontId="2" type="noConversion"/>
  </si>
  <si>
    <t>7월</t>
    <phoneticPr fontId="2" type="noConversion"/>
  </si>
  <si>
    <t>8월</t>
  </si>
  <si>
    <t>9월</t>
  </si>
  <si>
    <t>3분기</t>
    <phoneticPr fontId="2" type="noConversion"/>
  </si>
  <si>
    <t>10월</t>
    <phoneticPr fontId="2" type="noConversion"/>
  </si>
  <si>
    <t>4분기</t>
    <phoneticPr fontId="2" type="noConversion"/>
  </si>
  <si>
    <t>품명</t>
    <phoneticPr fontId="2" type="noConversion"/>
  </si>
  <si>
    <t>AI-726</t>
  </si>
  <si>
    <t>BH-903</t>
  </si>
  <si>
    <t>CY-960</t>
  </si>
  <si>
    <t>AV-810</t>
  </si>
  <si>
    <t>BN-210</t>
  </si>
  <si>
    <t>CZ-928</t>
  </si>
  <si>
    <t>AI-727</t>
  </si>
  <si>
    <t>BH-904</t>
  </si>
  <si>
    <t>CY-961</t>
  </si>
  <si>
    <t>AV-811</t>
  </si>
  <si>
    <t>BN-211</t>
  </si>
  <si>
    <t>CZ-929</t>
  </si>
  <si>
    <t>계획량</t>
    <phoneticPr fontId="2" type="noConversion"/>
  </si>
  <si>
    <t>실적</t>
    <phoneticPr fontId="2" type="noConversion"/>
  </si>
  <si>
    <t>달성률</t>
    <phoneticPr fontId="2" type="noConversion"/>
  </si>
  <si>
    <t>구분</t>
    <phoneticPr fontId="2" type="noConversion"/>
  </si>
  <si>
    <t>실적</t>
    <phoneticPr fontId="2" type="noConversion"/>
  </si>
  <si>
    <t>달성률</t>
    <phoneticPr fontId="2" type="noConversion"/>
  </si>
  <si>
    <t>계획</t>
    <phoneticPr fontId="2" type="noConversion"/>
  </si>
  <si>
    <t>계획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</si>
  <si>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</si>
  <si>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</si>
  <si>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</si>
  <si>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</si>
  <si>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</si>
  <si>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</si>
  <si>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11월</t>
  </si>
  <si>
    <t>12월</t>
  </si>
  <si>
    <t>AI-725</t>
    <phoneticPr fontId="2" type="noConversion"/>
  </si>
  <si>
    <t>BH-902</t>
    <phoneticPr fontId="2" type="noConversion"/>
  </si>
  <si>
    <t>CY-959</t>
    <phoneticPr fontId="2" type="noConversion"/>
  </si>
  <si>
    <t>AV-809</t>
    <phoneticPr fontId="2" type="noConversion"/>
  </si>
  <si>
    <t>BN-209</t>
    <phoneticPr fontId="2" type="noConversion"/>
  </si>
  <si>
    <t>CZ-927</t>
    <phoneticPr fontId="2" type="noConversion"/>
  </si>
  <si>
    <t>상반기</t>
    <phoneticPr fontId="2" type="noConversion"/>
  </si>
  <si>
    <t>소계</t>
    <phoneticPr fontId="2" type="noConversion"/>
  </si>
  <si>
    <t>하반기</t>
    <phoneticPr fontId="2" type="noConversion"/>
  </si>
  <si>
    <t>시/구</t>
    <phoneticPr fontId="2" type="noConversion"/>
  </si>
  <si>
    <t>서울/강남</t>
    <phoneticPr fontId="2" type="noConversion"/>
  </si>
  <si>
    <t>서울/종로</t>
    <phoneticPr fontId="2" type="noConversion"/>
  </si>
  <si>
    <t>서울/마포</t>
    <phoneticPr fontId="2" type="noConversion"/>
  </si>
  <si>
    <t>대전/유성</t>
    <phoneticPr fontId="2" type="noConversion"/>
  </si>
  <si>
    <t>대전/대덕</t>
    <phoneticPr fontId="2" type="noConversion"/>
  </si>
  <si>
    <t>인천/강화</t>
    <phoneticPr fontId="2" type="noConversion"/>
  </si>
  <si>
    <t>인천/연수</t>
    <phoneticPr fontId="2" type="noConversion"/>
  </si>
  <si>
    <t>부산/금정</t>
    <phoneticPr fontId="2" type="noConversion"/>
  </si>
  <si>
    <t>서울/송파</t>
    <phoneticPr fontId="2" type="noConversion"/>
  </si>
  <si>
    <t>서울/서초</t>
    <phoneticPr fontId="2" type="noConversion"/>
  </si>
  <si>
    <t>광주/광산</t>
    <phoneticPr fontId="2" type="noConversion"/>
  </si>
  <si>
    <t>대구/달성</t>
    <phoneticPr fontId="2" type="noConversion"/>
  </si>
  <si>
    <t>대구/수성</t>
    <phoneticPr fontId="2" type="noConversion"/>
  </si>
  <si>
    <t>연간 매출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</si>
</sst>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d"/>
  </numFmts>
  <fonts count="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0"/>
      <color rgb="FF00B0F0"/>
      <name val="맑은 고딕"/>
      <family val="3"/>
      <charset val="129"/>
      <scheme val="minor"/>
    </font>
    <font>
      <b/>
      <sz val="20"/>
      <color rgb="FF00B0F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2" applyNumberFormat="1" applyFont="1" applyBorder="1" applyAlignment="1">
      <alignment horizontal="center" vertical="center" shrinkToFit="1"/>
    </xf>
    <xf numFmtId="9" fontId="4" fillId="0" borderId="1" xfId="2" applyFont="1" applyBorder="1" applyAlignment="1">
      <alignment horizontal="center" vertical="center" shrinkToFit="1"/>
    </xf>
    <xf numFmtId="3" fontId="4" fillId="0" borderId="1" xfId="1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6" fontId="5" fillId="4" borderId="6" xfId="3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3" borderId="6" xfId="3" applyNumberFormat="1" applyFont="1" applyFill="1" applyBorder="1" applyAlignment="1">
      <alignment horizontal="center" vertical="center"/>
    </xf>
    <xf numFmtId="0" fontId="5" fillId="5" borderId="6" xfId="3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9" fontId="5" fillId="0" borderId="1" xfId="2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vertical="center"/>
    </xf>
    <xf numFmtId="9" fontId="5" fillId="0" borderId="1" xfId="2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5" fillId="0" borderId="3" xfId="1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5" fillId="5" borderId="9" xfId="3" applyFont="1" applyFill="1" applyBorder="1" applyAlignment="1">
      <alignment horizontal="center" vertical="center"/>
    </xf>
    <xf numFmtId="176" fontId="5" fillId="3" borderId="8" xfId="3" applyNumberFormat="1" applyFont="1" applyFill="1" applyBorder="1" applyAlignment="1">
      <alignment horizontal="center" vertical="center"/>
    </xf>
    <xf numFmtId="176" fontId="5" fillId="3" borderId="9" xfId="3" applyNumberFormat="1" applyFont="1" applyFill="1" applyBorder="1" applyAlignment="1">
      <alignment horizontal="center" vertical="center"/>
    </xf>
    <xf numFmtId="176" fontId="5" fillId="4" borderId="8" xfId="3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76" fontId="5" fillId="4" borderId="9" xfId="3" applyNumberFormat="1" applyFont="1" applyFill="1" applyBorder="1" applyAlignment="1">
      <alignment horizontal="center" vertical="center"/>
    </xf>
  </cellXfs>
  <cellStyles count="5">
    <cellStyle name="강조색1" xfId="3" builtinId="29"/>
    <cellStyle name="백분율" xfId="2" builtinId="5"/>
    <cellStyle name="쉼표 [0]" xfId="1" builtinId="6"/>
    <cellStyle name="제목" xfId="4" builtinId="15"/>
    <cellStyle name="표준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tabSelected="1" workbookViewId="0">
      <selection activeCell="A6" sqref="A6"/>
    </sheetView>
  </sheetViews>
  <sheetFormatPr defaultRowHeight="13.5"/>
  <cols>
    <col min="1" max="1" width="7.6640625" bestFit="1" customWidth="1"/>
    <col min="3" max="3" width="6.33203125" bestFit="1" customWidth="1"/>
    <col min="4" max="18" width="7.21875" customWidth="1"/>
  </cols>
  <sheetData>
    <row r="1" spans="1:19" ht="31.5">
      <c r="A1" s="23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3" spans="1:19" ht="16.5">
      <c r="A3" s="16" t="s">
        <v>8</v>
      </c>
      <c r="B3" s="16" t="s">
        <v>46</v>
      </c>
      <c r="C3" s="16" t="s">
        <v>24</v>
      </c>
      <c r="D3" s="12" t="s">
        <v>43</v>
      </c>
      <c r="E3" s="13"/>
      <c r="F3" s="13"/>
      <c r="G3" s="13"/>
      <c r="H3" s="13"/>
      <c r="I3" s="13"/>
      <c r="J3" s="13"/>
      <c r="K3" s="14"/>
      <c r="L3" s="6" t="s">
        <v>45</v>
      </c>
      <c r="M3" s="7"/>
      <c r="N3" s="7"/>
      <c r="O3" s="7"/>
      <c r="P3" s="7"/>
      <c r="Q3" s="7"/>
      <c r="R3" s="7"/>
      <c r="S3" s="8"/>
    </row>
    <row r="4" spans="1:19" ht="13.5" customHeight="1">
      <c r="A4" s="17"/>
      <c r="B4" s="17"/>
      <c r="C4" s="17"/>
      <c r="D4" s="12" t="s">
        <v>0</v>
      </c>
      <c r="E4" s="13"/>
      <c r="F4" s="14"/>
      <c r="G4" s="15" t="s">
        <v>44</v>
      </c>
      <c r="H4" s="12" t="s">
        <v>1</v>
      </c>
      <c r="I4" s="13"/>
      <c r="J4" s="14"/>
      <c r="K4" s="15" t="s">
        <v>44</v>
      </c>
      <c r="L4" s="10" t="s">
        <v>5</v>
      </c>
      <c r="M4" s="10"/>
      <c r="N4" s="10"/>
      <c r="O4" s="11" t="s">
        <v>44</v>
      </c>
      <c r="P4" s="10" t="s">
        <v>7</v>
      </c>
      <c r="Q4" s="10"/>
      <c r="R4" s="10"/>
      <c r="S4" s="9" t="s">
        <v>44</v>
      </c>
    </row>
    <row r="5" spans="1:19" ht="17.25" thickBot="1">
      <c r="A5" s="32"/>
      <c r="B5" s="32"/>
      <c r="C5" s="32"/>
      <c r="D5" s="33" t="s">
        <v>29</v>
      </c>
      <c r="E5" s="33" t="s">
        <v>30</v>
      </c>
      <c r="F5" s="33" t="s">
        <v>31</v>
      </c>
      <c r="G5" s="34"/>
      <c r="H5" s="33" t="s">
        <v>32</v>
      </c>
      <c r="I5" s="33" t="s">
        <v>33</v>
      </c>
      <c r="J5" s="33" t="s">
        <v>34</v>
      </c>
      <c r="K5" s="34"/>
      <c r="L5" s="35" t="s">
        <v>2</v>
      </c>
      <c r="M5" s="35" t="s">
        <v>3</v>
      </c>
      <c r="N5" s="35" t="s">
        <v>4</v>
      </c>
      <c r="O5" s="36"/>
      <c r="P5" s="35" t="s">
        <v>6</v>
      </c>
      <c r="Q5" s="35" t="s">
        <v>35</v>
      </c>
      <c r="R5" s="35" t="s">
        <v>36</v>
      </c>
      <c r="S5" s="37"/>
    </row>
    <row r="6" spans="1:19" ht="20.45" customHeight="1" thickTop="1">
      <c r="A6" s="25" t="s">
        <v>37</v>
      </c>
      <c r="B6" s="28" t="s">
        <v>47</v>
      </c>
      <c r="C6" s="28" t="s">
        <v>28</v>
      </c>
      <c r="D6" s="29">
        <v>1100</v>
      </c>
      <c r="E6" s="29">
        <v>1900</v>
      </c>
      <c r="F6" s="29">
        <v>1700</v>
      </c>
      <c r="G6" s="30">
        <f>SUM(D6:F6)</f>
        <v>4700</v>
      </c>
      <c r="H6" s="29">
        <v>1500</v>
      </c>
      <c r="I6" s="29">
        <v>1700</v>
      </c>
      <c r="J6" s="29">
        <v>1700</v>
      </c>
      <c r="K6" s="30">
        <f>SUM(H6:J6)</f>
        <v>4900</v>
      </c>
      <c r="L6" s="31">
        <v>800</v>
      </c>
      <c r="M6" s="31">
        <v>800</v>
      </c>
      <c r="N6" s="31">
        <v>800</v>
      </c>
      <c r="O6" s="30">
        <f>SUM(L6:N6)</f>
        <v>2400</v>
      </c>
      <c r="P6" s="31">
        <v>800</v>
      </c>
      <c r="Q6" s="31">
        <v>800</v>
      </c>
      <c r="R6" s="31">
        <v>800</v>
      </c>
      <c r="S6" s="30">
        <f>SUM(P6:R6)</f>
        <v>2400</v>
      </c>
    </row>
    <row r="7" spans="1:19" ht="20.45" customHeight="1">
      <c r="A7" s="25"/>
      <c r="B7" s="1" t="s">
        <v>50</v>
      </c>
      <c r="C7" s="1" t="s">
        <v>25</v>
      </c>
      <c r="D7" s="5">
        <v>900</v>
      </c>
      <c r="E7" s="5">
        <v>2100</v>
      </c>
      <c r="F7" s="5">
        <v>1800</v>
      </c>
      <c r="G7" s="18">
        <f>SUM(D7:F7)</f>
        <v>4800</v>
      </c>
      <c r="H7" s="5">
        <v>1500</v>
      </c>
      <c r="I7" s="5">
        <v>1800</v>
      </c>
      <c r="J7" s="5">
        <v>1800</v>
      </c>
      <c r="K7" s="18">
        <f>SUM(H7:J7)</f>
        <v>5100</v>
      </c>
      <c r="L7" s="2">
        <v>700</v>
      </c>
      <c r="M7" s="2">
        <v>900</v>
      </c>
      <c r="N7" s="2">
        <v>1000</v>
      </c>
      <c r="O7" s="18">
        <f>SUM(L7:N7)</f>
        <v>2600</v>
      </c>
      <c r="P7" s="2">
        <v>1000</v>
      </c>
      <c r="Q7" s="2">
        <v>800</v>
      </c>
      <c r="R7" s="2">
        <v>900</v>
      </c>
      <c r="S7" s="18">
        <f>SUM(P7:R7)</f>
        <v>2700</v>
      </c>
    </row>
    <row r="8" spans="1:19" ht="20.45" customHeight="1">
      <c r="A8" s="26"/>
      <c r="B8" s="1" t="s">
        <v>52</v>
      </c>
      <c r="C8" s="1" t="s">
        <v>26</v>
      </c>
      <c r="D8" s="3">
        <f t="shared" ref="D8:K8" si="0">D7/D6</f>
        <v>0.81818181818181823</v>
      </c>
      <c r="E8" s="3">
        <f t="shared" si="0"/>
        <v>1.1052631578947369</v>
      </c>
      <c r="F8" s="3">
        <f t="shared" si="0"/>
        <v>1.0588235294117647</v>
      </c>
      <c r="G8" s="19">
        <f t="shared" si="0"/>
        <v>1.0212765957446808</v>
      </c>
      <c r="H8" s="3">
        <f t="shared" si="0"/>
        <v>1</v>
      </c>
      <c r="I8" s="3">
        <f t="shared" si="0"/>
        <v>1.0588235294117647</v>
      </c>
      <c r="J8" s="3">
        <f t="shared" si="0"/>
        <v>1.0588235294117647</v>
      </c>
      <c r="K8" s="19">
        <f t="shared" si="0"/>
        <v>1.0408163265306123</v>
      </c>
      <c r="L8" s="3">
        <f t="shared" ref="L8:S8" si="1">L7/L6</f>
        <v>0.875</v>
      </c>
      <c r="M8" s="3">
        <f t="shared" si="1"/>
        <v>1.125</v>
      </c>
      <c r="N8" s="3">
        <f t="shared" si="1"/>
        <v>1.25</v>
      </c>
      <c r="O8" s="19">
        <f t="shared" si="1"/>
        <v>1.0833333333333333</v>
      </c>
      <c r="P8" s="3">
        <f t="shared" si="1"/>
        <v>1.25</v>
      </c>
      <c r="Q8" s="3">
        <f t="shared" si="1"/>
        <v>1</v>
      </c>
      <c r="R8" s="3">
        <f t="shared" si="1"/>
        <v>1.125</v>
      </c>
      <c r="S8" s="19">
        <f t="shared" si="1"/>
        <v>1.125</v>
      </c>
    </row>
    <row r="9" spans="1:19" ht="20.45" customHeight="1">
      <c r="A9" s="24" t="s">
        <v>38</v>
      </c>
      <c r="B9" s="1" t="s">
        <v>48</v>
      </c>
      <c r="C9" s="1" t="s">
        <v>27</v>
      </c>
      <c r="D9" s="2">
        <v>1500</v>
      </c>
      <c r="E9" s="2">
        <v>1500</v>
      </c>
      <c r="F9" s="2">
        <v>1500</v>
      </c>
      <c r="G9" s="20">
        <f>SUM(D9:F9)</f>
        <v>4500</v>
      </c>
      <c r="H9" s="2">
        <v>1500</v>
      </c>
      <c r="I9" s="2">
        <v>1450</v>
      </c>
      <c r="J9" s="2">
        <v>1300</v>
      </c>
      <c r="K9" s="20">
        <f>SUM(H9:J9)</f>
        <v>4250</v>
      </c>
      <c r="L9" s="2">
        <v>1500</v>
      </c>
      <c r="M9" s="2">
        <v>1500</v>
      </c>
      <c r="N9" s="2">
        <v>1500</v>
      </c>
      <c r="O9" s="20">
        <f>SUM(L9:N9)</f>
        <v>4500</v>
      </c>
      <c r="P9" s="2">
        <v>1500</v>
      </c>
      <c r="Q9" s="2">
        <v>1500</v>
      </c>
      <c r="R9" s="2">
        <v>1500</v>
      </c>
      <c r="S9" s="20">
        <f>SUM(P9:R9)</f>
        <v>4500</v>
      </c>
    </row>
    <row r="10" spans="1:19" ht="20.45" customHeight="1">
      <c r="A10" s="25"/>
      <c r="B10" s="1" t="s">
        <v>51</v>
      </c>
      <c r="C10" s="1" t="s">
        <v>25</v>
      </c>
      <c r="D10" s="2">
        <v>1300</v>
      </c>
      <c r="E10" s="2">
        <v>1700</v>
      </c>
      <c r="F10" s="2">
        <v>1600</v>
      </c>
      <c r="G10" s="20">
        <f>SUM(D10:F10)</f>
        <v>4600</v>
      </c>
      <c r="H10" s="2">
        <v>1500</v>
      </c>
      <c r="I10" s="2">
        <v>1600</v>
      </c>
      <c r="J10" s="2">
        <v>1500</v>
      </c>
      <c r="K10" s="20">
        <f>SUM(H10:J10)</f>
        <v>4600</v>
      </c>
      <c r="L10" s="2">
        <v>1600</v>
      </c>
      <c r="M10" s="2">
        <v>1400</v>
      </c>
      <c r="N10" s="2">
        <v>1600</v>
      </c>
      <c r="O10" s="20">
        <f>SUM(L10:N10)</f>
        <v>4600</v>
      </c>
      <c r="P10" s="2">
        <v>1400</v>
      </c>
      <c r="Q10" s="2">
        <v>1300</v>
      </c>
      <c r="R10" s="2">
        <v>1700</v>
      </c>
      <c r="S10" s="20">
        <f>SUM(P10:R10)</f>
        <v>4400</v>
      </c>
    </row>
    <row r="11" spans="1:19" ht="20.45" customHeight="1">
      <c r="A11" s="26"/>
      <c r="B11" s="1" t="s">
        <v>53</v>
      </c>
      <c r="C11" s="1" t="s">
        <v>26</v>
      </c>
      <c r="D11" s="3">
        <f t="shared" ref="D11:K11" si="2">D10/D9</f>
        <v>0.8666666666666667</v>
      </c>
      <c r="E11" s="3">
        <f t="shared" si="2"/>
        <v>1.1333333333333333</v>
      </c>
      <c r="F11" s="3">
        <f t="shared" si="2"/>
        <v>1.0666666666666667</v>
      </c>
      <c r="G11" s="19">
        <f t="shared" si="2"/>
        <v>1.0222222222222221</v>
      </c>
      <c r="H11" s="3">
        <f t="shared" si="2"/>
        <v>1</v>
      </c>
      <c r="I11" s="3">
        <f t="shared" si="2"/>
        <v>1.103448275862069</v>
      </c>
      <c r="J11" s="3">
        <f t="shared" si="2"/>
        <v>1.1538461538461537</v>
      </c>
      <c r="K11" s="19">
        <f t="shared" si="2"/>
        <v>1.0823529411764705</v>
      </c>
      <c r="L11" s="3">
        <f t="shared" ref="L11:S11" si="3">L10/L9</f>
        <v>1.0666666666666667</v>
      </c>
      <c r="M11" s="3">
        <f t="shared" si="3"/>
        <v>0.93333333333333335</v>
      </c>
      <c r="N11" s="3">
        <f t="shared" si="3"/>
        <v>1.0666666666666667</v>
      </c>
      <c r="O11" s="19">
        <f t="shared" si="3"/>
        <v>1.0222222222222221</v>
      </c>
      <c r="P11" s="3">
        <f t="shared" si="3"/>
        <v>0.93333333333333335</v>
      </c>
      <c r="Q11" s="3">
        <f t="shared" si="3"/>
        <v>0.8666666666666667</v>
      </c>
      <c r="R11" s="3">
        <f t="shared" si="3"/>
        <v>1.1333333333333333</v>
      </c>
      <c r="S11" s="19">
        <f t="shared" si="3"/>
        <v>0.97777777777777775</v>
      </c>
    </row>
    <row r="12" spans="1:19" ht="20.45" customHeight="1">
      <c r="A12" s="24" t="s">
        <v>39</v>
      </c>
      <c r="B12" s="1" t="s">
        <v>49</v>
      </c>
      <c r="C12" s="1" t="s">
        <v>27</v>
      </c>
      <c r="D12" s="2">
        <v>500</v>
      </c>
      <c r="E12" s="2">
        <v>500</v>
      </c>
      <c r="F12" s="2">
        <v>500</v>
      </c>
      <c r="G12" s="20">
        <f>SUM(D12:F12)</f>
        <v>1500</v>
      </c>
      <c r="H12" s="2">
        <v>500</v>
      </c>
      <c r="I12" s="2">
        <v>500</v>
      </c>
      <c r="J12" s="2">
        <v>500</v>
      </c>
      <c r="K12" s="20">
        <f>SUM(H12:J12)</f>
        <v>1500</v>
      </c>
      <c r="L12" s="2">
        <v>500</v>
      </c>
      <c r="M12" s="2">
        <v>500</v>
      </c>
      <c r="N12" s="2">
        <v>500</v>
      </c>
      <c r="O12" s="20">
        <f>SUM(L12:N12)</f>
        <v>1500</v>
      </c>
      <c r="P12" s="2">
        <v>500</v>
      </c>
      <c r="Q12" s="2">
        <v>500</v>
      </c>
      <c r="R12" s="2">
        <v>500</v>
      </c>
      <c r="S12" s="20">
        <f>SUM(P12:R12)</f>
        <v>1500</v>
      </c>
    </row>
    <row r="13" spans="1:19" ht="20.45" customHeight="1">
      <c r="A13" s="25"/>
      <c r="B13" s="1" t="s">
        <v>53</v>
      </c>
      <c r="C13" s="1" t="s">
        <v>25</v>
      </c>
      <c r="D13" s="2">
        <v>600</v>
      </c>
      <c r="E13" s="2">
        <v>700</v>
      </c>
      <c r="F13" s="2">
        <v>700</v>
      </c>
      <c r="G13" s="20">
        <f>SUM(D13:F13)</f>
        <v>2000</v>
      </c>
      <c r="H13" s="2">
        <v>400</v>
      </c>
      <c r="I13" s="2">
        <v>700</v>
      </c>
      <c r="J13" s="2">
        <v>400</v>
      </c>
      <c r="K13" s="20">
        <f>SUM(H13:J13)</f>
        <v>1500</v>
      </c>
      <c r="L13" s="2">
        <v>600</v>
      </c>
      <c r="M13" s="2">
        <v>300</v>
      </c>
      <c r="N13" s="2">
        <v>600</v>
      </c>
      <c r="O13" s="20">
        <f>SUM(L13:N13)</f>
        <v>1500</v>
      </c>
      <c r="P13" s="2">
        <v>300</v>
      </c>
      <c r="Q13" s="2">
        <v>300</v>
      </c>
      <c r="R13" s="2">
        <v>700</v>
      </c>
      <c r="S13" s="20">
        <f>SUM(P13:R13)</f>
        <v>1300</v>
      </c>
    </row>
    <row r="14" spans="1:19" ht="20.45" customHeight="1">
      <c r="A14" s="26"/>
      <c r="B14" s="1" t="s">
        <v>54</v>
      </c>
      <c r="C14" s="1" t="s">
        <v>26</v>
      </c>
      <c r="D14" s="4">
        <f t="shared" ref="D14:K14" si="4">D13/D12</f>
        <v>1.2</v>
      </c>
      <c r="E14" s="4">
        <f t="shared" si="4"/>
        <v>1.4</v>
      </c>
      <c r="F14" s="4">
        <f t="shared" si="4"/>
        <v>1.4</v>
      </c>
      <c r="G14" s="21">
        <f t="shared" si="4"/>
        <v>1.3333333333333333</v>
      </c>
      <c r="H14" s="4">
        <f t="shared" si="4"/>
        <v>0.8</v>
      </c>
      <c r="I14" s="4">
        <f t="shared" si="4"/>
        <v>1.4</v>
      </c>
      <c r="J14" s="4">
        <f t="shared" si="4"/>
        <v>0.8</v>
      </c>
      <c r="K14" s="21">
        <f t="shared" si="4"/>
        <v>1</v>
      </c>
      <c r="L14" s="4">
        <f t="shared" ref="L14:S14" si="5">L13/L12</f>
        <v>1.2</v>
      </c>
      <c r="M14" s="4">
        <f t="shared" si="5"/>
        <v>0.6</v>
      </c>
      <c r="N14" s="4">
        <f t="shared" si="5"/>
        <v>1.2</v>
      </c>
      <c r="O14" s="21">
        <f t="shared" si="5"/>
        <v>1</v>
      </c>
      <c r="P14" s="4">
        <f t="shared" si="5"/>
        <v>0.6</v>
      </c>
      <c r="Q14" s="4">
        <f t="shared" si="5"/>
        <v>0.6</v>
      </c>
      <c r="R14" s="4">
        <f t="shared" si="5"/>
        <v>1.4</v>
      </c>
      <c r="S14" s="21">
        <f t="shared" si="5"/>
        <v>0.8666666666666667</v>
      </c>
    </row>
    <row r="15" spans="1:19" ht="20.45" customHeight="1">
      <c r="A15" s="24" t="s">
        <v>40</v>
      </c>
      <c r="B15" s="1" t="s">
        <v>55</v>
      </c>
      <c r="C15" s="1" t="s">
        <v>28</v>
      </c>
      <c r="D15" s="2">
        <v>300</v>
      </c>
      <c r="E15" s="2">
        <v>300</v>
      </c>
      <c r="F15" s="2">
        <v>300</v>
      </c>
      <c r="G15" s="18">
        <f>SUM(D15:F15)</f>
        <v>900</v>
      </c>
      <c r="H15" s="2">
        <v>300</v>
      </c>
      <c r="I15" s="2">
        <v>300</v>
      </c>
      <c r="J15" s="2">
        <v>300</v>
      </c>
      <c r="K15" s="18">
        <f>SUM(H15:J15)</f>
        <v>900</v>
      </c>
      <c r="L15" s="2">
        <v>300</v>
      </c>
      <c r="M15" s="2">
        <v>300</v>
      </c>
      <c r="N15" s="2">
        <v>300</v>
      </c>
      <c r="O15" s="18">
        <f>SUM(L15:N15)</f>
        <v>900</v>
      </c>
      <c r="P15" s="2">
        <v>300</v>
      </c>
      <c r="Q15" s="2">
        <v>300</v>
      </c>
      <c r="R15" s="2">
        <v>300</v>
      </c>
      <c r="S15" s="18">
        <f>SUM(P15:R15)</f>
        <v>900</v>
      </c>
    </row>
    <row r="16" spans="1:19" ht="20.45" customHeight="1">
      <c r="A16" s="25"/>
      <c r="B16" s="1" t="s">
        <v>57</v>
      </c>
      <c r="C16" s="1" t="s">
        <v>22</v>
      </c>
      <c r="D16" s="2">
        <v>200</v>
      </c>
      <c r="E16" s="2">
        <v>200</v>
      </c>
      <c r="F16" s="2">
        <v>200</v>
      </c>
      <c r="G16" s="18">
        <f>SUM(D16:F16)</f>
        <v>600</v>
      </c>
      <c r="H16" s="2">
        <v>500</v>
      </c>
      <c r="I16" s="2">
        <v>400</v>
      </c>
      <c r="J16" s="2">
        <v>500</v>
      </c>
      <c r="K16" s="18">
        <f>SUM(H16:J16)</f>
        <v>1400</v>
      </c>
      <c r="L16" s="2">
        <v>200</v>
      </c>
      <c r="M16" s="2">
        <v>300</v>
      </c>
      <c r="N16" s="2">
        <v>500</v>
      </c>
      <c r="O16" s="18">
        <f>SUM(L16:N16)</f>
        <v>1000</v>
      </c>
      <c r="P16" s="2">
        <v>200</v>
      </c>
      <c r="Q16" s="2">
        <v>500</v>
      </c>
      <c r="R16" s="2">
        <v>200</v>
      </c>
      <c r="S16" s="18">
        <f>SUM(P16:R16)</f>
        <v>900</v>
      </c>
    </row>
    <row r="17" spans="1:19" ht="20.45" customHeight="1">
      <c r="A17" s="25"/>
      <c r="B17" s="1" t="s">
        <v>58</v>
      </c>
      <c r="C17" s="1" t="s">
        <v>23</v>
      </c>
      <c r="D17" s="4"/>
      <c r="E17" s="4"/>
      <c r="F17" s="4"/>
      <c r="G17" s="19"/>
      <c r="H17" s="4"/>
      <c r="I17" s="4"/>
      <c r="J17" s="4"/>
      <c r="K17" s="19"/>
      <c r="L17" s="4"/>
      <c r="M17" s="4"/>
      <c r="N17" s="4"/>
      <c r="O17" s="19"/>
      <c r="P17" s="4"/>
      <c r="Q17" s="4"/>
      <c r="R17" s="4"/>
      <c r="S17" s="19"/>
    </row>
    <row r="18" spans="1:19" ht="20.45" customHeight="1">
      <c r="A18" s="24" t="s">
        <v>41</v>
      </c>
      <c r="B18" s="27" t="s">
        <v>56</v>
      </c>
      <c r="C18" s="1" t="s">
        <v>28</v>
      </c>
      <c r="D18" s="2">
        <v>800</v>
      </c>
      <c r="E18" s="2">
        <v>800</v>
      </c>
      <c r="F18" s="2">
        <v>800</v>
      </c>
      <c r="G18" s="20">
        <f>SUM(D18:F18)</f>
        <v>2400</v>
      </c>
      <c r="H18" s="2">
        <v>800</v>
      </c>
      <c r="I18" s="2">
        <v>800</v>
      </c>
      <c r="J18" s="2">
        <v>800</v>
      </c>
      <c r="K18" s="20">
        <f>SUM(H18:J18)</f>
        <v>2400</v>
      </c>
      <c r="L18" s="2">
        <v>800</v>
      </c>
      <c r="M18" s="2">
        <v>800</v>
      </c>
      <c r="N18" s="2">
        <v>800</v>
      </c>
      <c r="O18" s="20">
        <f>SUM(L18:N18)</f>
        <v>2400</v>
      </c>
      <c r="P18" s="2">
        <v>800</v>
      </c>
      <c r="Q18" s="2">
        <v>800</v>
      </c>
      <c r="R18" s="2">
        <v>800</v>
      </c>
      <c r="S18" s="20">
        <f>SUM(P18:R18)</f>
        <v>2400</v>
      </c>
    </row>
    <row r="19" spans="1:19" ht="20.45" customHeight="1">
      <c r="A19" s="25"/>
      <c r="B19" s="27" t="s">
        <v>50</v>
      </c>
      <c r="C19" s="1" t="s">
        <v>22</v>
      </c>
      <c r="D19" s="2">
        <v>600</v>
      </c>
      <c r="E19" s="2">
        <v>1000</v>
      </c>
      <c r="F19" s="2">
        <v>1000</v>
      </c>
      <c r="G19" s="20">
        <f>SUM(D19:F19)</f>
        <v>2600</v>
      </c>
      <c r="H19" s="2">
        <v>700</v>
      </c>
      <c r="I19" s="2">
        <v>900</v>
      </c>
      <c r="J19" s="2">
        <v>700</v>
      </c>
      <c r="K19" s="20">
        <f>SUM(H19:J19)</f>
        <v>2300</v>
      </c>
      <c r="L19" s="2">
        <v>800</v>
      </c>
      <c r="M19" s="2">
        <v>800</v>
      </c>
      <c r="N19" s="2">
        <v>1000</v>
      </c>
      <c r="O19" s="20">
        <f>SUM(L19:N19)</f>
        <v>2600</v>
      </c>
      <c r="P19" s="2">
        <v>600</v>
      </c>
      <c r="Q19" s="2">
        <v>1000</v>
      </c>
      <c r="R19" s="2">
        <v>600</v>
      </c>
      <c r="S19" s="20">
        <f>SUM(P19:R19)</f>
        <v>2200</v>
      </c>
    </row>
    <row r="20" spans="1:19" ht="20.45" customHeight="1">
      <c r="A20" s="25"/>
      <c r="B20" s="27" t="s">
        <v>59</v>
      </c>
      <c r="C20" s="1" t="s">
        <v>23</v>
      </c>
      <c r="D20" s="4">
        <f t="shared" ref="D20:S20" si="6">D19/D18</f>
        <v>0.75</v>
      </c>
      <c r="E20" s="4">
        <f t="shared" si="6"/>
        <v>1.25</v>
      </c>
      <c r="F20" s="4">
        <f t="shared" si="6"/>
        <v>1.25</v>
      </c>
      <c r="G20" s="19">
        <f t="shared" si="6"/>
        <v>1.0833333333333333</v>
      </c>
      <c r="H20" s="4">
        <f t="shared" si="6"/>
        <v>0.875</v>
      </c>
      <c r="I20" s="4">
        <f t="shared" si="6"/>
        <v>1.125</v>
      </c>
      <c r="J20" s="4">
        <f t="shared" si="6"/>
        <v>0.875</v>
      </c>
      <c r="K20" s="19">
        <f t="shared" ref="K20" si="7">K19/K18</f>
        <v>0.95833333333333337</v>
      </c>
      <c r="L20" s="4">
        <f t="shared" si="6"/>
        <v>1</v>
      </c>
      <c r="M20" s="4">
        <f t="shared" si="6"/>
        <v>1</v>
      </c>
      <c r="N20" s="4">
        <f t="shared" si="6"/>
        <v>1.25</v>
      </c>
      <c r="O20" s="19">
        <f t="shared" ref="O20" si="8">O19/O18</f>
        <v>1.0833333333333333</v>
      </c>
      <c r="P20" s="4">
        <f t="shared" si="6"/>
        <v>0.75</v>
      </c>
      <c r="Q20" s="4">
        <f t="shared" si="6"/>
        <v>1.25</v>
      </c>
      <c r="R20" s="4">
        <f t="shared" si="6"/>
        <v>0.75</v>
      </c>
      <c r="S20" s="19">
        <f t="shared" ref="S20" si="9">S19/S18</f>
        <v>0.91666666666666663</v>
      </c>
    </row>
    <row r="21" spans="1:19" ht="20.45" customHeight="1">
      <c r="A21" s="24" t="s">
        <v>42</v>
      </c>
      <c r="B21" s="27" t="s">
        <v>47</v>
      </c>
      <c r="C21" s="1" t="s">
        <v>28</v>
      </c>
      <c r="D21" s="2">
        <v>1200</v>
      </c>
      <c r="E21" s="2">
        <v>1200</v>
      </c>
      <c r="F21" s="2">
        <v>1200</v>
      </c>
      <c r="G21" s="20">
        <f>SUM(D21:F21)</f>
        <v>3600</v>
      </c>
      <c r="H21" s="2">
        <v>1200</v>
      </c>
      <c r="I21" s="2">
        <v>1200</v>
      </c>
      <c r="J21" s="2">
        <v>1200</v>
      </c>
      <c r="K21" s="20">
        <f>SUM(H21:J21)</f>
        <v>3600</v>
      </c>
      <c r="L21" s="2">
        <v>1200</v>
      </c>
      <c r="M21" s="2">
        <v>1200</v>
      </c>
      <c r="N21" s="2">
        <v>1200</v>
      </c>
      <c r="O21" s="20">
        <f>SUM(L21:N21)</f>
        <v>3600</v>
      </c>
      <c r="P21" s="2">
        <v>1200</v>
      </c>
      <c r="Q21" s="2">
        <v>1200</v>
      </c>
      <c r="R21" s="2">
        <v>1200</v>
      </c>
      <c r="S21" s="20">
        <f>SUM(P21:R21)</f>
        <v>3600</v>
      </c>
    </row>
    <row r="22" spans="1:19" ht="20.45" customHeight="1">
      <c r="A22" s="25"/>
      <c r="B22" s="27" t="s">
        <v>50</v>
      </c>
      <c r="C22" s="1" t="s">
        <v>22</v>
      </c>
      <c r="D22" s="2">
        <v>1100</v>
      </c>
      <c r="E22" s="2">
        <v>1100</v>
      </c>
      <c r="F22" s="2">
        <v>1400</v>
      </c>
      <c r="G22" s="20">
        <f>SUM(D22:F22)</f>
        <v>3600</v>
      </c>
      <c r="H22" s="2">
        <v>1400</v>
      </c>
      <c r="I22" s="2">
        <v>1000</v>
      </c>
      <c r="J22" s="2">
        <v>1400</v>
      </c>
      <c r="K22" s="20">
        <f>SUM(H22:J22)</f>
        <v>3800</v>
      </c>
      <c r="L22" s="2">
        <v>1200</v>
      </c>
      <c r="M22" s="2">
        <v>1400</v>
      </c>
      <c r="N22" s="2">
        <v>1200</v>
      </c>
      <c r="O22" s="20">
        <f>SUM(L22:N22)</f>
        <v>3800</v>
      </c>
      <c r="P22" s="2">
        <v>1000</v>
      </c>
      <c r="Q22" s="2">
        <v>1200</v>
      </c>
      <c r="R22" s="2">
        <v>1100</v>
      </c>
      <c r="S22" s="20">
        <f>SUM(P22:R22)</f>
        <v>3300</v>
      </c>
    </row>
    <row r="23" spans="1:19" ht="20.45" customHeight="1">
      <c r="A23" s="25"/>
      <c r="B23" s="27" t="s">
        <v>52</v>
      </c>
      <c r="C23" s="1" t="s">
        <v>23</v>
      </c>
      <c r="D23" s="4">
        <f t="shared" ref="D23:S23" si="10">D22/D21</f>
        <v>0.91666666666666663</v>
      </c>
      <c r="E23" s="4">
        <f t="shared" si="10"/>
        <v>0.91666666666666663</v>
      </c>
      <c r="F23" s="4">
        <f t="shared" si="10"/>
        <v>1.1666666666666667</v>
      </c>
      <c r="G23" s="21">
        <f t="shared" si="10"/>
        <v>1</v>
      </c>
      <c r="H23" s="4">
        <f t="shared" si="10"/>
        <v>1.1666666666666667</v>
      </c>
      <c r="I23" s="4">
        <f t="shared" si="10"/>
        <v>0.83333333333333337</v>
      </c>
      <c r="J23" s="4">
        <f t="shared" si="10"/>
        <v>1.1666666666666667</v>
      </c>
      <c r="K23" s="21">
        <f t="shared" ref="K23" si="11">K22/K21</f>
        <v>1.0555555555555556</v>
      </c>
      <c r="L23" s="4">
        <f t="shared" si="10"/>
        <v>1</v>
      </c>
      <c r="M23" s="4">
        <f t="shared" si="10"/>
        <v>1.1666666666666667</v>
      </c>
      <c r="N23" s="4">
        <f t="shared" si="10"/>
        <v>1</v>
      </c>
      <c r="O23" s="21">
        <f t="shared" ref="O23" si="12">O22/O21</f>
        <v>1.0555555555555556</v>
      </c>
      <c r="P23" s="4">
        <f t="shared" si="10"/>
        <v>0.83333333333333337</v>
      </c>
      <c r="Q23" s="4">
        <f t="shared" si="10"/>
        <v>1</v>
      </c>
      <c r="R23" s="4">
        <f t="shared" si="10"/>
        <v>0.91666666666666663</v>
      </c>
      <c r="S23" s="21">
        <f t="shared" ref="S23" si="13">S22/S21</f>
        <v>0.91666666666666663</v>
      </c>
    </row>
    <row r="24" spans="1:19" ht="20.45" customHeight="1">
      <c r="A24" s="24" t="s">
        <v>9</v>
      </c>
      <c r="B24" s="27" t="s">
        <v>47</v>
      </c>
      <c r="C24" s="1" t="s">
        <v>21</v>
      </c>
      <c r="D24" s="2">
        <v>1200</v>
      </c>
      <c r="E24" s="2">
        <v>600</v>
      </c>
      <c r="F24" s="2">
        <v>400</v>
      </c>
      <c r="G24" s="18">
        <f>SUM(D24:F24)</f>
        <v>2200</v>
      </c>
      <c r="H24" s="2">
        <v>400</v>
      </c>
      <c r="I24" s="2">
        <v>400</v>
      </c>
      <c r="J24" s="2">
        <v>400</v>
      </c>
      <c r="K24" s="18">
        <f>SUM(H24:J24)</f>
        <v>1200</v>
      </c>
      <c r="L24" s="2">
        <v>600</v>
      </c>
      <c r="M24" s="2">
        <v>1000</v>
      </c>
      <c r="N24" s="2">
        <v>1200</v>
      </c>
      <c r="O24" s="18">
        <f>SUM(L24:N24)</f>
        <v>2800</v>
      </c>
      <c r="P24" s="2">
        <v>1200</v>
      </c>
      <c r="Q24" s="2">
        <v>800</v>
      </c>
      <c r="R24" s="2">
        <v>600</v>
      </c>
      <c r="S24" s="18">
        <f>SUM(P24:R24)</f>
        <v>2600</v>
      </c>
    </row>
    <row r="25" spans="1:19" ht="20.45" customHeight="1">
      <c r="A25" s="25"/>
      <c r="B25" s="27" t="s">
        <v>50</v>
      </c>
      <c r="C25" s="1" t="s">
        <v>22</v>
      </c>
      <c r="D25" s="2">
        <v>1400</v>
      </c>
      <c r="E25" s="2">
        <v>500</v>
      </c>
      <c r="F25" s="2">
        <v>200</v>
      </c>
      <c r="G25" s="18">
        <f>SUM(D25:F25)</f>
        <v>2100</v>
      </c>
      <c r="H25" s="2">
        <v>200</v>
      </c>
      <c r="I25" s="2">
        <v>200</v>
      </c>
      <c r="J25" s="2">
        <v>200</v>
      </c>
      <c r="K25" s="18">
        <f>SUM(H25:J25)</f>
        <v>600</v>
      </c>
      <c r="L25" s="2">
        <v>500</v>
      </c>
      <c r="M25" s="2">
        <v>1100</v>
      </c>
      <c r="N25" s="2">
        <v>1400</v>
      </c>
      <c r="O25" s="18">
        <f>SUM(L25:N25)</f>
        <v>3000</v>
      </c>
      <c r="P25" s="2">
        <v>1400</v>
      </c>
      <c r="Q25" s="2">
        <v>800</v>
      </c>
      <c r="R25" s="2">
        <v>500</v>
      </c>
      <c r="S25" s="18">
        <f>SUM(P25:R25)</f>
        <v>2700</v>
      </c>
    </row>
    <row r="26" spans="1:19" ht="20.45" customHeight="1">
      <c r="A26" s="26"/>
      <c r="B26" s="27" t="s">
        <v>52</v>
      </c>
      <c r="C26" s="1" t="s">
        <v>23</v>
      </c>
      <c r="D26" s="4">
        <f t="shared" ref="D26:S26" si="14">D25/D24</f>
        <v>1.1666666666666667</v>
      </c>
      <c r="E26" s="4">
        <f t="shared" si="14"/>
        <v>0.83333333333333337</v>
      </c>
      <c r="F26" s="4">
        <f t="shared" si="14"/>
        <v>0.5</v>
      </c>
      <c r="G26" s="19">
        <f t="shared" si="14"/>
        <v>0.95454545454545459</v>
      </c>
      <c r="H26" s="4">
        <f t="shared" si="14"/>
        <v>0.5</v>
      </c>
      <c r="I26" s="4">
        <f t="shared" si="14"/>
        <v>0.5</v>
      </c>
      <c r="J26" s="4">
        <f t="shared" si="14"/>
        <v>0.5</v>
      </c>
      <c r="K26" s="19">
        <f t="shared" ref="K26" si="15">K25/K24</f>
        <v>0.5</v>
      </c>
      <c r="L26" s="4">
        <f t="shared" si="14"/>
        <v>0.83333333333333337</v>
      </c>
      <c r="M26" s="4">
        <f t="shared" si="14"/>
        <v>1.1000000000000001</v>
      </c>
      <c r="N26" s="4">
        <f t="shared" si="14"/>
        <v>1.1666666666666667</v>
      </c>
      <c r="O26" s="19">
        <f t="shared" ref="O26" si="16">O25/O24</f>
        <v>1.0714285714285714</v>
      </c>
      <c r="P26" s="4">
        <f t="shared" si="14"/>
        <v>1.1666666666666667</v>
      </c>
      <c r="Q26" s="4">
        <f t="shared" si="14"/>
        <v>1</v>
      </c>
      <c r="R26" s="4">
        <f t="shared" si="14"/>
        <v>0.83333333333333337</v>
      </c>
      <c r="S26" s="19">
        <f t="shared" ref="S26" si="17">S25/S24</f>
        <v>1.0384615384615385</v>
      </c>
    </row>
    <row r="27" spans="1:19" ht="20.45" customHeight="1">
      <c r="A27" s="24" t="s">
        <v>10</v>
      </c>
      <c r="B27" s="27" t="s">
        <v>48</v>
      </c>
      <c r="C27" s="1" t="s">
        <v>28</v>
      </c>
      <c r="D27" s="5">
        <v>1100</v>
      </c>
      <c r="E27" s="5">
        <v>1900</v>
      </c>
      <c r="F27" s="5">
        <v>1700</v>
      </c>
      <c r="G27" s="20">
        <f>SUM(D27:F27)</f>
        <v>4700</v>
      </c>
      <c r="H27" s="5">
        <v>1500</v>
      </c>
      <c r="I27" s="5">
        <v>1700</v>
      </c>
      <c r="J27" s="5">
        <v>1500</v>
      </c>
      <c r="K27" s="20">
        <f>SUM(H27:J27)</f>
        <v>4700</v>
      </c>
      <c r="L27" s="5">
        <v>1700</v>
      </c>
      <c r="M27" s="5">
        <v>1300</v>
      </c>
      <c r="N27" s="5">
        <v>1700</v>
      </c>
      <c r="O27" s="20">
        <f>SUM(L27:N27)</f>
        <v>4700</v>
      </c>
      <c r="P27" s="5">
        <v>1300</v>
      </c>
      <c r="Q27" s="5">
        <v>1100</v>
      </c>
      <c r="R27" s="5">
        <v>1900</v>
      </c>
      <c r="S27" s="20">
        <f>SUM(P27:R27)</f>
        <v>4300</v>
      </c>
    </row>
    <row r="28" spans="1:19" ht="20.45" customHeight="1">
      <c r="A28" s="25"/>
      <c r="B28" s="27" t="s">
        <v>51</v>
      </c>
      <c r="C28" s="1" t="s">
        <v>22</v>
      </c>
      <c r="D28" s="5">
        <v>900</v>
      </c>
      <c r="E28" s="5">
        <v>2100</v>
      </c>
      <c r="F28" s="5">
        <v>1800</v>
      </c>
      <c r="G28" s="20">
        <f>SUM(D28:F28)</f>
        <v>4800</v>
      </c>
      <c r="H28" s="5">
        <v>1500</v>
      </c>
      <c r="I28" s="5">
        <v>1800</v>
      </c>
      <c r="J28" s="5">
        <v>1500</v>
      </c>
      <c r="K28" s="20">
        <f>SUM(H28:J28)</f>
        <v>4800</v>
      </c>
      <c r="L28" s="5">
        <v>1800</v>
      </c>
      <c r="M28" s="5">
        <v>1200</v>
      </c>
      <c r="N28" s="5">
        <v>1800</v>
      </c>
      <c r="O28" s="20">
        <f>SUM(L28:N28)</f>
        <v>4800</v>
      </c>
      <c r="P28" s="5">
        <v>1200</v>
      </c>
      <c r="Q28" s="5">
        <v>900</v>
      </c>
      <c r="R28" s="5">
        <v>2100</v>
      </c>
      <c r="S28" s="20">
        <f>SUM(P28:R28)</f>
        <v>4200</v>
      </c>
    </row>
    <row r="29" spans="1:19" ht="20.45" customHeight="1">
      <c r="A29" s="26"/>
      <c r="B29" s="27" t="s">
        <v>53</v>
      </c>
      <c r="C29" s="1" t="s">
        <v>23</v>
      </c>
      <c r="D29" s="4">
        <f t="shared" ref="D29:R47" si="18">D28/D27</f>
        <v>0.81818181818181823</v>
      </c>
      <c r="E29" s="4">
        <f t="shared" si="18"/>
        <v>1.1052631578947369</v>
      </c>
      <c r="F29" s="4">
        <f t="shared" si="18"/>
        <v>1.0588235294117647</v>
      </c>
      <c r="G29" s="19">
        <f t="shared" si="18"/>
        <v>1.0212765957446808</v>
      </c>
      <c r="H29" s="4">
        <f t="shared" si="18"/>
        <v>1</v>
      </c>
      <c r="I29" s="4">
        <f t="shared" si="18"/>
        <v>1.0588235294117647</v>
      </c>
      <c r="J29" s="4">
        <f t="shared" si="18"/>
        <v>1</v>
      </c>
      <c r="K29" s="19">
        <f t="shared" ref="K29" si="19">K28/K27</f>
        <v>1.0212765957446808</v>
      </c>
      <c r="L29" s="4">
        <f t="shared" si="18"/>
        <v>1.0588235294117647</v>
      </c>
      <c r="M29" s="4">
        <f t="shared" si="18"/>
        <v>0.92307692307692313</v>
      </c>
      <c r="N29" s="4">
        <f t="shared" si="18"/>
        <v>1.0588235294117647</v>
      </c>
      <c r="O29" s="19">
        <f t="shared" ref="O29" si="20">O28/O27</f>
        <v>1.0212765957446808</v>
      </c>
      <c r="P29" s="4">
        <f t="shared" si="18"/>
        <v>0.92307692307692313</v>
      </c>
      <c r="Q29" s="4">
        <f t="shared" si="18"/>
        <v>0.81818181818181823</v>
      </c>
      <c r="R29" s="4">
        <f t="shared" si="18"/>
        <v>1.1052631578947369</v>
      </c>
      <c r="S29" s="19">
        <f t="shared" ref="S29" si="21">S28/S27</f>
        <v>0.97674418604651159</v>
      </c>
    </row>
    <row r="30" spans="1:19" ht="20.45" customHeight="1">
      <c r="A30" s="24" t="s">
        <v>11</v>
      </c>
      <c r="B30" s="27" t="s">
        <v>49</v>
      </c>
      <c r="C30" s="1" t="s">
        <v>28</v>
      </c>
      <c r="D30" s="2">
        <v>700</v>
      </c>
      <c r="E30" s="2">
        <v>900</v>
      </c>
      <c r="F30" s="2">
        <v>900</v>
      </c>
      <c r="G30" s="20">
        <f>SUM(D30:F30)</f>
        <v>2500</v>
      </c>
      <c r="H30" s="2">
        <v>300</v>
      </c>
      <c r="I30" s="2">
        <v>900</v>
      </c>
      <c r="J30" s="2">
        <v>300</v>
      </c>
      <c r="K30" s="20">
        <f>SUM(H30:J30)</f>
        <v>1500</v>
      </c>
      <c r="L30" s="2">
        <v>700</v>
      </c>
      <c r="M30" s="2">
        <v>100</v>
      </c>
      <c r="N30" s="2">
        <v>700</v>
      </c>
      <c r="O30" s="20">
        <f>SUM(L30:N30)</f>
        <v>1500</v>
      </c>
      <c r="P30" s="2">
        <v>100</v>
      </c>
      <c r="Q30" s="2">
        <v>100</v>
      </c>
      <c r="R30" s="2">
        <v>900</v>
      </c>
      <c r="S30" s="20">
        <f>SUM(P30:R30)</f>
        <v>1100</v>
      </c>
    </row>
    <row r="31" spans="1:19" ht="20.45" customHeight="1">
      <c r="A31" s="25"/>
      <c r="B31" s="27" t="s">
        <v>53</v>
      </c>
      <c r="C31" s="1" t="s">
        <v>22</v>
      </c>
      <c r="D31" s="2">
        <v>800</v>
      </c>
      <c r="E31" s="2">
        <v>1100</v>
      </c>
      <c r="F31" s="2">
        <v>1100</v>
      </c>
      <c r="G31" s="20">
        <f>SUM(D31:F31)</f>
        <v>3000</v>
      </c>
      <c r="H31" s="2">
        <v>200</v>
      </c>
      <c r="I31" s="2">
        <v>1100</v>
      </c>
      <c r="J31" s="2">
        <v>200</v>
      </c>
      <c r="K31" s="20">
        <f>SUM(H31:J31)</f>
        <v>1500</v>
      </c>
      <c r="L31" s="2">
        <v>800</v>
      </c>
      <c r="M31" s="2">
        <v>-100</v>
      </c>
      <c r="N31" s="2">
        <v>800</v>
      </c>
      <c r="O31" s="20">
        <f>SUM(L31:N31)</f>
        <v>1500</v>
      </c>
      <c r="P31" s="2">
        <v>-100</v>
      </c>
      <c r="Q31" s="2">
        <v>-100</v>
      </c>
      <c r="R31" s="2">
        <v>1100</v>
      </c>
      <c r="S31" s="20">
        <f>SUM(P31:R31)</f>
        <v>900</v>
      </c>
    </row>
    <row r="32" spans="1:19" ht="20.45" customHeight="1">
      <c r="A32" s="25"/>
      <c r="B32" s="27" t="s">
        <v>54</v>
      </c>
      <c r="C32" s="1" t="s">
        <v>23</v>
      </c>
      <c r="D32" s="4">
        <f t="shared" ref="D32:R50" si="22">D31/D30</f>
        <v>1.1428571428571428</v>
      </c>
      <c r="E32" s="4">
        <f t="shared" si="22"/>
        <v>1.2222222222222223</v>
      </c>
      <c r="F32" s="4">
        <f t="shared" si="22"/>
        <v>1.2222222222222223</v>
      </c>
      <c r="G32" s="21">
        <f t="shared" si="22"/>
        <v>1.2</v>
      </c>
      <c r="H32" s="4">
        <f t="shared" si="22"/>
        <v>0.66666666666666663</v>
      </c>
      <c r="I32" s="4">
        <f t="shared" si="22"/>
        <v>1.2222222222222223</v>
      </c>
      <c r="J32" s="4">
        <f t="shared" si="22"/>
        <v>0.66666666666666663</v>
      </c>
      <c r="K32" s="21">
        <f t="shared" ref="K32" si="23">K31/K30</f>
        <v>1</v>
      </c>
      <c r="L32" s="4">
        <f t="shared" si="22"/>
        <v>1.1428571428571428</v>
      </c>
      <c r="M32" s="4">
        <f t="shared" si="22"/>
        <v>-1</v>
      </c>
      <c r="N32" s="4">
        <f t="shared" si="22"/>
        <v>1.1428571428571428</v>
      </c>
      <c r="O32" s="21">
        <f t="shared" ref="O32" si="24">O31/O30</f>
        <v>1</v>
      </c>
      <c r="P32" s="4">
        <f t="shared" si="22"/>
        <v>-1</v>
      </c>
      <c r="Q32" s="4">
        <f t="shared" si="22"/>
        <v>-1</v>
      </c>
      <c r="R32" s="4">
        <f t="shared" si="22"/>
        <v>1.2222222222222223</v>
      </c>
      <c r="S32" s="21">
        <f t="shared" ref="S32" si="25">S31/S30</f>
        <v>0.81818181818181823</v>
      </c>
    </row>
    <row r="33" spans="1:19" ht="20.45" customHeight="1">
      <c r="A33" s="24" t="s">
        <v>12</v>
      </c>
      <c r="B33" s="27" t="s">
        <v>55</v>
      </c>
      <c r="C33" s="1" t="s">
        <v>28</v>
      </c>
      <c r="D33" s="2">
        <v>100</v>
      </c>
      <c r="E33" s="2">
        <v>100</v>
      </c>
      <c r="F33" s="2">
        <v>100</v>
      </c>
      <c r="G33" s="18">
        <f>SUM(D33:F33)</f>
        <v>300</v>
      </c>
      <c r="H33" s="2">
        <v>700</v>
      </c>
      <c r="I33" s="2">
        <v>500</v>
      </c>
      <c r="J33" s="2">
        <v>700</v>
      </c>
      <c r="K33" s="18">
        <f>SUM(H33:J33)</f>
        <v>1900</v>
      </c>
      <c r="L33" s="2">
        <v>100</v>
      </c>
      <c r="M33" s="2">
        <v>300</v>
      </c>
      <c r="N33" s="2">
        <v>700</v>
      </c>
      <c r="O33" s="18">
        <f>SUM(L33:N33)</f>
        <v>1100</v>
      </c>
      <c r="P33" s="2">
        <v>100</v>
      </c>
      <c r="Q33" s="2">
        <v>700</v>
      </c>
      <c r="R33" s="2">
        <v>100</v>
      </c>
      <c r="S33" s="18">
        <f>SUM(P33:R33)</f>
        <v>900</v>
      </c>
    </row>
    <row r="34" spans="1:19" ht="20.45" customHeight="1">
      <c r="A34" s="25"/>
      <c r="B34" s="27" t="s">
        <v>57</v>
      </c>
      <c r="C34" s="1" t="s">
        <v>22</v>
      </c>
      <c r="D34" s="2"/>
      <c r="E34" s="2"/>
      <c r="F34" s="2"/>
      <c r="G34" s="18">
        <f>SUM(D34:F34)</f>
        <v>0</v>
      </c>
      <c r="H34" s="2">
        <v>900</v>
      </c>
      <c r="I34" s="2">
        <v>600</v>
      </c>
      <c r="J34" s="2">
        <v>900</v>
      </c>
      <c r="K34" s="18">
        <f>SUM(H34:J34)</f>
        <v>2400</v>
      </c>
      <c r="L34" s="2"/>
      <c r="M34" s="2">
        <v>300</v>
      </c>
      <c r="N34" s="2">
        <v>900</v>
      </c>
      <c r="O34" s="18">
        <f>SUM(L34:N34)</f>
        <v>1200</v>
      </c>
      <c r="P34" s="2"/>
      <c r="Q34" s="2">
        <v>900</v>
      </c>
      <c r="R34" s="2"/>
      <c r="S34" s="18">
        <f>SUM(P34:R34)</f>
        <v>900</v>
      </c>
    </row>
    <row r="35" spans="1:19" ht="20.45" customHeight="1">
      <c r="A35" s="26"/>
      <c r="B35" s="27" t="s">
        <v>58</v>
      </c>
      <c r="C35" s="1" t="s">
        <v>23</v>
      </c>
      <c r="D35" s="4">
        <f t="shared" ref="D35:S53" si="26">D34/D33</f>
        <v>0</v>
      </c>
      <c r="E35" s="4">
        <f t="shared" si="26"/>
        <v>0</v>
      </c>
      <c r="F35" s="4">
        <f t="shared" si="26"/>
        <v>0</v>
      </c>
      <c r="G35" s="19">
        <f t="shared" si="26"/>
        <v>0</v>
      </c>
      <c r="H35" s="4">
        <f t="shared" si="26"/>
        <v>1.2857142857142858</v>
      </c>
      <c r="I35" s="4">
        <f t="shared" si="26"/>
        <v>1.2</v>
      </c>
      <c r="J35" s="4">
        <f t="shared" si="26"/>
        <v>1.2857142857142858</v>
      </c>
      <c r="K35" s="19">
        <f t="shared" ref="K35" si="27">K34/K33</f>
        <v>1.263157894736842</v>
      </c>
      <c r="L35" s="4">
        <f t="shared" si="26"/>
        <v>0</v>
      </c>
      <c r="M35" s="4">
        <f t="shared" si="26"/>
        <v>1</v>
      </c>
      <c r="N35" s="4">
        <f t="shared" si="26"/>
        <v>1.2857142857142858</v>
      </c>
      <c r="O35" s="19">
        <f t="shared" ref="O35" si="28">O34/O33</f>
        <v>1.0909090909090908</v>
      </c>
      <c r="P35" s="4">
        <f t="shared" si="26"/>
        <v>0</v>
      </c>
      <c r="Q35" s="4">
        <f t="shared" si="26"/>
        <v>1.2857142857142858</v>
      </c>
      <c r="R35" s="4">
        <f t="shared" si="26"/>
        <v>0</v>
      </c>
      <c r="S35" s="19">
        <f t="shared" ref="S35" si="29">S34/S33</f>
        <v>1</v>
      </c>
    </row>
    <row r="36" spans="1:19" ht="20.45" customHeight="1">
      <c r="A36" s="24" t="s">
        <v>13</v>
      </c>
      <c r="B36" s="27" t="s">
        <v>56</v>
      </c>
      <c r="C36" s="1" t="s">
        <v>28</v>
      </c>
      <c r="D36" s="2">
        <v>400</v>
      </c>
      <c r="E36" s="2">
        <v>1200</v>
      </c>
      <c r="F36" s="2">
        <v>1200</v>
      </c>
      <c r="G36" s="20">
        <f>SUM(D36:F36)</f>
        <v>2800</v>
      </c>
      <c r="H36" s="2">
        <v>600</v>
      </c>
      <c r="I36" s="2">
        <v>1000</v>
      </c>
      <c r="J36" s="2">
        <v>600</v>
      </c>
      <c r="K36" s="20">
        <f>SUM(H36:J36)</f>
        <v>2200</v>
      </c>
      <c r="L36" s="2">
        <v>800</v>
      </c>
      <c r="M36" s="2">
        <v>800</v>
      </c>
      <c r="N36" s="2">
        <v>1200</v>
      </c>
      <c r="O36" s="20">
        <f>SUM(L36:N36)</f>
        <v>2800</v>
      </c>
      <c r="P36" s="2">
        <v>400</v>
      </c>
      <c r="Q36" s="2">
        <v>1200</v>
      </c>
      <c r="R36" s="2">
        <v>400</v>
      </c>
      <c r="S36" s="20">
        <f>SUM(P36:R36)</f>
        <v>2000</v>
      </c>
    </row>
    <row r="37" spans="1:19" ht="20.45" customHeight="1">
      <c r="A37" s="25"/>
      <c r="B37" s="27" t="s">
        <v>50</v>
      </c>
      <c r="C37" s="1" t="s">
        <v>22</v>
      </c>
      <c r="D37" s="2">
        <v>200</v>
      </c>
      <c r="E37" s="2">
        <v>1400</v>
      </c>
      <c r="F37" s="2">
        <v>1400</v>
      </c>
      <c r="G37" s="20">
        <f>SUM(D37:F37)</f>
        <v>3000</v>
      </c>
      <c r="H37" s="2">
        <v>500</v>
      </c>
      <c r="I37" s="2">
        <v>1100</v>
      </c>
      <c r="J37" s="2">
        <v>500</v>
      </c>
      <c r="K37" s="20">
        <f>SUM(H37:J37)</f>
        <v>2100</v>
      </c>
      <c r="L37" s="2">
        <v>800</v>
      </c>
      <c r="M37" s="2">
        <v>800</v>
      </c>
      <c r="N37" s="2">
        <v>1400</v>
      </c>
      <c r="O37" s="20">
        <f>SUM(L37:N37)</f>
        <v>3000</v>
      </c>
      <c r="P37" s="2">
        <v>200</v>
      </c>
      <c r="Q37" s="2">
        <v>1400</v>
      </c>
      <c r="R37" s="2">
        <v>200</v>
      </c>
      <c r="S37" s="20">
        <f>SUM(P37:R37)</f>
        <v>1800</v>
      </c>
    </row>
    <row r="38" spans="1:19" ht="20.45" customHeight="1">
      <c r="A38" s="26"/>
      <c r="B38" s="27" t="s">
        <v>59</v>
      </c>
      <c r="C38" s="1" t="s">
        <v>23</v>
      </c>
      <c r="D38" s="4">
        <f t="shared" ref="D38:S56" si="30">D37/D36</f>
        <v>0.5</v>
      </c>
      <c r="E38" s="4">
        <f t="shared" si="30"/>
        <v>1.1666666666666667</v>
      </c>
      <c r="F38" s="4">
        <f t="shared" si="30"/>
        <v>1.1666666666666667</v>
      </c>
      <c r="G38" s="19">
        <f t="shared" si="30"/>
        <v>1.0714285714285714</v>
      </c>
      <c r="H38" s="4">
        <f t="shared" si="30"/>
        <v>0.83333333333333337</v>
      </c>
      <c r="I38" s="4">
        <f t="shared" si="30"/>
        <v>1.1000000000000001</v>
      </c>
      <c r="J38" s="4">
        <f t="shared" si="30"/>
        <v>0.83333333333333337</v>
      </c>
      <c r="K38" s="19">
        <f t="shared" ref="K38" si="31">K37/K36</f>
        <v>0.95454545454545459</v>
      </c>
      <c r="L38" s="4">
        <f t="shared" si="30"/>
        <v>1</v>
      </c>
      <c r="M38" s="4">
        <f t="shared" si="30"/>
        <v>1</v>
      </c>
      <c r="N38" s="4">
        <f t="shared" si="30"/>
        <v>1.1666666666666667</v>
      </c>
      <c r="O38" s="19">
        <f t="shared" ref="O38" si="32">O37/O36</f>
        <v>1.0714285714285714</v>
      </c>
      <c r="P38" s="4">
        <f t="shared" si="30"/>
        <v>0.5</v>
      </c>
      <c r="Q38" s="4">
        <f t="shared" si="30"/>
        <v>1.1666666666666667</v>
      </c>
      <c r="R38" s="4">
        <f t="shared" si="30"/>
        <v>0.5</v>
      </c>
      <c r="S38" s="19">
        <f t="shared" ref="S38" si="33">S37/S36</f>
        <v>0.9</v>
      </c>
    </row>
    <row r="39" spans="1:19" ht="20.45" customHeight="1">
      <c r="A39" s="24" t="s">
        <v>14</v>
      </c>
      <c r="B39" s="27" t="s">
        <v>47</v>
      </c>
      <c r="C39" s="1" t="s">
        <v>28</v>
      </c>
      <c r="D39" s="2">
        <v>1000</v>
      </c>
      <c r="E39" s="2">
        <v>1000</v>
      </c>
      <c r="F39" s="2">
        <v>1600</v>
      </c>
      <c r="G39" s="20">
        <f>SUM(D39:F39)</f>
        <v>3600</v>
      </c>
      <c r="H39" s="2">
        <v>1600</v>
      </c>
      <c r="I39" s="2">
        <v>800</v>
      </c>
      <c r="J39" s="2">
        <v>1600</v>
      </c>
      <c r="K39" s="20">
        <f>SUM(H39:J39)</f>
        <v>4000</v>
      </c>
      <c r="L39" s="2">
        <v>1200</v>
      </c>
      <c r="M39" s="2">
        <v>1600</v>
      </c>
      <c r="N39" s="2">
        <v>1200</v>
      </c>
      <c r="O39" s="20">
        <f>SUM(L39:N39)</f>
        <v>4000</v>
      </c>
      <c r="P39" s="2">
        <v>800</v>
      </c>
      <c r="Q39" s="2">
        <v>1200</v>
      </c>
      <c r="R39" s="2">
        <v>1000</v>
      </c>
      <c r="S39" s="20">
        <f>SUM(P39:R39)</f>
        <v>3000</v>
      </c>
    </row>
    <row r="40" spans="1:19" ht="20.45" customHeight="1">
      <c r="A40" s="25"/>
      <c r="B40" s="27" t="s">
        <v>50</v>
      </c>
      <c r="C40" s="1" t="s">
        <v>22</v>
      </c>
      <c r="D40" s="2">
        <v>900</v>
      </c>
      <c r="E40" s="2">
        <v>900</v>
      </c>
      <c r="F40" s="2">
        <v>1800</v>
      </c>
      <c r="G40" s="20">
        <f>SUM(D40:F40)</f>
        <v>3600</v>
      </c>
      <c r="H40" s="2">
        <v>1800</v>
      </c>
      <c r="I40" s="2">
        <v>600</v>
      </c>
      <c r="J40" s="2">
        <v>1800</v>
      </c>
      <c r="K40" s="20">
        <f>SUM(H40:J40)</f>
        <v>4200</v>
      </c>
      <c r="L40" s="2">
        <v>1200</v>
      </c>
      <c r="M40" s="2">
        <v>1800</v>
      </c>
      <c r="N40" s="2">
        <v>1200</v>
      </c>
      <c r="O40" s="20">
        <f>SUM(L40:N40)</f>
        <v>4200</v>
      </c>
      <c r="P40" s="2">
        <v>600</v>
      </c>
      <c r="Q40" s="2">
        <v>1200</v>
      </c>
      <c r="R40" s="2">
        <v>900</v>
      </c>
      <c r="S40" s="20">
        <f>SUM(P40:R40)</f>
        <v>2700</v>
      </c>
    </row>
    <row r="41" spans="1:19" ht="20.45" customHeight="1">
      <c r="A41" s="26"/>
      <c r="B41" s="27" t="s">
        <v>52</v>
      </c>
      <c r="C41" s="1" t="s">
        <v>23</v>
      </c>
      <c r="D41" s="4">
        <f t="shared" ref="D41:S59" si="34">D40/D39</f>
        <v>0.9</v>
      </c>
      <c r="E41" s="4">
        <f t="shared" si="34"/>
        <v>0.9</v>
      </c>
      <c r="F41" s="4">
        <f t="shared" si="34"/>
        <v>1.125</v>
      </c>
      <c r="G41" s="21">
        <f t="shared" si="34"/>
        <v>1</v>
      </c>
      <c r="H41" s="4">
        <f t="shared" si="34"/>
        <v>1.125</v>
      </c>
      <c r="I41" s="4">
        <f t="shared" si="34"/>
        <v>0.75</v>
      </c>
      <c r="J41" s="4">
        <f t="shared" si="34"/>
        <v>1.125</v>
      </c>
      <c r="K41" s="21">
        <f t="shared" ref="K41" si="35">K40/K39</f>
        <v>1.05</v>
      </c>
      <c r="L41" s="4">
        <f t="shared" si="34"/>
        <v>1</v>
      </c>
      <c r="M41" s="4">
        <f t="shared" si="34"/>
        <v>1.125</v>
      </c>
      <c r="N41" s="4">
        <f t="shared" si="34"/>
        <v>1</v>
      </c>
      <c r="O41" s="21">
        <f t="shared" ref="O41" si="36">O40/O39</f>
        <v>1.05</v>
      </c>
      <c r="P41" s="4">
        <f t="shared" si="34"/>
        <v>0.75</v>
      </c>
      <c r="Q41" s="4">
        <f t="shared" si="34"/>
        <v>1</v>
      </c>
      <c r="R41" s="4">
        <f t="shared" si="34"/>
        <v>0.9</v>
      </c>
      <c r="S41" s="21">
        <f t="shared" ref="S41" si="37">S40/S39</f>
        <v>0.9</v>
      </c>
    </row>
    <row r="42" spans="1:19" ht="20.45" customHeight="1">
      <c r="A42" s="24" t="s">
        <v>15</v>
      </c>
      <c r="B42" s="27" t="s">
        <v>47</v>
      </c>
      <c r="C42" s="1" t="s">
        <v>21</v>
      </c>
      <c r="D42" s="2">
        <v>1600</v>
      </c>
      <c r="E42" s="2">
        <v>400</v>
      </c>
      <c r="F42" s="2"/>
      <c r="G42" s="18">
        <f>SUM(D42:F42)</f>
        <v>2000</v>
      </c>
      <c r="H42" s="2"/>
      <c r="I42" s="2"/>
      <c r="J42" s="2"/>
      <c r="K42" s="18">
        <f>SUM(H42:J42)</f>
        <v>0</v>
      </c>
      <c r="L42" s="2">
        <v>400</v>
      </c>
      <c r="M42" s="2">
        <v>1200</v>
      </c>
      <c r="N42" s="2">
        <v>1600</v>
      </c>
      <c r="O42" s="18">
        <f>SUM(L42:N42)</f>
        <v>3200</v>
      </c>
      <c r="P42" s="2">
        <v>1600</v>
      </c>
      <c r="Q42" s="2">
        <v>800</v>
      </c>
      <c r="R42" s="2">
        <v>400</v>
      </c>
      <c r="S42" s="18">
        <f>SUM(P42:R42)</f>
        <v>2800</v>
      </c>
    </row>
    <row r="43" spans="1:19" ht="20.45" customHeight="1">
      <c r="A43" s="25"/>
      <c r="B43" s="27" t="s">
        <v>50</v>
      </c>
      <c r="C43" s="1" t="s">
        <v>22</v>
      </c>
      <c r="D43" s="2">
        <v>1800</v>
      </c>
      <c r="E43" s="2">
        <v>300</v>
      </c>
      <c r="F43" s="2">
        <v>100</v>
      </c>
      <c r="G43" s="18">
        <f>SUM(D43:F43)</f>
        <v>2200</v>
      </c>
      <c r="H43" s="2">
        <v>100</v>
      </c>
      <c r="I43" s="2">
        <v>100</v>
      </c>
      <c r="J43" s="2">
        <v>100</v>
      </c>
      <c r="K43" s="18">
        <f>SUM(H43:J43)</f>
        <v>300</v>
      </c>
      <c r="L43" s="2">
        <v>300</v>
      </c>
      <c r="M43" s="2">
        <v>1300</v>
      </c>
      <c r="N43" s="2">
        <v>1800</v>
      </c>
      <c r="O43" s="18">
        <f>SUM(L43:N43)</f>
        <v>3400</v>
      </c>
      <c r="P43" s="2">
        <v>1800</v>
      </c>
      <c r="Q43" s="2">
        <v>800</v>
      </c>
      <c r="R43" s="2">
        <v>300</v>
      </c>
      <c r="S43" s="18">
        <f>SUM(P43:R43)</f>
        <v>2900</v>
      </c>
    </row>
    <row r="44" spans="1:19" ht="20.45" customHeight="1">
      <c r="A44" s="26"/>
      <c r="B44" s="27" t="s">
        <v>52</v>
      </c>
      <c r="C44" s="1" t="s">
        <v>23</v>
      </c>
      <c r="D44" s="4">
        <f t="shared" ref="D44:S44" si="38">D43/D42</f>
        <v>1.125</v>
      </c>
      <c r="E44" s="4">
        <f t="shared" si="38"/>
        <v>0.75</v>
      </c>
      <c r="F44" s="4" t="e">
        <f t="shared" si="38"/>
        <v>#DIV/0!</v>
      </c>
      <c r="G44" s="19">
        <f t="shared" si="38"/>
        <v>1.1000000000000001</v>
      </c>
      <c r="H44" s="4" t="e">
        <f t="shared" si="38"/>
        <v>#DIV/0!</v>
      </c>
      <c r="I44" s="4" t="e">
        <f t="shared" si="38"/>
        <v>#DIV/0!</v>
      </c>
      <c r="J44" s="4" t="e">
        <f t="shared" si="38"/>
        <v>#DIV/0!</v>
      </c>
      <c r="K44" s="19" t="e">
        <f t="shared" ref="K44" si="39">K43/K42</f>
        <v>#DIV/0!</v>
      </c>
      <c r="L44" s="4">
        <f t="shared" si="38"/>
        <v>0.75</v>
      </c>
      <c r="M44" s="4">
        <f t="shared" si="38"/>
        <v>1.0833333333333333</v>
      </c>
      <c r="N44" s="4">
        <f t="shared" si="38"/>
        <v>1.125</v>
      </c>
      <c r="O44" s="19">
        <f t="shared" ref="O44" si="40">O43/O42</f>
        <v>1.0625</v>
      </c>
      <c r="P44" s="4">
        <f t="shared" si="38"/>
        <v>1.125</v>
      </c>
      <c r="Q44" s="4">
        <f t="shared" si="38"/>
        <v>1</v>
      </c>
      <c r="R44" s="4">
        <f t="shared" si="38"/>
        <v>0.75</v>
      </c>
      <c r="S44" s="19">
        <f t="shared" ref="S44" si="41">S43/S42</f>
        <v>1.0357142857142858</v>
      </c>
    </row>
    <row r="45" spans="1:19" ht="20.45" customHeight="1">
      <c r="A45" s="24" t="s">
        <v>16</v>
      </c>
      <c r="B45" s="27" t="s">
        <v>48</v>
      </c>
      <c r="C45" s="1" t="s">
        <v>28</v>
      </c>
      <c r="D45" s="2">
        <v>700</v>
      </c>
      <c r="E45" s="2">
        <v>2300</v>
      </c>
      <c r="F45" s="2">
        <v>1900</v>
      </c>
      <c r="G45" s="20">
        <f>SUM(D45:F45)</f>
        <v>4900</v>
      </c>
      <c r="H45" s="2">
        <v>1500</v>
      </c>
      <c r="I45" s="2">
        <v>1900</v>
      </c>
      <c r="J45" s="2">
        <v>1500</v>
      </c>
      <c r="K45" s="20">
        <f>SUM(H45:J45)</f>
        <v>4900</v>
      </c>
      <c r="L45" s="2">
        <v>1900</v>
      </c>
      <c r="M45" s="2">
        <v>1100</v>
      </c>
      <c r="N45" s="2">
        <v>1900</v>
      </c>
      <c r="O45" s="20">
        <f>SUM(L45:N45)</f>
        <v>4900</v>
      </c>
      <c r="P45" s="2">
        <v>1100</v>
      </c>
      <c r="Q45" s="2">
        <v>700</v>
      </c>
      <c r="R45" s="2">
        <v>2300</v>
      </c>
      <c r="S45" s="20">
        <f>SUM(P45:R45)</f>
        <v>4100</v>
      </c>
    </row>
    <row r="46" spans="1:19" ht="20.45" customHeight="1">
      <c r="A46" s="25"/>
      <c r="B46" s="27" t="s">
        <v>51</v>
      </c>
      <c r="C46" s="1" t="s">
        <v>22</v>
      </c>
      <c r="D46" s="2">
        <v>500</v>
      </c>
      <c r="E46" s="2">
        <v>2500</v>
      </c>
      <c r="F46" s="2">
        <v>2000</v>
      </c>
      <c r="G46" s="20">
        <f>SUM(D46:F46)</f>
        <v>5000</v>
      </c>
      <c r="H46" s="2">
        <v>1500</v>
      </c>
      <c r="I46" s="2">
        <v>2000</v>
      </c>
      <c r="J46" s="2">
        <v>1500</v>
      </c>
      <c r="K46" s="20">
        <f>SUM(H46:J46)</f>
        <v>5000</v>
      </c>
      <c r="L46" s="2">
        <v>2000</v>
      </c>
      <c r="M46" s="2">
        <v>1000</v>
      </c>
      <c r="N46" s="2">
        <v>2000</v>
      </c>
      <c r="O46" s="20">
        <f>SUM(L46:N46)</f>
        <v>5000</v>
      </c>
      <c r="P46" s="2">
        <v>1000</v>
      </c>
      <c r="Q46" s="2">
        <v>500</v>
      </c>
      <c r="R46" s="2">
        <v>2500</v>
      </c>
      <c r="S46" s="20">
        <f>SUM(P46:R46)</f>
        <v>4000</v>
      </c>
    </row>
    <row r="47" spans="1:19" ht="20.45" customHeight="1">
      <c r="A47" s="26"/>
      <c r="B47" s="27" t="s">
        <v>53</v>
      </c>
      <c r="C47" s="1" t="s">
        <v>23</v>
      </c>
      <c r="D47" s="4">
        <f t="shared" si="18"/>
        <v>0.7142857142857143</v>
      </c>
      <c r="E47" s="4">
        <f t="shared" si="18"/>
        <v>1.0869565217391304</v>
      </c>
      <c r="F47" s="4">
        <f t="shared" si="18"/>
        <v>1.0526315789473684</v>
      </c>
      <c r="G47" s="19">
        <f t="shared" si="18"/>
        <v>1.0204081632653061</v>
      </c>
      <c r="H47" s="4">
        <f t="shared" si="18"/>
        <v>1</v>
      </c>
      <c r="I47" s="4">
        <f t="shared" si="18"/>
        <v>1.0526315789473684</v>
      </c>
      <c r="J47" s="4">
        <f t="shared" si="18"/>
        <v>1</v>
      </c>
      <c r="K47" s="19">
        <f t="shared" ref="K47" si="42">K46/K45</f>
        <v>1.0204081632653061</v>
      </c>
      <c r="L47" s="4">
        <f t="shared" si="18"/>
        <v>1.0526315789473684</v>
      </c>
      <c r="M47" s="4">
        <f t="shared" si="18"/>
        <v>0.90909090909090906</v>
      </c>
      <c r="N47" s="4">
        <f t="shared" si="18"/>
        <v>1.0526315789473684</v>
      </c>
      <c r="O47" s="19">
        <f t="shared" ref="O47" si="43">O46/O45</f>
        <v>1.0204081632653061</v>
      </c>
      <c r="P47" s="4">
        <f t="shared" si="18"/>
        <v>0.90909090909090906</v>
      </c>
      <c r="Q47" s="4">
        <f t="shared" si="18"/>
        <v>0.7142857142857143</v>
      </c>
      <c r="R47" s="4">
        <f t="shared" si="18"/>
        <v>1.0869565217391304</v>
      </c>
      <c r="S47" s="19">
        <f t="shared" ref="S47" si="44">S46/S45</f>
        <v>0.97560975609756095</v>
      </c>
    </row>
    <row r="48" spans="1:19" ht="20.45" customHeight="1">
      <c r="A48" s="24" t="s">
        <v>17</v>
      </c>
      <c r="B48" s="27" t="s">
        <v>49</v>
      </c>
      <c r="C48" s="1" t="s">
        <v>28</v>
      </c>
      <c r="D48" s="2">
        <v>900</v>
      </c>
      <c r="E48" s="2">
        <v>1300</v>
      </c>
      <c r="F48" s="2">
        <v>1300</v>
      </c>
      <c r="G48" s="20">
        <f>SUM(D48:F48)</f>
        <v>3500</v>
      </c>
      <c r="H48" s="2">
        <v>100</v>
      </c>
      <c r="I48" s="2">
        <v>1300</v>
      </c>
      <c r="J48" s="2">
        <v>100</v>
      </c>
      <c r="K48" s="20">
        <f>SUM(H48:J48)</f>
        <v>1500</v>
      </c>
      <c r="L48" s="2">
        <v>900</v>
      </c>
      <c r="M48" s="2">
        <v>-300</v>
      </c>
      <c r="N48" s="2">
        <v>900</v>
      </c>
      <c r="O48" s="20">
        <f>SUM(L48:N48)</f>
        <v>1500</v>
      </c>
      <c r="P48" s="2">
        <v>-300</v>
      </c>
      <c r="Q48" s="2">
        <v>-300</v>
      </c>
      <c r="R48" s="2">
        <v>1300</v>
      </c>
      <c r="S48" s="20">
        <f>SUM(P48:R48)</f>
        <v>700</v>
      </c>
    </row>
    <row r="49" spans="1:19" ht="20.45" customHeight="1">
      <c r="A49" s="25"/>
      <c r="B49" s="27" t="s">
        <v>53</v>
      </c>
      <c r="C49" s="1" t="s">
        <v>22</v>
      </c>
      <c r="D49" s="2">
        <v>1000</v>
      </c>
      <c r="E49" s="2">
        <v>1500</v>
      </c>
      <c r="F49" s="2">
        <v>1500</v>
      </c>
      <c r="G49" s="20">
        <f>SUM(D49:F49)</f>
        <v>4000</v>
      </c>
      <c r="H49" s="2">
        <v>0</v>
      </c>
      <c r="I49" s="2">
        <v>1500</v>
      </c>
      <c r="J49" s="2">
        <v>0</v>
      </c>
      <c r="K49" s="20">
        <f>SUM(H49:J49)</f>
        <v>1500</v>
      </c>
      <c r="L49" s="2">
        <v>1000</v>
      </c>
      <c r="M49" s="2">
        <v>-500</v>
      </c>
      <c r="N49" s="2">
        <v>1000</v>
      </c>
      <c r="O49" s="20">
        <f>SUM(L49:N49)</f>
        <v>1500</v>
      </c>
      <c r="P49" s="2">
        <v>-500</v>
      </c>
      <c r="Q49" s="2">
        <v>-500</v>
      </c>
      <c r="R49" s="2">
        <v>1500</v>
      </c>
      <c r="S49" s="20">
        <f>SUM(P49:R49)</f>
        <v>500</v>
      </c>
    </row>
    <row r="50" spans="1:19" ht="20.45" customHeight="1">
      <c r="A50" s="26"/>
      <c r="B50" s="27" t="s">
        <v>54</v>
      </c>
      <c r="C50" s="1" t="s">
        <v>23</v>
      </c>
      <c r="D50" s="4">
        <f t="shared" si="22"/>
        <v>1.1111111111111112</v>
      </c>
      <c r="E50" s="4">
        <f t="shared" si="22"/>
        <v>1.1538461538461537</v>
      </c>
      <c r="F50" s="4">
        <f t="shared" si="22"/>
        <v>1.1538461538461537</v>
      </c>
      <c r="G50" s="21">
        <f t="shared" si="22"/>
        <v>1.1428571428571428</v>
      </c>
      <c r="H50" s="4">
        <f t="shared" si="22"/>
        <v>0</v>
      </c>
      <c r="I50" s="4">
        <f t="shared" si="22"/>
        <v>1.1538461538461537</v>
      </c>
      <c r="J50" s="4">
        <f t="shared" si="22"/>
        <v>0</v>
      </c>
      <c r="K50" s="21">
        <f t="shared" ref="K50" si="45">K49/K48</f>
        <v>1</v>
      </c>
      <c r="L50" s="4">
        <f t="shared" si="22"/>
        <v>1.1111111111111112</v>
      </c>
      <c r="M50" s="4">
        <f t="shared" si="22"/>
        <v>1.6666666666666667</v>
      </c>
      <c r="N50" s="4">
        <f t="shared" si="22"/>
        <v>1.1111111111111112</v>
      </c>
      <c r="O50" s="21">
        <f t="shared" ref="O50" si="46">O49/O48</f>
        <v>1</v>
      </c>
      <c r="P50" s="4">
        <f t="shared" si="22"/>
        <v>1.6666666666666667</v>
      </c>
      <c r="Q50" s="4">
        <f t="shared" si="22"/>
        <v>1.6666666666666667</v>
      </c>
      <c r="R50" s="4">
        <f t="shared" si="22"/>
        <v>1.1538461538461537</v>
      </c>
      <c r="S50" s="21">
        <f t="shared" ref="S50" si="47">S49/S48</f>
        <v>0.7142857142857143</v>
      </c>
    </row>
    <row r="51" spans="1:19" ht="20.45" customHeight="1">
      <c r="A51" s="24" t="s">
        <v>18</v>
      </c>
      <c r="B51" s="27" t="s">
        <v>55</v>
      </c>
      <c r="C51" s="1" t="s">
        <v>28</v>
      </c>
      <c r="D51" s="2">
        <v>100</v>
      </c>
      <c r="E51" s="2">
        <v>100</v>
      </c>
      <c r="F51" s="2">
        <v>100</v>
      </c>
      <c r="G51" s="18">
        <f>SUM(D51:F51)</f>
        <v>300</v>
      </c>
      <c r="H51" s="2">
        <v>1100</v>
      </c>
      <c r="I51" s="2">
        <v>700</v>
      </c>
      <c r="J51" s="2">
        <v>1100</v>
      </c>
      <c r="K51" s="18">
        <f>SUM(H51:J51)</f>
        <v>2900</v>
      </c>
      <c r="L51" s="2">
        <v>-100</v>
      </c>
      <c r="M51" s="2">
        <v>300</v>
      </c>
      <c r="N51" s="2">
        <v>1100</v>
      </c>
      <c r="O51" s="18">
        <f>SUM(L51:N51)</f>
        <v>1300</v>
      </c>
      <c r="P51" s="2">
        <v>-100</v>
      </c>
      <c r="Q51" s="2">
        <v>1100</v>
      </c>
      <c r="R51" s="2">
        <v>-100</v>
      </c>
      <c r="S51" s="18">
        <f>SUM(P51:R51)</f>
        <v>900</v>
      </c>
    </row>
    <row r="52" spans="1:19" ht="20.45" customHeight="1">
      <c r="A52" s="25"/>
      <c r="B52" s="27" t="s">
        <v>57</v>
      </c>
      <c r="C52" s="1" t="s">
        <v>22</v>
      </c>
      <c r="D52" s="2">
        <v>50</v>
      </c>
      <c r="E52" s="2">
        <v>100</v>
      </c>
      <c r="F52" s="2">
        <v>80</v>
      </c>
      <c r="G52" s="18">
        <f>SUM(D52:F52)</f>
        <v>230</v>
      </c>
      <c r="H52" s="2">
        <v>1300</v>
      </c>
      <c r="I52" s="2">
        <v>800</v>
      </c>
      <c r="J52" s="2">
        <v>1300</v>
      </c>
      <c r="K52" s="18">
        <f>SUM(H52:J52)</f>
        <v>3400</v>
      </c>
      <c r="L52" s="2">
        <v>-200</v>
      </c>
      <c r="M52" s="2">
        <v>300</v>
      </c>
      <c r="N52" s="2">
        <v>1300</v>
      </c>
      <c r="O52" s="18">
        <f>SUM(L52:N52)</f>
        <v>1400</v>
      </c>
      <c r="P52" s="2">
        <v>-200</v>
      </c>
      <c r="Q52" s="2">
        <v>1300</v>
      </c>
      <c r="R52" s="2">
        <v>-200</v>
      </c>
      <c r="S52" s="18">
        <f>SUM(P52:R52)</f>
        <v>900</v>
      </c>
    </row>
    <row r="53" spans="1:19" ht="20.45" customHeight="1">
      <c r="A53" s="26"/>
      <c r="B53" s="27" t="s">
        <v>58</v>
      </c>
      <c r="C53" s="1" t="s">
        <v>23</v>
      </c>
      <c r="D53" s="4">
        <f t="shared" si="26"/>
        <v>0.5</v>
      </c>
      <c r="E53" s="4">
        <f t="shared" si="26"/>
        <v>1</v>
      </c>
      <c r="F53" s="4">
        <f t="shared" si="26"/>
        <v>0.8</v>
      </c>
      <c r="G53" s="19">
        <f t="shared" ref="G53" si="48">G52/G51</f>
        <v>0.76666666666666672</v>
      </c>
      <c r="H53" s="4">
        <f t="shared" si="26"/>
        <v>1.1818181818181819</v>
      </c>
      <c r="I53" s="4">
        <f t="shared" si="26"/>
        <v>1.1428571428571428</v>
      </c>
      <c r="J53" s="4">
        <f t="shared" si="26"/>
        <v>1.1818181818181819</v>
      </c>
      <c r="K53" s="19">
        <f t="shared" si="26"/>
        <v>1.1724137931034482</v>
      </c>
      <c r="L53" s="4">
        <f t="shared" si="26"/>
        <v>2</v>
      </c>
      <c r="M53" s="4">
        <f t="shared" si="26"/>
        <v>1</v>
      </c>
      <c r="N53" s="4">
        <f t="shared" si="26"/>
        <v>1.1818181818181819</v>
      </c>
      <c r="O53" s="19">
        <f t="shared" si="26"/>
        <v>1.0769230769230769</v>
      </c>
      <c r="P53" s="4">
        <f t="shared" si="26"/>
        <v>2</v>
      </c>
      <c r="Q53" s="4">
        <f t="shared" si="26"/>
        <v>1.1818181818181819</v>
      </c>
      <c r="R53" s="4">
        <f t="shared" si="26"/>
        <v>2</v>
      </c>
      <c r="S53" s="19">
        <f t="shared" si="26"/>
        <v>1</v>
      </c>
    </row>
    <row r="54" spans="1:19" ht="20.45" customHeight="1">
      <c r="A54" s="24" t="s">
        <v>19</v>
      </c>
      <c r="B54" s="27" t="s">
        <v>56</v>
      </c>
      <c r="C54" s="1" t="s">
        <v>28</v>
      </c>
      <c r="D54" s="2"/>
      <c r="E54" s="2">
        <v>1600</v>
      </c>
      <c r="F54" s="2">
        <v>1600</v>
      </c>
      <c r="G54" s="20">
        <f>SUM(D54:F54)</f>
        <v>3200</v>
      </c>
      <c r="H54" s="2">
        <v>400</v>
      </c>
      <c r="I54" s="2">
        <v>1200</v>
      </c>
      <c r="J54" s="2">
        <v>400</v>
      </c>
      <c r="K54" s="20">
        <f>SUM(H54:J54)</f>
        <v>2000</v>
      </c>
      <c r="L54" s="2">
        <v>800</v>
      </c>
      <c r="M54" s="2">
        <v>800</v>
      </c>
      <c r="N54" s="2">
        <v>1600</v>
      </c>
      <c r="O54" s="20">
        <f>SUM(L54:N54)</f>
        <v>3200</v>
      </c>
      <c r="P54" s="2"/>
      <c r="Q54" s="2">
        <v>1600</v>
      </c>
      <c r="R54" s="2"/>
      <c r="S54" s="20">
        <f>SUM(P54:R54)</f>
        <v>1600</v>
      </c>
    </row>
    <row r="55" spans="1:19" ht="20.45" customHeight="1">
      <c r="A55" s="25"/>
      <c r="B55" s="27" t="s">
        <v>50</v>
      </c>
      <c r="C55" s="1" t="s">
        <v>22</v>
      </c>
      <c r="D55" s="2">
        <v>100</v>
      </c>
      <c r="E55" s="2">
        <v>1800</v>
      </c>
      <c r="F55" s="2">
        <v>1800</v>
      </c>
      <c r="G55" s="20">
        <f>SUM(D55:F55)</f>
        <v>3700</v>
      </c>
      <c r="H55" s="2">
        <v>300</v>
      </c>
      <c r="I55" s="2">
        <v>1300</v>
      </c>
      <c r="J55" s="2">
        <v>300</v>
      </c>
      <c r="K55" s="20">
        <f>SUM(H55:J55)</f>
        <v>1900</v>
      </c>
      <c r="L55" s="2">
        <v>800</v>
      </c>
      <c r="M55" s="2">
        <v>800</v>
      </c>
      <c r="N55" s="2">
        <v>1800</v>
      </c>
      <c r="O55" s="20">
        <f>SUM(L55:N55)</f>
        <v>3400</v>
      </c>
      <c r="P55" s="2">
        <v>100</v>
      </c>
      <c r="Q55" s="2">
        <v>1800</v>
      </c>
      <c r="R55" s="2">
        <v>100</v>
      </c>
      <c r="S55" s="20">
        <f>SUM(P55:R55)</f>
        <v>2000</v>
      </c>
    </row>
    <row r="56" spans="1:19" ht="20.45" customHeight="1">
      <c r="A56" s="26"/>
      <c r="B56" s="27" t="s">
        <v>59</v>
      </c>
      <c r="C56" s="1" t="s">
        <v>23</v>
      </c>
      <c r="D56" s="4" t="e">
        <f t="shared" si="30"/>
        <v>#DIV/0!</v>
      </c>
      <c r="E56" s="4">
        <f t="shared" si="30"/>
        <v>1.125</v>
      </c>
      <c r="F56" s="4">
        <f t="shared" si="30"/>
        <v>1.125</v>
      </c>
      <c r="G56" s="19">
        <f t="shared" ref="G56" si="49">G55/G54</f>
        <v>1.15625</v>
      </c>
      <c r="H56" s="4">
        <f t="shared" si="30"/>
        <v>0.75</v>
      </c>
      <c r="I56" s="4">
        <f t="shared" si="30"/>
        <v>1.0833333333333333</v>
      </c>
      <c r="J56" s="4">
        <f t="shared" si="30"/>
        <v>0.75</v>
      </c>
      <c r="K56" s="19">
        <f t="shared" si="30"/>
        <v>0.95</v>
      </c>
      <c r="L56" s="4">
        <f t="shared" si="30"/>
        <v>1</v>
      </c>
      <c r="M56" s="4">
        <f t="shared" si="30"/>
        <v>1</v>
      </c>
      <c r="N56" s="4">
        <f t="shared" si="30"/>
        <v>1.125</v>
      </c>
      <c r="O56" s="19">
        <f t="shared" si="30"/>
        <v>1.0625</v>
      </c>
      <c r="P56" s="4" t="e">
        <f t="shared" si="30"/>
        <v>#DIV/0!</v>
      </c>
      <c r="Q56" s="4">
        <f t="shared" si="30"/>
        <v>1.125</v>
      </c>
      <c r="R56" s="4" t="e">
        <f t="shared" si="30"/>
        <v>#DIV/0!</v>
      </c>
      <c r="S56" s="19">
        <f t="shared" si="30"/>
        <v>1.25</v>
      </c>
    </row>
    <row r="57" spans="1:19" ht="20.45" customHeight="1">
      <c r="A57" s="24" t="s">
        <v>20</v>
      </c>
      <c r="B57" s="27" t="s">
        <v>47</v>
      </c>
      <c r="C57" s="1" t="s">
        <v>28</v>
      </c>
      <c r="D57" s="2">
        <v>800</v>
      </c>
      <c r="E57" s="2">
        <v>800</v>
      </c>
      <c r="F57" s="2">
        <v>2000</v>
      </c>
      <c r="G57" s="20">
        <f>SUM(D57:F57)</f>
        <v>3600</v>
      </c>
      <c r="H57" s="2">
        <v>2000</v>
      </c>
      <c r="I57" s="2">
        <v>400</v>
      </c>
      <c r="J57" s="2">
        <v>2000</v>
      </c>
      <c r="K57" s="20">
        <f>SUM(H57:J57)</f>
        <v>4400</v>
      </c>
      <c r="L57" s="2">
        <v>1200</v>
      </c>
      <c r="M57" s="2">
        <v>2000</v>
      </c>
      <c r="N57" s="2">
        <v>1200</v>
      </c>
      <c r="O57" s="20">
        <f>SUM(L57:N57)</f>
        <v>4400</v>
      </c>
      <c r="P57" s="2">
        <v>400</v>
      </c>
      <c r="Q57" s="2">
        <v>1200</v>
      </c>
      <c r="R57" s="2">
        <v>800</v>
      </c>
      <c r="S57" s="20">
        <f>SUM(P57:R57)</f>
        <v>2400</v>
      </c>
    </row>
    <row r="58" spans="1:19" ht="20.45" customHeight="1">
      <c r="A58" s="25"/>
      <c r="B58" s="27" t="s">
        <v>50</v>
      </c>
      <c r="C58" s="1" t="s">
        <v>22</v>
      </c>
      <c r="D58" s="2">
        <v>700</v>
      </c>
      <c r="E58" s="2">
        <v>700</v>
      </c>
      <c r="F58" s="2">
        <v>2200</v>
      </c>
      <c r="G58" s="20">
        <f>SUM(D58:F58)</f>
        <v>3600</v>
      </c>
      <c r="H58" s="2">
        <v>2200</v>
      </c>
      <c r="I58" s="2">
        <v>200</v>
      </c>
      <c r="J58" s="2">
        <v>2200</v>
      </c>
      <c r="K58" s="20">
        <f>SUM(H58:J58)</f>
        <v>4600</v>
      </c>
      <c r="L58" s="2">
        <v>1200</v>
      </c>
      <c r="M58" s="2">
        <v>2200</v>
      </c>
      <c r="N58" s="2">
        <v>1200</v>
      </c>
      <c r="O58" s="20">
        <f>SUM(L58:N58)</f>
        <v>4600</v>
      </c>
      <c r="P58" s="2">
        <v>200</v>
      </c>
      <c r="Q58" s="2">
        <v>1200</v>
      </c>
      <c r="R58" s="2">
        <v>700</v>
      </c>
      <c r="S58" s="20">
        <f>SUM(P58:R58)</f>
        <v>2100</v>
      </c>
    </row>
    <row r="59" spans="1:19" ht="20.45" customHeight="1">
      <c r="A59" s="26"/>
      <c r="B59" s="27" t="s">
        <v>52</v>
      </c>
      <c r="C59" s="1" t="s">
        <v>23</v>
      </c>
      <c r="D59" s="4">
        <f t="shared" si="34"/>
        <v>0.875</v>
      </c>
      <c r="E59" s="4">
        <f t="shared" si="34"/>
        <v>0.875</v>
      </c>
      <c r="F59" s="4">
        <f t="shared" si="34"/>
        <v>1.1000000000000001</v>
      </c>
      <c r="G59" s="21">
        <f t="shared" ref="G59" si="50">G58/G57</f>
        <v>1</v>
      </c>
      <c r="H59" s="4">
        <f t="shared" si="34"/>
        <v>1.1000000000000001</v>
      </c>
      <c r="I59" s="4">
        <f t="shared" si="34"/>
        <v>0.5</v>
      </c>
      <c r="J59" s="4">
        <f t="shared" si="34"/>
        <v>1.1000000000000001</v>
      </c>
      <c r="K59" s="21">
        <f t="shared" si="34"/>
        <v>1.0454545454545454</v>
      </c>
      <c r="L59" s="4">
        <f t="shared" si="34"/>
        <v>1</v>
      </c>
      <c r="M59" s="4">
        <f t="shared" si="34"/>
        <v>1.1000000000000001</v>
      </c>
      <c r="N59" s="4">
        <f t="shared" si="34"/>
        <v>1</v>
      </c>
      <c r="O59" s="21">
        <f t="shared" si="34"/>
        <v>1.0454545454545454</v>
      </c>
      <c r="P59" s="4">
        <f t="shared" si="34"/>
        <v>0.5</v>
      </c>
      <c r="Q59" s="4">
        <f t="shared" si="34"/>
        <v>1</v>
      </c>
      <c r="R59" s="4">
        <f t="shared" si="34"/>
        <v>0.875</v>
      </c>
      <c r="S59" s="21">
        <f t="shared" si="34"/>
        <v>0.875</v>
      </c>
    </row>
  </sheetData>
  <mergeCells count="13">
    <mergeCell ref="D4:F4"/>
    <mergeCell ref="H4:J4"/>
    <mergeCell ref="C3:C5"/>
    <mergeCell ref="A3:A5"/>
    <mergeCell ref="K4:K5"/>
    <mergeCell ref="G4:G5"/>
    <mergeCell ref="D3:K3"/>
    <mergeCell ref="B3:B5"/>
    <mergeCell ref="L3:S3"/>
    <mergeCell ref="L4:N4"/>
    <mergeCell ref="O4:O5"/>
    <mergeCell ref="P4:R4"/>
    <mergeCell ref="S4:S5"/>
  </mergeCells>
  <phoneticPr fontId="2" type="noConversion"/>
  <pageMargins left="0.7" right="0.7" top="0.75" bottom="0.75" header="0.3" footer="0.3"/>
  <ignoredErrors>
    <ignoredError sqref="G8:G11 G18:G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매출집계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2007-05-16T05:59:23Z</cp:lastPrinted>
  <dcterms:created xsi:type="dcterms:W3CDTF">2007-05-16T05:22:18Z</dcterms:created>
  <dcterms:modified xsi:type="dcterms:W3CDTF">2016-06-03T08:45:55Z</dcterms:modified>
</cp:coreProperties>
</file>