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920"/>
  <workbookPr codeName="ThisWorkbook"/>
  <mc:AlternateContent xmlns:mc="http://schemas.openxmlformats.org/markup-compatibility/2006">
    <mc:Choice Requires="x15">
      <x15ac:absPath xmlns:x15ac="http://schemas.microsoft.com/office/spreadsheetml/2010/11/ac" url="C:\회사통엑셀All\실습파일\Chapter02\"/>
    </mc:Choice>
  </mc:AlternateContent>
  <xr:revisionPtr revIDLastSave="0" documentId="13_ncr:1_{D8B095AB-B975-45B6-95D7-FD37AEBBBA73}" xr6:coauthVersionLast="38" xr6:coauthVersionMax="38" xr10:uidLastSave="{00000000-0000-0000-0000-000000000000}"/>
  <bookViews>
    <workbookView xWindow="0" yWindow="0" windowWidth="28800" windowHeight="14235" xr2:uid="{00000000-000D-0000-FFFF-FFFF00000000}"/>
  </bookViews>
  <sheets>
    <sheet name="판매데이터" sheetId="1" r:id="rId1"/>
    <sheet name="판매보고서" sheetId="2" r:id="rId2"/>
    <sheet name="판매변화차트" sheetId="6" r:id="rId3"/>
  </sheets>
  <definedNames>
    <definedName name="_1분기합계">판매보고서!$E$15</definedName>
    <definedName name="_2분기합계">판매보고서!$E$27</definedName>
    <definedName name="_3분기합계">판매보고서!$E$37</definedName>
    <definedName name="_4분기합계">판매보고서!$E$45</definedName>
    <definedName name="_xlnm.Print_Titles" localSheetId="1">판매보고서!$B:$D,판매보고서!$4:$4</definedName>
    <definedName name="총합계">판매보고서!$E$46</definedName>
  </definedNames>
  <calcPr calcId="1790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 l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</calcChain>
</file>

<file path=xl/sharedStrings.xml><?xml version="1.0" encoding="utf-8"?>
<sst xmlns="http://schemas.openxmlformats.org/spreadsheetml/2006/main" count="248" uniqueCount="49">
  <si>
    <t>총합계</t>
  </si>
  <si>
    <t>날짜</t>
  </si>
  <si>
    <t>회사</t>
  </si>
  <si>
    <t>금액</t>
  </si>
  <si>
    <t>계획</t>
  </si>
  <si>
    <t>비용</t>
  </si>
  <si>
    <t>수익</t>
  </si>
  <si>
    <t>분기</t>
  </si>
  <si>
    <t>동광 통상 ㈜</t>
  </si>
  <si>
    <t>한미 교역 (주)</t>
  </si>
  <si>
    <t>대진 상사 (주)</t>
  </si>
  <si>
    <t>베네디스 유통 ㈜</t>
  </si>
  <si>
    <t>정금 상사 (주)</t>
  </si>
  <si>
    <t>미림 백화점 ㈜</t>
  </si>
  <si>
    <t>합계 : 금액</t>
  </si>
  <si>
    <r>
      <rPr>
        <b/>
        <sz val="22"/>
        <color theme="3"/>
        <rFont val="맑은 고딕"/>
        <family val="3"/>
        <charset val="129"/>
        <scheme val="major"/>
      </rPr>
      <t>월별</t>
    </r>
    <r>
      <rPr>
        <b/>
        <sz val="22"/>
        <color theme="3"/>
        <rFont val="Arial Black"/>
        <family val="2"/>
        <scheme val="major"/>
      </rPr>
      <t xml:space="preserve"> </t>
    </r>
    <r>
      <rPr>
        <b/>
        <sz val="22"/>
        <color theme="3"/>
        <rFont val="맑은 고딕"/>
        <family val="3"/>
        <charset val="129"/>
        <scheme val="major"/>
      </rPr>
      <t>판매</t>
    </r>
    <r>
      <rPr>
        <b/>
        <sz val="22"/>
        <color theme="3"/>
        <rFont val="Arial Black"/>
        <family val="2"/>
        <scheme val="major"/>
      </rPr>
      <t xml:space="preserve"> </t>
    </r>
    <r>
      <rPr>
        <b/>
        <sz val="22"/>
        <color theme="3"/>
        <rFont val="맑은 고딕"/>
        <family val="3"/>
        <charset val="129"/>
        <scheme val="major"/>
      </rPr>
      <t>데이터</t>
    </r>
    <phoneticPr fontId="5" type="noConversion"/>
  </si>
  <si>
    <r>
      <rPr>
        <b/>
        <sz val="22"/>
        <color theme="3"/>
        <rFont val="맑은 고딕"/>
        <family val="3"/>
        <charset val="129"/>
        <scheme val="major"/>
      </rPr>
      <t>판매</t>
    </r>
    <r>
      <rPr>
        <b/>
        <sz val="22"/>
        <color theme="3"/>
        <rFont val="Arial Black"/>
        <family val="2"/>
        <scheme val="major"/>
      </rPr>
      <t xml:space="preserve"> </t>
    </r>
    <r>
      <rPr>
        <b/>
        <sz val="22"/>
        <color theme="3"/>
        <rFont val="맑은 고딕"/>
        <family val="3"/>
        <charset val="129"/>
        <scheme val="major"/>
      </rPr>
      <t>보고서</t>
    </r>
    <phoneticPr fontId="5" type="noConversion"/>
  </si>
  <si>
    <t>2월</t>
  </si>
  <si>
    <t>5월</t>
  </si>
  <si>
    <t>7월</t>
  </si>
  <si>
    <t>9월</t>
  </si>
  <si>
    <t>1월</t>
  </si>
  <si>
    <t>3월</t>
  </si>
  <si>
    <t>4월</t>
  </si>
  <si>
    <t>6월</t>
  </si>
  <si>
    <t>11월</t>
  </si>
  <si>
    <t>8월</t>
  </si>
  <si>
    <t>10월</t>
  </si>
  <si>
    <t>12월</t>
  </si>
  <si>
    <t>1분기</t>
    <phoneticPr fontId="5" type="noConversion"/>
  </si>
  <si>
    <t>2분기</t>
    <phoneticPr fontId="5" type="noConversion"/>
  </si>
  <si>
    <t>3분기</t>
    <phoneticPr fontId="5" type="noConversion"/>
  </si>
  <si>
    <t>4분기</t>
    <phoneticPr fontId="5" type="noConversion"/>
  </si>
  <si>
    <t>1월합계</t>
  </si>
  <si>
    <t>2월합계</t>
  </si>
  <si>
    <t>3월합계</t>
  </si>
  <si>
    <t>4월합계</t>
  </si>
  <si>
    <t>5월합계</t>
  </si>
  <si>
    <t>6월합계</t>
  </si>
  <si>
    <t>7월합계</t>
  </si>
  <si>
    <t>8월합계</t>
  </si>
  <si>
    <t>9월합계</t>
  </si>
  <si>
    <t>10월합계</t>
  </si>
  <si>
    <t>11월합계</t>
  </si>
  <si>
    <t>12월합계</t>
  </si>
  <si>
    <t>1분기합계</t>
  </si>
  <si>
    <t>2분기합계</t>
  </si>
  <si>
    <t>3분기합계</t>
  </si>
  <si>
    <t>4분기합계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</si>
</sst>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6" formatCode="&quot;₩&quot;#,##0;[Red]\-&quot;₩&quot;#,##0"/>
    <numFmt numFmtId="41" formatCode="_-* #,##0_-;\-* #,##0_-;_-* &quot;-&quot;_-;_-@_-"/>
    <numFmt numFmtId="176" formatCode="_-[$₩-412]* #,##0_-;\-[$₩-412]* #,##0_-;_-[$₩-412]* &quot;-&quot;??_-;_-@_-"/>
  </numFmts>
  <fonts count="16">
    <font>
      <sz val="11"/>
      <color theme="1"/>
      <name val="Arial"/>
      <family val="2"/>
    </font>
    <font>
      <sz val="11"/>
      <name val="맑은 고딕"/>
      <family val="3"/>
      <charset val="129"/>
    </font>
    <font>
      <sz val="22"/>
      <color theme="4"/>
      <name val="Arial"/>
      <family val="2"/>
      <scheme val="minor"/>
    </font>
    <font>
      <sz val="22"/>
      <color theme="3"/>
      <name val="Arial Black"/>
      <family val="2"/>
      <scheme val="major"/>
    </font>
    <font>
      <sz val="10"/>
      <color theme="5"/>
      <name val="Arial"/>
      <family val="2"/>
      <scheme val="minor"/>
    </font>
    <font>
      <sz val="8"/>
      <name val="돋움"/>
      <family val="3"/>
      <charset val="129"/>
      <scheme val="minor"/>
    </font>
    <font>
      <sz val="8"/>
      <color theme="1"/>
      <name val="맑은 고딕"/>
      <family val="3"/>
      <charset val="129"/>
    </font>
    <font>
      <sz val="8"/>
      <color theme="3"/>
      <name val="맑은 고딕"/>
      <family val="3"/>
      <charset val="129"/>
    </font>
    <font>
      <sz val="8"/>
      <color theme="1"/>
      <name val="Arial"/>
      <family val="2"/>
      <scheme val="minor"/>
    </font>
    <font>
      <sz val="11"/>
      <color theme="1"/>
      <name val="맑은 고딕"/>
      <family val="3"/>
      <charset val="129"/>
    </font>
    <font>
      <b/>
      <sz val="22"/>
      <color theme="3"/>
      <name val="Arial Black"/>
      <family val="2"/>
      <scheme val="major"/>
    </font>
    <font>
      <b/>
      <sz val="22"/>
      <color theme="3"/>
      <name val="맑은 고딕"/>
      <family val="3"/>
      <charset val="129"/>
      <scheme val="major"/>
    </font>
    <font>
      <b/>
      <sz val="11"/>
      <name val="맑은 고딕"/>
      <family val="3"/>
      <charset val="129"/>
    </font>
    <font>
      <b/>
      <sz val="11"/>
      <color theme="0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</font>
    <font>
      <sz val="11"/>
      <color theme="0"/>
      <name val="맑은 고딕"/>
      <family val="2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A5A5A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n">
        <color theme="4" tint="0.79998168889431442"/>
      </bottom>
      <diagonal/>
    </border>
    <border>
      <left/>
      <right/>
      <top style="thin">
        <color theme="4" tint="0.79998168889431442"/>
      </top>
      <bottom style="thin">
        <color theme="4" tint="0.39997558519241921"/>
      </bottom>
      <diagonal/>
    </border>
    <border>
      <left/>
      <right/>
      <top style="thin">
        <color theme="4" tint="0.79998168889431442"/>
      </top>
      <bottom style="thin">
        <color theme="4" tint="0.79998168889431442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79998168889431442"/>
      </top>
      <bottom style="thin">
        <color theme="4"/>
      </bottom>
      <diagonal/>
    </border>
    <border>
      <left/>
      <right/>
      <top style="thin">
        <color theme="4" tint="0.39997558519241921"/>
      </top>
      <bottom style="thin">
        <color theme="4" tint="0.79998168889431442"/>
      </bottom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/>
      <right/>
      <top style="double">
        <color rgb="FF3F3F3F"/>
      </top>
      <bottom style="double">
        <color rgb="FF3F3F3F"/>
      </bottom>
      <diagonal/>
    </border>
    <border>
      <left/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7">
    <xf numFmtId="0" fontId="0" fillId="0" borderId="0">
      <alignment vertical="center"/>
    </xf>
    <xf numFmtId="0" fontId="3" fillId="0" borderId="0" applyNumberFormat="0" applyFill="0" applyProtection="0">
      <alignment vertical="center"/>
    </xf>
    <xf numFmtId="0" fontId="2" fillId="0" borderId="0" applyNumberFormat="0" applyFill="0" applyProtection="0">
      <alignment vertical="center"/>
    </xf>
    <xf numFmtId="0" fontId="4" fillId="0" borderId="0" applyNumberForma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0" fontId="13" fillId="3" borderId="1" applyNumberFormat="0" applyAlignment="0" applyProtection="0">
      <alignment vertical="center"/>
    </xf>
    <xf numFmtId="0" fontId="15" fillId="7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Border="1">
      <alignment vertical="center"/>
    </xf>
    <xf numFmtId="0" fontId="6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0" fontId="10" fillId="0" borderId="0" xfId="1" applyFont="1" applyFill="1">
      <alignment vertical="center"/>
    </xf>
    <xf numFmtId="14" fontId="9" fillId="0" borderId="0" xfId="0" applyNumberFormat="1" applyFont="1" applyAlignment="1">
      <alignment horizontal="left" vertical="center"/>
    </xf>
    <xf numFmtId="0" fontId="9" fillId="0" borderId="0" xfId="0" applyFont="1" applyFill="1" applyBorder="1" applyAlignment="1">
      <alignment horizontal="left" vertical="center" wrapText="1"/>
    </xf>
    <xf numFmtId="176" fontId="9" fillId="0" borderId="0" xfId="4" applyNumberFormat="1" applyFont="1" applyFill="1" applyBorder="1" applyAlignment="1">
      <alignment horizontal="left" vertical="center"/>
    </xf>
    <xf numFmtId="176" fontId="9" fillId="2" borderId="0" xfId="4" applyNumberFormat="1" applyFont="1" applyFill="1" applyBorder="1" applyAlignment="1">
      <alignment horizontal="left" vertical="center"/>
    </xf>
    <xf numFmtId="0" fontId="12" fillId="4" borderId="3" xfId="0" applyFont="1" applyFill="1" applyBorder="1">
      <alignment vertical="center"/>
    </xf>
    <xf numFmtId="14" fontId="9" fillId="5" borderId="4" xfId="0" applyNumberFormat="1" applyFont="1" applyFill="1" applyBorder="1">
      <alignment vertical="center"/>
    </xf>
    <xf numFmtId="0" fontId="9" fillId="0" borderId="4" xfId="0" applyFont="1" applyBorder="1">
      <alignment vertical="center"/>
    </xf>
    <xf numFmtId="6" fontId="9" fillId="0" borderId="4" xfId="0" applyNumberFormat="1" applyFont="1" applyBorder="1">
      <alignment vertical="center"/>
    </xf>
    <xf numFmtId="0" fontId="9" fillId="5" borderId="6" xfId="0" applyFont="1" applyFill="1" applyBorder="1">
      <alignment vertical="center"/>
    </xf>
    <xf numFmtId="14" fontId="14" fillId="6" borderId="4" xfId="0" applyNumberFormat="1" applyFont="1" applyFill="1" applyBorder="1">
      <alignment vertical="center"/>
    </xf>
    <xf numFmtId="0" fontId="14" fillId="6" borderId="4" xfId="0" applyFont="1" applyFill="1" applyBorder="1">
      <alignment vertical="center"/>
    </xf>
    <xf numFmtId="6" fontId="14" fillId="6" borderId="4" xfId="0" applyNumberFormat="1" applyFont="1" applyFill="1" applyBorder="1">
      <alignment vertical="center"/>
    </xf>
    <xf numFmtId="0" fontId="9" fillId="5" borderId="4" xfId="0" applyFont="1" applyFill="1" applyBorder="1">
      <alignment vertical="center"/>
    </xf>
    <xf numFmtId="0" fontId="12" fillId="4" borderId="4" xfId="0" applyFont="1" applyFill="1" applyBorder="1">
      <alignment vertical="center"/>
    </xf>
    <xf numFmtId="6" fontId="12" fillId="4" borderId="4" xfId="0" applyNumberFormat="1" applyFont="1" applyFill="1" applyBorder="1">
      <alignment vertical="center"/>
    </xf>
    <xf numFmtId="14" fontId="9" fillId="5" borderId="6" xfId="0" applyNumberFormat="1" applyFont="1" applyFill="1" applyBorder="1">
      <alignment vertical="center"/>
    </xf>
    <xf numFmtId="0" fontId="12" fillId="4" borderId="5" xfId="0" applyFont="1" applyFill="1" applyBorder="1">
      <alignment vertical="center"/>
    </xf>
    <xf numFmtId="0" fontId="12" fillId="4" borderId="7" xfId="0" applyFont="1" applyFill="1" applyBorder="1">
      <alignment vertical="center"/>
    </xf>
    <xf numFmtId="0" fontId="13" fillId="3" borderId="8" xfId="5" applyBorder="1">
      <alignment vertical="center"/>
    </xf>
    <xf numFmtId="0" fontId="13" fillId="3" borderId="9" xfId="5" applyBorder="1">
      <alignment vertical="center"/>
    </xf>
    <xf numFmtId="6" fontId="13" fillId="3" borderId="10" xfId="5" applyNumberFormat="1" applyBorder="1">
      <alignment vertical="center"/>
    </xf>
    <xf numFmtId="0" fontId="1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5" fillId="7" borderId="2" xfId="6" applyBorder="1">
      <alignment vertical="center"/>
    </xf>
    <xf numFmtId="0" fontId="15" fillId="7" borderId="2" xfId="6" applyBorder="1" applyAlignment="1">
      <alignment horizontal="right" vertical="center"/>
    </xf>
  </cellXfs>
  <cellStyles count="7">
    <cellStyle name="강조색1" xfId="6" builtinId="29"/>
    <cellStyle name="셀 확인" xfId="5" builtinId="23"/>
    <cellStyle name="쉼표 [0]" xfId="4" builtinId="6"/>
    <cellStyle name="제목 1" xfId="1" builtinId="16" customBuiltin="1"/>
    <cellStyle name="제목 2" xfId="2" builtinId="17" customBuiltin="1"/>
    <cellStyle name="제목 4" xfId="3" builtinId="19" customBuiltin="1"/>
    <cellStyle name="표준" xfId="0" builtinId="0" customBuiltin="1"/>
  </cellStyles>
  <dxfs count="25">
    <dxf>
      <font>
        <b val="0"/>
        <i val="0"/>
        <color theme="3"/>
      </font>
      <border>
        <left/>
        <right/>
        <top/>
        <bottom style="thin">
          <color theme="3" tint="0.79998168889431442"/>
        </bottom>
        <vertical/>
        <horizontal/>
      </border>
    </dxf>
    <dxf>
      <font>
        <b val="0"/>
        <i val="0"/>
        <color theme="3"/>
      </font>
      <border>
        <left/>
        <right/>
        <top/>
        <bottom style="thin">
          <color theme="3" tint="0.79998168889431442"/>
        </bottom>
        <vertical/>
        <horizontal/>
      </border>
    </dxf>
    <dxf>
      <border>
        <left/>
        <right/>
        <top style="thin">
          <color theme="3" tint="0.79998168889431442"/>
        </top>
        <bottom/>
        <vertical/>
        <horizontal/>
      </border>
    </dxf>
    <dxf>
      <font>
        <b val="0"/>
        <i val="0"/>
        <color theme="3"/>
      </font>
      <border>
        <left/>
        <right/>
        <top/>
        <bottom style="thin">
          <color theme="3" tint="0.79998168889431442"/>
        </bottom>
        <vertical/>
        <horizontal/>
      </border>
    </dxf>
    <dxf>
      <font>
        <b val="0"/>
        <i val="0"/>
        <color theme="3"/>
      </font>
      <border>
        <left/>
        <right/>
        <top/>
        <bottom style="thin">
          <color theme="3" tint="0.79998168889431442"/>
        </bottom>
        <vertical/>
        <horizontal/>
      </border>
    </dxf>
    <dxf>
      <border>
        <left/>
        <right/>
        <top style="thin">
          <color theme="3" tint="0.79998168889431442"/>
        </top>
        <bottom/>
        <vertical/>
        <horizontal/>
      </border>
    </dxf>
    <dxf>
      <font>
        <b val="0"/>
        <i val="0"/>
        <color theme="3"/>
      </font>
      <border>
        <left/>
        <right/>
        <top/>
        <bottom style="thin">
          <color theme="3" tint="0.79998168889431442"/>
        </bottom>
        <vertical/>
        <horizontal/>
      </border>
    </dxf>
    <dxf>
      <font>
        <b val="0"/>
        <strike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none"/>
      </font>
      <numFmt numFmtId="176" formatCode="_-[$₩-412]* #,##0_-;\-[$₩-412]* #,##0_-;_-[$₩-412]* &quot;-&quot;??_-;_-@_-"/>
      <fill>
        <patternFill>
          <fgColor indexed="64"/>
          <bgColor theme="4" tint="0.39997558519241921"/>
        </patternFill>
      </fill>
      <alignment horizontal="left" vertical="center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none"/>
      </font>
      <numFmt numFmtId="176" formatCode="_-[$₩-412]* #,##0_-;\-[$₩-412]* #,##0_-;_-[$₩-412]* &quot;-&quot;??_-;_-@_-"/>
      <alignment horizontal="left" vertical="center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none"/>
      </font>
      <numFmt numFmtId="176" formatCode="_-[$₩-412]* #,##0_-;\-[$₩-412]* #,##0_-;_-[$₩-412]* &quot;-&quot;??_-;_-@_-"/>
      <alignment horizontal="left" vertical="center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none"/>
      </font>
      <numFmt numFmtId="176" formatCode="_-[$₩-412]* #,##0_-;\-[$₩-412]* #,##0_-;_-[$₩-412]* &quot;-&quot;??_-;_-@_-"/>
      <alignment horizontal="left" vertical="center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none"/>
      </font>
      <alignment horizontal="left" vertical="center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none"/>
      </font>
      <numFmt numFmtId="177" formatCode="mm/dd/yyyy"/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none"/>
      </font>
      <alignment horizontal="lef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none"/>
      </font>
      <alignment vertical="center" textRotation="0" indent="0" justifyLastLine="0" shrinkToFit="0" readingOrder="0"/>
    </dxf>
    <dxf>
      <font>
        <b val="0"/>
        <i val="0"/>
        <color theme="5"/>
      </font>
      <border diagonalUp="0" diagonalDown="0">
        <left/>
        <right/>
        <top/>
        <bottom style="thin">
          <color theme="3" tint="0.79998168889431442"/>
        </bottom>
        <vertical/>
        <horizontal/>
      </border>
    </dxf>
    <dxf>
      <font>
        <b val="0"/>
        <i val="0"/>
        <color theme="3"/>
      </font>
      <border diagonalUp="0" diagonalDown="0">
        <left/>
        <right/>
        <top style="thin">
          <color theme="0"/>
        </top>
        <bottom style="thin">
          <color theme="0"/>
        </bottom>
        <vertical/>
        <horizontal style="thin">
          <color theme="0"/>
        </horizontal>
      </border>
    </dxf>
    <dxf>
      <font>
        <b val="0"/>
        <i val="0"/>
        <color theme="3"/>
      </font>
      <fill>
        <patternFill patternType="none">
          <bgColor auto="1"/>
        </patternFill>
      </fill>
    </dxf>
    <dxf>
      <font>
        <b/>
        <i val="0"/>
        <color theme="5" tint="-0.24994659260841701"/>
      </font>
      <fill>
        <patternFill>
          <bgColor theme="5" tint="0.39994506668294322"/>
        </patternFill>
      </fill>
      <border>
        <left style="thick">
          <color theme="0"/>
        </left>
      </border>
    </dxf>
    <dxf>
      <font>
        <b/>
        <i val="0"/>
        <color theme="0"/>
      </font>
      <fill>
        <patternFill>
          <bgColor theme="5"/>
        </patternFill>
      </fill>
      <border>
        <bottom style="thick">
          <color theme="0"/>
        </bottom>
      </border>
    </dxf>
    <dxf>
      <font>
        <b/>
        <i val="0"/>
      </font>
      <border>
        <bottom style="thin">
          <color theme="3" tint="0.79998168889431442"/>
        </bottom>
      </border>
    </dxf>
    <dxf>
      <font>
        <b/>
        <i val="0"/>
        <color theme="0"/>
      </font>
      <fill>
        <patternFill>
          <bgColor theme="4"/>
        </patternFill>
      </fill>
      <border>
        <left style="thick">
          <color theme="0"/>
        </left>
        <top style="thick">
          <color theme="0"/>
        </top>
        <bottom style="thick">
          <color theme="0"/>
        </bottom>
      </border>
    </dxf>
    <dxf>
      <font>
        <b/>
        <i val="0"/>
      </font>
      <border>
        <top style="thin">
          <color theme="3" tint="0.79995117038483843"/>
        </top>
        <bottom style="thin">
          <color theme="3" tint="0.79998168889431442"/>
        </bottom>
      </border>
    </dxf>
    <dxf>
      <font>
        <b/>
        <i val="0"/>
        <color theme="5"/>
      </font>
      <border>
        <bottom style="thin">
          <color theme="0" tint="-0.14996795556505021"/>
        </bottom>
      </border>
    </dxf>
    <dxf>
      <border>
        <bottom style="thin">
          <color theme="0" tint="-0.14996795556505021"/>
        </bottom>
      </border>
    </dxf>
  </dxfs>
  <tableStyles count="2" defaultTableStyle="Monthly Sales Report Table Style" defaultPivotStyle="Monthly Sales Report PivotTable Style">
    <tableStyle name="Monthly Sales Report PivotTable Style" table="0" count="8" xr9:uid="{00000000-0011-0000-FFFF-FFFF00000000}">
      <tableStyleElement type="wholeTable" dxfId="24"/>
      <tableStyleElement type="headerRow" dxfId="23"/>
      <tableStyleElement type="totalRow" dxfId="22"/>
      <tableStyleElement type="secondSubtotalRow" dxfId="21"/>
      <tableStyleElement type="thirdSubtotalRow" dxfId="20"/>
      <tableStyleElement type="firstRowSubheading" dxfId="19"/>
      <tableStyleElement type="secondRowSubheading" dxfId="18"/>
      <tableStyleElement type="thirdRowSubheading" dxfId="17"/>
    </tableStyle>
    <tableStyle name="Monthly Sales Report Table Style" pivot="0" count="2" xr9:uid="{00000000-0011-0000-FFFF-FFFF01000000}">
      <tableStyleElement type="wholeTable" dxfId="16"/>
      <tableStyleElement type="headerRow" dxfId="15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chartsheet" Target="chartsheets/sheet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판매데이터!$D$4</c:f>
              <c:strCache>
                <c:ptCount val="1"/>
                <c:pt idx="0">
                  <c:v>금액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판매데이터!$B$4:$B$31</c:f>
              <c:strCache>
                <c:ptCount val="28"/>
                <c:pt idx="0">
                  <c:v>날짜</c:v>
                </c:pt>
                <c:pt idx="1">
                  <c:v>2019-01-09</c:v>
                </c:pt>
                <c:pt idx="2">
                  <c:v>2019-01-22</c:v>
                </c:pt>
                <c:pt idx="3">
                  <c:v>2019-02-04</c:v>
                </c:pt>
                <c:pt idx="4">
                  <c:v>2019-02-17</c:v>
                </c:pt>
                <c:pt idx="5">
                  <c:v>2019-03-02</c:v>
                </c:pt>
                <c:pt idx="6">
                  <c:v>2019-03-15</c:v>
                </c:pt>
                <c:pt idx="7">
                  <c:v>2019-03-28</c:v>
                </c:pt>
                <c:pt idx="8">
                  <c:v>2019-04-10</c:v>
                </c:pt>
                <c:pt idx="9">
                  <c:v>2019-04-23</c:v>
                </c:pt>
                <c:pt idx="10">
                  <c:v>2019-04-25</c:v>
                </c:pt>
                <c:pt idx="11">
                  <c:v>2019-05-07</c:v>
                </c:pt>
                <c:pt idx="12">
                  <c:v>2019-05-14</c:v>
                </c:pt>
                <c:pt idx="13">
                  <c:v>2019-05-14</c:v>
                </c:pt>
                <c:pt idx="14">
                  <c:v>2019-05-29</c:v>
                </c:pt>
                <c:pt idx="15">
                  <c:v>2019-06-10</c:v>
                </c:pt>
                <c:pt idx="16">
                  <c:v>2019-06-21</c:v>
                </c:pt>
                <c:pt idx="17">
                  <c:v>2019-07-06</c:v>
                </c:pt>
                <c:pt idx="18">
                  <c:v>2019-08-05</c:v>
                </c:pt>
                <c:pt idx="19">
                  <c:v>2019-08-19</c:v>
                </c:pt>
                <c:pt idx="20">
                  <c:v>2019-09-04</c:v>
                </c:pt>
                <c:pt idx="21">
                  <c:v>2019-09-20</c:v>
                </c:pt>
                <c:pt idx="22">
                  <c:v>2019-09-25</c:v>
                </c:pt>
                <c:pt idx="23">
                  <c:v>2019-10-15</c:v>
                </c:pt>
                <c:pt idx="24">
                  <c:v>2019-11-05</c:v>
                </c:pt>
                <c:pt idx="25">
                  <c:v>2019-11-26</c:v>
                </c:pt>
                <c:pt idx="26">
                  <c:v>2019-11-30</c:v>
                </c:pt>
                <c:pt idx="27">
                  <c:v>2019-12-11</c:v>
                </c:pt>
              </c:strCache>
            </c:strRef>
          </c:cat>
          <c:val>
            <c:numRef>
              <c:f>판매데이터!$D$4:$D$31</c:f>
              <c:numCache>
                <c:formatCode>_-[$₩-412]* #,##0_-;\-[$₩-412]* #,##0_-;_-[$₩-412]* "-"??_-;_-@_-</c:formatCode>
                <c:ptCount val="28"/>
                <c:pt idx="0" formatCode="General">
                  <c:v>0</c:v>
                </c:pt>
                <c:pt idx="1">
                  <c:v>7500000</c:v>
                </c:pt>
                <c:pt idx="2">
                  <c:v>8700000</c:v>
                </c:pt>
                <c:pt idx="3">
                  <c:v>8500000</c:v>
                </c:pt>
                <c:pt idx="4">
                  <c:v>7000000</c:v>
                </c:pt>
                <c:pt idx="5">
                  <c:v>9100000</c:v>
                </c:pt>
                <c:pt idx="6">
                  <c:v>5600000</c:v>
                </c:pt>
                <c:pt idx="7">
                  <c:v>9300000</c:v>
                </c:pt>
                <c:pt idx="8">
                  <c:v>8800000</c:v>
                </c:pt>
                <c:pt idx="9">
                  <c:v>6400000</c:v>
                </c:pt>
                <c:pt idx="10">
                  <c:v>8200000</c:v>
                </c:pt>
                <c:pt idx="11">
                  <c:v>4400000</c:v>
                </c:pt>
                <c:pt idx="12">
                  <c:v>5400000</c:v>
                </c:pt>
                <c:pt idx="13">
                  <c:v>5800000</c:v>
                </c:pt>
                <c:pt idx="14">
                  <c:v>6200000</c:v>
                </c:pt>
                <c:pt idx="15">
                  <c:v>6900000</c:v>
                </c:pt>
                <c:pt idx="16">
                  <c:v>7500000</c:v>
                </c:pt>
                <c:pt idx="17">
                  <c:v>8700000</c:v>
                </c:pt>
                <c:pt idx="18">
                  <c:v>8500000</c:v>
                </c:pt>
                <c:pt idx="19">
                  <c:v>7900000</c:v>
                </c:pt>
                <c:pt idx="20">
                  <c:v>9100000</c:v>
                </c:pt>
                <c:pt idx="21">
                  <c:v>5600000</c:v>
                </c:pt>
                <c:pt idx="22">
                  <c:v>9300000</c:v>
                </c:pt>
                <c:pt idx="23">
                  <c:v>8800000</c:v>
                </c:pt>
                <c:pt idx="24">
                  <c:v>9100000</c:v>
                </c:pt>
                <c:pt idx="25">
                  <c:v>9000000</c:v>
                </c:pt>
                <c:pt idx="26">
                  <c:v>7500000</c:v>
                </c:pt>
                <c:pt idx="27">
                  <c:v>9500000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898-4FA5-ACD8-9E189EF42841}"/>
            </c:ext>
          </c:extLst>
        </c:ser>
        <c:ser>
          <c:idx val="1"/>
          <c:order val="1"/>
          <c:tx>
            <c:strRef>
              <c:f>판매데이터!$E$4</c:f>
              <c:strCache>
                <c:ptCount val="1"/>
                <c:pt idx="0">
                  <c:v>계획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판매데이터!$B$4:$B$31</c:f>
              <c:strCache>
                <c:ptCount val="28"/>
                <c:pt idx="0">
                  <c:v>날짜</c:v>
                </c:pt>
                <c:pt idx="1">
                  <c:v>2019-01-09</c:v>
                </c:pt>
                <c:pt idx="2">
                  <c:v>2019-01-22</c:v>
                </c:pt>
                <c:pt idx="3">
                  <c:v>2019-02-04</c:v>
                </c:pt>
                <c:pt idx="4">
                  <c:v>2019-02-17</c:v>
                </c:pt>
                <c:pt idx="5">
                  <c:v>2019-03-02</c:v>
                </c:pt>
                <c:pt idx="6">
                  <c:v>2019-03-15</c:v>
                </c:pt>
                <c:pt idx="7">
                  <c:v>2019-03-28</c:v>
                </c:pt>
                <c:pt idx="8">
                  <c:v>2019-04-10</c:v>
                </c:pt>
                <c:pt idx="9">
                  <c:v>2019-04-23</c:v>
                </c:pt>
                <c:pt idx="10">
                  <c:v>2019-04-25</c:v>
                </c:pt>
                <c:pt idx="11">
                  <c:v>2019-05-07</c:v>
                </c:pt>
                <c:pt idx="12">
                  <c:v>2019-05-14</c:v>
                </c:pt>
                <c:pt idx="13">
                  <c:v>2019-05-14</c:v>
                </c:pt>
                <c:pt idx="14">
                  <c:v>2019-05-29</c:v>
                </c:pt>
                <c:pt idx="15">
                  <c:v>2019-06-10</c:v>
                </c:pt>
                <c:pt idx="16">
                  <c:v>2019-06-21</c:v>
                </c:pt>
                <c:pt idx="17">
                  <c:v>2019-07-06</c:v>
                </c:pt>
                <c:pt idx="18">
                  <c:v>2019-08-05</c:v>
                </c:pt>
                <c:pt idx="19">
                  <c:v>2019-08-19</c:v>
                </c:pt>
                <c:pt idx="20">
                  <c:v>2019-09-04</c:v>
                </c:pt>
                <c:pt idx="21">
                  <c:v>2019-09-20</c:v>
                </c:pt>
                <c:pt idx="22">
                  <c:v>2019-09-25</c:v>
                </c:pt>
                <c:pt idx="23">
                  <c:v>2019-10-15</c:v>
                </c:pt>
                <c:pt idx="24">
                  <c:v>2019-11-05</c:v>
                </c:pt>
                <c:pt idx="25">
                  <c:v>2019-11-26</c:v>
                </c:pt>
                <c:pt idx="26">
                  <c:v>2019-11-30</c:v>
                </c:pt>
                <c:pt idx="27">
                  <c:v>2019-12-11</c:v>
                </c:pt>
              </c:strCache>
            </c:strRef>
          </c:cat>
          <c:val>
            <c:numRef>
              <c:f>판매데이터!$E$4:$E$31</c:f>
              <c:numCache>
                <c:formatCode>_-[$₩-412]* #,##0_-;\-[$₩-412]* #,##0_-;_-[$₩-412]* "-"??_-;_-@_-</c:formatCode>
                <c:ptCount val="28"/>
                <c:pt idx="0" formatCode="General">
                  <c:v>0</c:v>
                </c:pt>
                <c:pt idx="1">
                  <c:v>7200000</c:v>
                </c:pt>
                <c:pt idx="2">
                  <c:v>8500000</c:v>
                </c:pt>
                <c:pt idx="3">
                  <c:v>8300000</c:v>
                </c:pt>
                <c:pt idx="4">
                  <c:v>7700000</c:v>
                </c:pt>
                <c:pt idx="5">
                  <c:v>8900000</c:v>
                </c:pt>
                <c:pt idx="6">
                  <c:v>5800000</c:v>
                </c:pt>
                <c:pt idx="7">
                  <c:v>9100000</c:v>
                </c:pt>
                <c:pt idx="8">
                  <c:v>9350000</c:v>
                </c:pt>
                <c:pt idx="9">
                  <c:v>6200000</c:v>
                </c:pt>
                <c:pt idx="10">
                  <c:v>8000000</c:v>
                </c:pt>
                <c:pt idx="11">
                  <c:v>4200000</c:v>
                </c:pt>
                <c:pt idx="12">
                  <c:v>5500000</c:v>
                </c:pt>
                <c:pt idx="13">
                  <c:v>6000000</c:v>
                </c:pt>
                <c:pt idx="14">
                  <c:v>6000000</c:v>
                </c:pt>
                <c:pt idx="15">
                  <c:v>7500000</c:v>
                </c:pt>
                <c:pt idx="16">
                  <c:v>7200000</c:v>
                </c:pt>
                <c:pt idx="17">
                  <c:v>8500000</c:v>
                </c:pt>
                <c:pt idx="18">
                  <c:v>8300000</c:v>
                </c:pt>
                <c:pt idx="19">
                  <c:v>7700000</c:v>
                </c:pt>
                <c:pt idx="20">
                  <c:v>8900000</c:v>
                </c:pt>
                <c:pt idx="21">
                  <c:v>5800000</c:v>
                </c:pt>
                <c:pt idx="22">
                  <c:v>9100000</c:v>
                </c:pt>
                <c:pt idx="23">
                  <c:v>9350000</c:v>
                </c:pt>
                <c:pt idx="24">
                  <c:v>9200000</c:v>
                </c:pt>
                <c:pt idx="25">
                  <c:v>10000000</c:v>
                </c:pt>
                <c:pt idx="26">
                  <c:v>8000000</c:v>
                </c:pt>
                <c:pt idx="27">
                  <c:v>9200000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898-4FA5-ACD8-9E189EF42841}"/>
            </c:ext>
          </c:extLst>
        </c:ser>
        <c:ser>
          <c:idx val="2"/>
          <c:order val="2"/>
          <c:tx>
            <c:strRef>
              <c:f>판매데이터!$F$4</c:f>
              <c:strCache>
                <c:ptCount val="1"/>
                <c:pt idx="0">
                  <c:v>비용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판매데이터!$B$4:$B$31</c:f>
              <c:strCache>
                <c:ptCount val="28"/>
                <c:pt idx="0">
                  <c:v>날짜</c:v>
                </c:pt>
                <c:pt idx="1">
                  <c:v>2019-01-09</c:v>
                </c:pt>
                <c:pt idx="2">
                  <c:v>2019-01-22</c:v>
                </c:pt>
                <c:pt idx="3">
                  <c:v>2019-02-04</c:v>
                </c:pt>
                <c:pt idx="4">
                  <c:v>2019-02-17</c:v>
                </c:pt>
                <c:pt idx="5">
                  <c:v>2019-03-02</c:v>
                </c:pt>
                <c:pt idx="6">
                  <c:v>2019-03-15</c:v>
                </c:pt>
                <c:pt idx="7">
                  <c:v>2019-03-28</c:v>
                </c:pt>
                <c:pt idx="8">
                  <c:v>2019-04-10</c:v>
                </c:pt>
                <c:pt idx="9">
                  <c:v>2019-04-23</c:v>
                </c:pt>
                <c:pt idx="10">
                  <c:v>2019-04-25</c:v>
                </c:pt>
                <c:pt idx="11">
                  <c:v>2019-05-07</c:v>
                </c:pt>
                <c:pt idx="12">
                  <c:v>2019-05-14</c:v>
                </c:pt>
                <c:pt idx="13">
                  <c:v>2019-05-14</c:v>
                </c:pt>
                <c:pt idx="14">
                  <c:v>2019-05-29</c:v>
                </c:pt>
                <c:pt idx="15">
                  <c:v>2019-06-10</c:v>
                </c:pt>
                <c:pt idx="16">
                  <c:v>2019-06-21</c:v>
                </c:pt>
                <c:pt idx="17">
                  <c:v>2019-07-06</c:v>
                </c:pt>
                <c:pt idx="18">
                  <c:v>2019-08-05</c:v>
                </c:pt>
                <c:pt idx="19">
                  <c:v>2019-08-19</c:v>
                </c:pt>
                <c:pt idx="20">
                  <c:v>2019-09-04</c:v>
                </c:pt>
                <c:pt idx="21">
                  <c:v>2019-09-20</c:v>
                </c:pt>
                <c:pt idx="22">
                  <c:v>2019-09-25</c:v>
                </c:pt>
                <c:pt idx="23">
                  <c:v>2019-10-15</c:v>
                </c:pt>
                <c:pt idx="24">
                  <c:v>2019-11-05</c:v>
                </c:pt>
                <c:pt idx="25">
                  <c:v>2019-11-26</c:v>
                </c:pt>
                <c:pt idx="26">
                  <c:v>2019-11-30</c:v>
                </c:pt>
                <c:pt idx="27">
                  <c:v>2019-12-11</c:v>
                </c:pt>
              </c:strCache>
            </c:strRef>
          </c:cat>
          <c:val>
            <c:numRef>
              <c:f>판매데이터!$F$4:$F$31</c:f>
              <c:numCache>
                <c:formatCode>_-[$₩-412]* #,##0_-;\-[$₩-412]* #,##0_-;_-[$₩-412]* "-"??_-;_-@_-</c:formatCode>
                <c:ptCount val="28"/>
                <c:pt idx="0" formatCode="General">
                  <c:v>0</c:v>
                </c:pt>
                <c:pt idx="1">
                  <c:v>6500000</c:v>
                </c:pt>
                <c:pt idx="2">
                  <c:v>7250000</c:v>
                </c:pt>
                <c:pt idx="3">
                  <c:v>7100000</c:v>
                </c:pt>
                <c:pt idx="4">
                  <c:v>6600000</c:v>
                </c:pt>
                <c:pt idx="5">
                  <c:v>7900000</c:v>
                </c:pt>
                <c:pt idx="6">
                  <c:v>4500000</c:v>
                </c:pt>
                <c:pt idx="7">
                  <c:v>7500000</c:v>
                </c:pt>
                <c:pt idx="8">
                  <c:v>7100000</c:v>
                </c:pt>
                <c:pt idx="9">
                  <c:v>4450000</c:v>
                </c:pt>
                <c:pt idx="10">
                  <c:v>6400000</c:v>
                </c:pt>
                <c:pt idx="11">
                  <c:v>2600000</c:v>
                </c:pt>
                <c:pt idx="12">
                  <c:v>4500000</c:v>
                </c:pt>
                <c:pt idx="13">
                  <c:v>4500000</c:v>
                </c:pt>
                <c:pt idx="14">
                  <c:v>4500000</c:v>
                </c:pt>
                <c:pt idx="15">
                  <c:v>5400000</c:v>
                </c:pt>
                <c:pt idx="16">
                  <c:v>6500000</c:v>
                </c:pt>
                <c:pt idx="17">
                  <c:v>7250000</c:v>
                </c:pt>
                <c:pt idx="18">
                  <c:v>7100000</c:v>
                </c:pt>
                <c:pt idx="19">
                  <c:v>6600000</c:v>
                </c:pt>
                <c:pt idx="20">
                  <c:v>7900000</c:v>
                </c:pt>
                <c:pt idx="21">
                  <c:v>4500000</c:v>
                </c:pt>
                <c:pt idx="22">
                  <c:v>7500000</c:v>
                </c:pt>
                <c:pt idx="23">
                  <c:v>7100000</c:v>
                </c:pt>
                <c:pt idx="24">
                  <c:v>7850000</c:v>
                </c:pt>
                <c:pt idx="25">
                  <c:v>7575000</c:v>
                </c:pt>
                <c:pt idx="26">
                  <c:v>5850000</c:v>
                </c:pt>
                <c:pt idx="27">
                  <c:v>8500000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898-4FA5-ACD8-9E189EF42841}"/>
            </c:ext>
          </c:extLst>
        </c:ser>
        <c:ser>
          <c:idx val="3"/>
          <c:order val="3"/>
          <c:tx>
            <c:strRef>
              <c:f>판매데이터!$G$4</c:f>
              <c:strCache>
                <c:ptCount val="1"/>
                <c:pt idx="0">
                  <c:v>수익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판매데이터!$B$4:$B$31</c:f>
              <c:strCache>
                <c:ptCount val="28"/>
                <c:pt idx="0">
                  <c:v>날짜</c:v>
                </c:pt>
                <c:pt idx="1">
                  <c:v>2019-01-09</c:v>
                </c:pt>
                <c:pt idx="2">
                  <c:v>2019-01-22</c:v>
                </c:pt>
                <c:pt idx="3">
                  <c:v>2019-02-04</c:v>
                </c:pt>
                <c:pt idx="4">
                  <c:v>2019-02-17</c:v>
                </c:pt>
                <c:pt idx="5">
                  <c:v>2019-03-02</c:v>
                </c:pt>
                <c:pt idx="6">
                  <c:v>2019-03-15</c:v>
                </c:pt>
                <c:pt idx="7">
                  <c:v>2019-03-28</c:v>
                </c:pt>
                <c:pt idx="8">
                  <c:v>2019-04-10</c:v>
                </c:pt>
                <c:pt idx="9">
                  <c:v>2019-04-23</c:v>
                </c:pt>
                <c:pt idx="10">
                  <c:v>2019-04-25</c:v>
                </c:pt>
                <c:pt idx="11">
                  <c:v>2019-05-07</c:v>
                </c:pt>
                <c:pt idx="12">
                  <c:v>2019-05-14</c:v>
                </c:pt>
                <c:pt idx="13">
                  <c:v>2019-05-14</c:v>
                </c:pt>
                <c:pt idx="14">
                  <c:v>2019-05-29</c:v>
                </c:pt>
                <c:pt idx="15">
                  <c:v>2019-06-10</c:v>
                </c:pt>
                <c:pt idx="16">
                  <c:v>2019-06-21</c:v>
                </c:pt>
                <c:pt idx="17">
                  <c:v>2019-07-06</c:v>
                </c:pt>
                <c:pt idx="18">
                  <c:v>2019-08-05</c:v>
                </c:pt>
                <c:pt idx="19">
                  <c:v>2019-08-19</c:v>
                </c:pt>
                <c:pt idx="20">
                  <c:v>2019-09-04</c:v>
                </c:pt>
                <c:pt idx="21">
                  <c:v>2019-09-20</c:v>
                </c:pt>
                <c:pt idx="22">
                  <c:v>2019-09-25</c:v>
                </c:pt>
                <c:pt idx="23">
                  <c:v>2019-10-15</c:v>
                </c:pt>
                <c:pt idx="24">
                  <c:v>2019-11-05</c:v>
                </c:pt>
                <c:pt idx="25">
                  <c:v>2019-11-26</c:v>
                </c:pt>
                <c:pt idx="26">
                  <c:v>2019-11-30</c:v>
                </c:pt>
                <c:pt idx="27">
                  <c:v>2019-12-11</c:v>
                </c:pt>
              </c:strCache>
            </c:strRef>
          </c:cat>
          <c:val>
            <c:numRef>
              <c:f>판매데이터!$G$4:$G$31</c:f>
              <c:numCache>
                <c:formatCode>_-[$₩-412]* #,##0_-;\-[$₩-412]* #,##0_-;_-[$₩-412]* "-"??_-;_-@_-</c:formatCode>
                <c:ptCount val="28"/>
                <c:pt idx="0" formatCode="General">
                  <c:v>0</c:v>
                </c:pt>
                <c:pt idx="1">
                  <c:v>1000000</c:v>
                </c:pt>
                <c:pt idx="2">
                  <c:v>1450000</c:v>
                </c:pt>
                <c:pt idx="3">
                  <c:v>1400000</c:v>
                </c:pt>
                <c:pt idx="4">
                  <c:v>400000</c:v>
                </c:pt>
                <c:pt idx="5">
                  <c:v>1200000</c:v>
                </c:pt>
                <c:pt idx="6">
                  <c:v>1100000</c:v>
                </c:pt>
                <c:pt idx="7">
                  <c:v>1800000</c:v>
                </c:pt>
                <c:pt idx="8">
                  <c:v>1700000</c:v>
                </c:pt>
                <c:pt idx="9">
                  <c:v>1950000</c:v>
                </c:pt>
                <c:pt idx="10">
                  <c:v>1800000</c:v>
                </c:pt>
                <c:pt idx="11">
                  <c:v>1800000</c:v>
                </c:pt>
                <c:pt idx="12">
                  <c:v>900000</c:v>
                </c:pt>
                <c:pt idx="13">
                  <c:v>1300000</c:v>
                </c:pt>
                <c:pt idx="14">
                  <c:v>1700000</c:v>
                </c:pt>
                <c:pt idx="15">
                  <c:v>1500000</c:v>
                </c:pt>
                <c:pt idx="16">
                  <c:v>1000000</c:v>
                </c:pt>
                <c:pt idx="17">
                  <c:v>1450000</c:v>
                </c:pt>
                <c:pt idx="18">
                  <c:v>1400000</c:v>
                </c:pt>
                <c:pt idx="19">
                  <c:v>1300000</c:v>
                </c:pt>
                <c:pt idx="20">
                  <c:v>1200000</c:v>
                </c:pt>
                <c:pt idx="21">
                  <c:v>1100000</c:v>
                </c:pt>
                <c:pt idx="22">
                  <c:v>1800000</c:v>
                </c:pt>
                <c:pt idx="23">
                  <c:v>1700000</c:v>
                </c:pt>
                <c:pt idx="24">
                  <c:v>1250000</c:v>
                </c:pt>
                <c:pt idx="25">
                  <c:v>1425000</c:v>
                </c:pt>
                <c:pt idx="26">
                  <c:v>1650000</c:v>
                </c:pt>
                <c:pt idx="27">
                  <c:v>1000000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898-4FA5-ACD8-9E189EF428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3661616"/>
        <c:axId val="43662176"/>
      </c:lineChart>
      <c:dateAx>
        <c:axId val="43661616"/>
        <c:scaling>
          <c:orientation val="minMax"/>
        </c:scaling>
        <c:delete val="0"/>
        <c:axPos val="b"/>
        <c:numFmt formatCode="m&quot;월&quot;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3662176"/>
        <c:crosses val="autoZero"/>
        <c:auto val="0"/>
        <c:lblOffset val="100"/>
        <c:baseTimeUnit val="days"/>
        <c:majorUnit val="1"/>
        <c:majorTimeUnit val="months"/>
      </c:dateAx>
      <c:valAx>
        <c:axId val="43662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#,##0,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3661616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ko-K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/>
  <sheetViews>
    <sheetView zoomScale="12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차트 1" descr="Sales history chart" title="Char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blData" displayName="tblData" ref="B4:G31" totalsRowShown="0" headerRowDxfId="14" dataDxfId="13">
  <autoFilter ref="B4:G31" xr:uid="{97E90361-4C95-4218-8038-0E48129C5E77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00000000-0010-0000-0000-000001000000}" name="날짜" dataDxfId="12"/>
    <tableColumn id="2" xr3:uid="{00000000-0010-0000-0000-000002000000}" name="회사" dataDxfId="11"/>
    <tableColumn id="3" xr3:uid="{00000000-0010-0000-0000-000003000000}" name="금액" dataDxfId="10" dataCellStyle="쉼표 [0]"/>
    <tableColumn id="4" xr3:uid="{00000000-0010-0000-0000-000004000000}" name="계획" dataDxfId="9" dataCellStyle="쉼표 [0]"/>
    <tableColumn id="5" xr3:uid="{00000000-0010-0000-0000-000005000000}" name="비용" dataDxfId="8" dataCellStyle="쉼표 [0]"/>
    <tableColumn id="16" xr3:uid="{00000000-0010-0000-0000-000010000000}" name="수익" dataDxfId="7" dataCellStyle="쉼표 [0]">
      <calculatedColumnFormula>tblData[[#This Row],[금액]]-tblData[[#This Row],[비용]]</calculatedColumnFormula>
    </tableColumn>
  </tableColumns>
  <tableStyleInfo name="TableStyleLight6" showFirstColumn="0" showLastColumn="0" showRowStripes="0" showColumnStripes="0"/>
  <extLst>
    <ext xmlns:x14="http://schemas.microsoft.com/office/spreadsheetml/2009/9/main" uri="{504A1905-F514-4f6f-8877-14C23A59335A}">
      <x14:table altText="월간 데이터 입력 표" altTextSummary="이 표에 날짜, 회사, 총액, 계획, 비용, 수익, 월, 분기, 연도 등의 월간 데이터를 입력하세요. 현재 및 예상 데이터가 계산됩니다."/>
    </ext>
  </extLst>
</table>
</file>

<file path=xl/theme/theme1.xml><?xml version="1.0" encoding="utf-8"?>
<a:theme xmlns:a="http://schemas.openxmlformats.org/drawingml/2006/main" name="Office Theme">
  <a:themeElements>
    <a:clrScheme name="Monthly Sales Report">
      <a:dk1>
        <a:srgbClr val="000000"/>
      </a:dk1>
      <a:lt1>
        <a:srgbClr val="FFFFFF"/>
      </a:lt1>
      <a:dk2>
        <a:srgbClr val="4E4F4B"/>
      </a:dk2>
      <a:lt2>
        <a:srgbClr val="EAEBEA"/>
      </a:lt2>
      <a:accent1>
        <a:srgbClr val="83BA96"/>
      </a:accent1>
      <a:accent2>
        <a:srgbClr val="D18A4E"/>
      </a:accent2>
      <a:accent3>
        <a:srgbClr val="977974"/>
      </a:accent3>
      <a:accent4>
        <a:srgbClr val="CFA94E"/>
      </a:accent4>
      <a:accent5>
        <a:srgbClr val="7596A9"/>
      </a:accent5>
      <a:accent6>
        <a:srgbClr val="A46675"/>
      </a:accent6>
      <a:hlink>
        <a:srgbClr val="7596A9"/>
      </a:hlink>
      <a:folHlink>
        <a:srgbClr val="A46675"/>
      </a:folHlink>
    </a:clrScheme>
    <a:fontScheme name="Monthly Sales Report">
      <a:majorFont>
        <a:latin typeface="Arial Black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 fitToPage="1"/>
  </sheetPr>
  <dimension ref="B1:G31"/>
  <sheetViews>
    <sheetView showGridLines="0" tabSelected="1" zoomScaleNormal="100" workbookViewId="0">
      <selection activeCell="C5" sqref="C5"/>
    </sheetView>
  </sheetViews>
  <sheetFormatPr defaultRowHeight="17.25" customHeight="1"/>
  <cols>
    <col min="1" max="1" width="1.75" style="2" customWidth="1"/>
    <col min="2" max="2" width="18.25" style="2" customWidth="1"/>
    <col min="3" max="3" width="16.5" style="2" bestFit="1" customWidth="1"/>
    <col min="4" max="4" width="12.375" style="2" bestFit="1" customWidth="1"/>
    <col min="5" max="5" width="13.5" style="2" bestFit="1" customWidth="1"/>
    <col min="6" max="7" width="12.375" style="2" bestFit="1" customWidth="1"/>
    <col min="8" max="16384" width="9" style="2"/>
  </cols>
  <sheetData>
    <row r="1" spans="2:7" s="1" customFormat="1" ht="11.25" customHeight="1"/>
    <row r="2" spans="2:7" s="1" customFormat="1" ht="33.75" customHeight="1">
      <c r="B2" s="8" t="s">
        <v>15</v>
      </c>
    </row>
    <row r="3" spans="2:7" s="1" customFormat="1" ht="11.25" customHeight="1"/>
    <row r="4" spans="2:7" ht="24.95" customHeight="1">
      <c r="B4" s="30" t="s">
        <v>1</v>
      </c>
      <c r="C4" s="30" t="s">
        <v>2</v>
      </c>
      <c r="D4" s="31" t="s">
        <v>3</v>
      </c>
      <c r="E4" s="31" t="s">
        <v>4</v>
      </c>
      <c r="F4" s="31" t="s">
        <v>5</v>
      </c>
      <c r="G4" s="30" t="s">
        <v>6</v>
      </c>
    </row>
    <row r="5" spans="2:7" ht="24.95" customHeight="1">
      <c r="B5" s="9">
        <v>43474</v>
      </c>
      <c r="C5" s="10" t="s">
        <v>8</v>
      </c>
      <c r="D5" s="11">
        <v>7500000</v>
      </c>
      <c r="E5" s="11">
        <v>7200000</v>
      </c>
      <c r="F5" s="11">
        <v>6500000</v>
      </c>
      <c r="G5" s="12">
        <f>tblData[[#This Row],[금액]]-tblData[[#This Row],[비용]]</f>
        <v>1000000</v>
      </c>
    </row>
    <row r="6" spans="2:7" ht="24.95" customHeight="1">
      <c r="B6" s="9">
        <v>43487</v>
      </c>
      <c r="C6" s="10" t="s">
        <v>9</v>
      </c>
      <c r="D6" s="11">
        <v>8700000</v>
      </c>
      <c r="E6" s="11">
        <v>8500000</v>
      </c>
      <c r="F6" s="11">
        <v>7250000</v>
      </c>
      <c r="G6" s="12">
        <f>tblData[[#This Row],[금액]]-tblData[[#This Row],[비용]]</f>
        <v>1450000</v>
      </c>
    </row>
    <row r="7" spans="2:7" ht="24.95" customHeight="1">
      <c r="B7" s="9">
        <v>43500</v>
      </c>
      <c r="C7" s="10" t="s">
        <v>10</v>
      </c>
      <c r="D7" s="11">
        <v>8500000</v>
      </c>
      <c r="E7" s="11">
        <v>8300000</v>
      </c>
      <c r="F7" s="11">
        <v>7100000</v>
      </c>
      <c r="G7" s="12">
        <f>tblData[[#This Row],[금액]]-tblData[[#This Row],[비용]]</f>
        <v>1400000</v>
      </c>
    </row>
    <row r="8" spans="2:7" ht="24.95" customHeight="1">
      <c r="B8" s="9">
        <v>43513</v>
      </c>
      <c r="C8" s="10" t="s">
        <v>11</v>
      </c>
      <c r="D8" s="11">
        <v>7000000</v>
      </c>
      <c r="E8" s="11">
        <v>7700000</v>
      </c>
      <c r="F8" s="11">
        <v>6600000</v>
      </c>
      <c r="G8" s="12">
        <f>tblData[[#This Row],[금액]]-tblData[[#This Row],[비용]]</f>
        <v>400000</v>
      </c>
    </row>
    <row r="9" spans="2:7" ht="24.95" customHeight="1">
      <c r="B9" s="9">
        <v>43526</v>
      </c>
      <c r="C9" s="10" t="s">
        <v>12</v>
      </c>
      <c r="D9" s="11">
        <v>9100000</v>
      </c>
      <c r="E9" s="11">
        <v>8900000</v>
      </c>
      <c r="F9" s="11">
        <v>7900000</v>
      </c>
      <c r="G9" s="12">
        <f>tblData[[#This Row],[금액]]-tblData[[#This Row],[비용]]</f>
        <v>1200000</v>
      </c>
    </row>
    <row r="10" spans="2:7" ht="24.95" customHeight="1">
      <c r="B10" s="9">
        <v>43539</v>
      </c>
      <c r="C10" s="10" t="s">
        <v>13</v>
      </c>
      <c r="D10" s="11">
        <v>5600000</v>
      </c>
      <c r="E10" s="11">
        <v>5800000</v>
      </c>
      <c r="F10" s="11">
        <v>4500000</v>
      </c>
      <c r="G10" s="12">
        <f>tblData[[#This Row],[금액]]-tblData[[#This Row],[비용]]</f>
        <v>1100000</v>
      </c>
    </row>
    <row r="11" spans="2:7" ht="24.95" customHeight="1">
      <c r="B11" s="9">
        <v>43552</v>
      </c>
      <c r="C11" s="10" t="s">
        <v>8</v>
      </c>
      <c r="D11" s="11">
        <v>9300000</v>
      </c>
      <c r="E11" s="11">
        <v>9100000</v>
      </c>
      <c r="F11" s="11">
        <v>7500000</v>
      </c>
      <c r="G11" s="12">
        <f>tblData[[#This Row],[금액]]-tblData[[#This Row],[비용]]</f>
        <v>1800000</v>
      </c>
    </row>
    <row r="12" spans="2:7" ht="24.95" customHeight="1">
      <c r="B12" s="9">
        <v>43565</v>
      </c>
      <c r="C12" s="10" t="s">
        <v>9</v>
      </c>
      <c r="D12" s="11">
        <v>8800000</v>
      </c>
      <c r="E12" s="11">
        <v>9350000</v>
      </c>
      <c r="F12" s="11">
        <v>7100000</v>
      </c>
      <c r="G12" s="12">
        <f>tblData[[#This Row],[금액]]-tblData[[#This Row],[비용]]</f>
        <v>1700000</v>
      </c>
    </row>
    <row r="13" spans="2:7" ht="24.95" customHeight="1">
      <c r="B13" s="9">
        <v>43578</v>
      </c>
      <c r="C13" s="10" t="s">
        <v>8</v>
      </c>
      <c r="D13" s="11">
        <v>6400000</v>
      </c>
      <c r="E13" s="11">
        <v>6200000</v>
      </c>
      <c r="F13" s="11">
        <v>4450000</v>
      </c>
      <c r="G13" s="12">
        <f>tblData[[#This Row],[금액]]-tblData[[#This Row],[비용]]</f>
        <v>1950000</v>
      </c>
    </row>
    <row r="14" spans="2:7" ht="24.95" customHeight="1">
      <c r="B14" s="9">
        <v>43580</v>
      </c>
      <c r="C14" s="10" t="s">
        <v>9</v>
      </c>
      <c r="D14" s="11">
        <v>8200000</v>
      </c>
      <c r="E14" s="11">
        <v>8000000</v>
      </c>
      <c r="F14" s="11">
        <v>6400000</v>
      </c>
      <c r="G14" s="12">
        <f>tblData[[#This Row],[금액]]-tblData[[#This Row],[비용]]</f>
        <v>1800000</v>
      </c>
    </row>
    <row r="15" spans="2:7" ht="24.95" customHeight="1">
      <c r="B15" s="9">
        <v>43592</v>
      </c>
      <c r="C15" s="10" t="s">
        <v>10</v>
      </c>
      <c r="D15" s="11">
        <v>4400000</v>
      </c>
      <c r="E15" s="11">
        <v>4200000</v>
      </c>
      <c r="F15" s="11">
        <v>2600000</v>
      </c>
      <c r="G15" s="12">
        <f>tblData[[#This Row],[금액]]-tblData[[#This Row],[비용]]</f>
        <v>1800000</v>
      </c>
    </row>
    <row r="16" spans="2:7" ht="24.95" customHeight="1">
      <c r="B16" s="9">
        <v>43599</v>
      </c>
      <c r="C16" s="10" t="s">
        <v>11</v>
      </c>
      <c r="D16" s="11">
        <v>5400000</v>
      </c>
      <c r="E16" s="11">
        <v>5500000</v>
      </c>
      <c r="F16" s="11">
        <v>4500000</v>
      </c>
      <c r="G16" s="12">
        <f>tblData[[#This Row],[금액]]-tblData[[#This Row],[비용]]</f>
        <v>900000</v>
      </c>
    </row>
    <row r="17" spans="2:7" ht="24.95" customHeight="1">
      <c r="B17" s="9">
        <v>43599</v>
      </c>
      <c r="C17" s="10" t="s">
        <v>12</v>
      </c>
      <c r="D17" s="11">
        <v>5800000</v>
      </c>
      <c r="E17" s="11">
        <v>6000000</v>
      </c>
      <c r="F17" s="11">
        <v>4500000</v>
      </c>
      <c r="G17" s="12">
        <f>tblData[[#This Row],[금액]]-tblData[[#This Row],[비용]]</f>
        <v>1300000</v>
      </c>
    </row>
    <row r="18" spans="2:7" ht="24.95" customHeight="1">
      <c r="B18" s="9">
        <v>43614</v>
      </c>
      <c r="C18" s="10" t="s">
        <v>13</v>
      </c>
      <c r="D18" s="11">
        <v>6200000</v>
      </c>
      <c r="E18" s="11">
        <v>6000000</v>
      </c>
      <c r="F18" s="11">
        <v>4500000</v>
      </c>
      <c r="G18" s="12">
        <f>tblData[[#This Row],[금액]]-tblData[[#This Row],[비용]]</f>
        <v>1700000</v>
      </c>
    </row>
    <row r="19" spans="2:7" ht="24.95" customHeight="1">
      <c r="B19" s="9">
        <v>43626</v>
      </c>
      <c r="C19" s="10" t="s">
        <v>8</v>
      </c>
      <c r="D19" s="11">
        <v>6900000</v>
      </c>
      <c r="E19" s="11">
        <v>7500000</v>
      </c>
      <c r="F19" s="11">
        <v>5400000</v>
      </c>
      <c r="G19" s="12">
        <f>tblData[[#This Row],[금액]]-tblData[[#This Row],[비용]]</f>
        <v>1500000</v>
      </c>
    </row>
    <row r="20" spans="2:7" ht="24.95" customHeight="1">
      <c r="B20" s="9">
        <v>43637</v>
      </c>
      <c r="C20" s="10" t="s">
        <v>9</v>
      </c>
      <c r="D20" s="11">
        <v>7500000</v>
      </c>
      <c r="E20" s="11">
        <v>7200000</v>
      </c>
      <c r="F20" s="11">
        <v>6500000</v>
      </c>
      <c r="G20" s="12">
        <f>tblData[[#This Row],[금액]]-tblData[[#This Row],[비용]]</f>
        <v>1000000</v>
      </c>
    </row>
    <row r="21" spans="2:7" ht="24.95" customHeight="1">
      <c r="B21" s="9">
        <v>43652</v>
      </c>
      <c r="C21" s="10" t="s">
        <v>10</v>
      </c>
      <c r="D21" s="11">
        <v>8700000</v>
      </c>
      <c r="E21" s="11">
        <v>8500000</v>
      </c>
      <c r="F21" s="11">
        <v>7250000</v>
      </c>
      <c r="G21" s="12">
        <f>tblData[[#This Row],[금액]]-tblData[[#This Row],[비용]]</f>
        <v>1450000</v>
      </c>
    </row>
    <row r="22" spans="2:7" ht="24.95" customHeight="1">
      <c r="B22" s="9">
        <v>43682</v>
      </c>
      <c r="C22" s="10" t="s">
        <v>11</v>
      </c>
      <c r="D22" s="11">
        <v>8500000</v>
      </c>
      <c r="E22" s="11">
        <v>8300000</v>
      </c>
      <c r="F22" s="11">
        <v>7100000</v>
      </c>
      <c r="G22" s="12">
        <f>tblData[[#This Row],[금액]]-tblData[[#This Row],[비용]]</f>
        <v>1400000</v>
      </c>
    </row>
    <row r="23" spans="2:7" ht="24.95" customHeight="1">
      <c r="B23" s="9">
        <v>43696</v>
      </c>
      <c r="C23" s="10" t="s">
        <v>12</v>
      </c>
      <c r="D23" s="11">
        <v>7900000</v>
      </c>
      <c r="E23" s="11">
        <v>7700000</v>
      </c>
      <c r="F23" s="11">
        <v>6600000</v>
      </c>
      <c r="G23" s="12">
        <f>tblData[[#This Row],[금액]]-tblData[[#This Row],[비용]]</f>
        <v>1300000</v>
      </c>
    </row>
    <row r="24" spans="2:7" ht="24.95" customHeight="1">
      <c r="B24" s="9">
        <v>43712</v>
      </c>
      <c r="C24" s="10" t="s">
        <v>13</v>
      </c>
      <c r="D24" s="11">
        <v>9100000</v>
      </c>
      <c r="E24" s="11">
        <v>8900000</v>
      </c>
      <c r="F24" s="11">
        <v>7900000</v>
      </c>
      <c r="G24" s="12">
        <f>tblData[[#This Row],[금액]]-tblData[[#This Row],[비용]]</f>
        <v>1200000</v>
      </c>
    </row>
    <row r="25" spans="2:7" ht="24.95" customHeight="1">
      <c r="B25" s="9">
        <v>43728</v>
      </c>
      <c r="C25" s="10" t="s">
        <v>9</v>
      </c>
      <c r="D25" s="11">
        <v>5600000</v>
      </c>
      <c r="E25" s="11">
        <v>5800000</v>
      </c>
      <c r="F25" s="11">
        <v>4500000</v>
      </c>
      <c r="G25" s="12">
        <f>tblData[[#This Row],[금액]]-tblData[[#This Row],[비용]]</f>
        <v>1100000</v>
      </c>
    </row>
    <row r="26" spans="2:7" ht="24.95" customHeight="1">
      <c r="B26" s="9">
        <v>43733</v>
      </c>
      <c r="C26" s="10" t="s">
        <v>10</v>
      </c>
      <c r="D26" s="11">
        <v>9300000</v>
      </c>
      <c r="E26" s="11">
        <v>9100000</v>
      </c>
      <c r="F26" s="11">
        <v>7500000</v>
      </c>
      <c r="G26" s="12">
        <f>tblData[[#This Row],[금액]]-tblData[[#This Row],[비용]]</f>
        <v>1800000</v>
      </c>
    </row>
    <row r="27" spans="2:7" ht="24.95" customHeight="1">
      <c r="B27" s="9">
        <v>43753</v>
      </c>
      <c r="C27" s="10" t="s">
        <v>11</v>
      </c>
      <c r="D27" s="11">
        <v>8800000</v>
      </c>
      <c r="E27" s="11">
        <v>9350000</v>
      </c>
      <c r="F27" s="11">
        <v>7100000</v>
      </c>
      <c r="G27" s="12">
        <f>tblData[[#This Row],[금액]]-tblData[[#This Row],[비용]]</f>
        <v>1700000</v>
      </c>
    </row>
    <row r="28" spans="2:7" ht="24.95" customHeight="1">
      <c r="B28" s="9">
        <v>43774</v>
      </c>
      <c r="C28" s="10" t="s">
        <v>12</v>
      </c>
      <c r="D28" s="11">
        <v>9100000</v>
      </c>
      <c r="E28" s="11">
        <v>9200000</v>
      </c>
      <c r="F28" s="11">
        <v>7850000</v>
      </c>
      <c r="G28" s="12">
        <f>tblData[[#This Row],[금액]]-tblData[[#This Row],[비용]]</f>
        <v>1250000</v>
      </c>
    </row>
    <row r="29" spans="2:7" ht="24.95" customHeight="1">
      <c r="B29" s="9">
        <v>43795</v>
      </c>
      <c r="C29" s="10" t="s">
        <v>13</v>
      </c>
      <c r="D29" s="11">
        <v>9000000</v>
      </c>
      <c r="E29" s="11">
        <v>10000000</v>
      </c>
      <c r="F29" s="11">
        <v>7575000</v>
      </c>
      <c r="G29" s="12">
        <f>tblData[[#This Row],[금액]]-tblData[[#This Row],[비용]]</f>
        <v>1425000</v>
      </c>
    </row>
    <row r="30" spans="2:7" ht="24.95" customHeight="1">
      <c r="B30" s="9">
        <v>43799</v>
      </c>
      <c r="C30" s="10" t="s">
        <v>13</v>
      </c>
      <c r="D30" s="11">
        <v>7500000</v>
      </c>
      <c r="E30" s="11">
        <v>8000000</v>
      </c>
      <c r="F30" s="11">
        <v>5850000</v>
      </c>
      <c r="G30" s="12">
        <f>tblData[[#This Row],[금액]]-tblData[[#This Row],[비용]]</f>
        <v>1650000</v>
      </c>
    </row>
    <row r="31" spans="2:7" ht="24.95" customHeight="1">
      <c r="B31" s="9">
        <v>43810</v>
      </c>
      <c r="C31" s="10" t="s">
        <v>9</v>
      </c>
      <c r="D31" s="11">
        <v>9500000</v>
      </c>
      <c r="E31" s="11">
        <v>9200000</v>
      </c>
      <c r="F31" s="11">
        <v>8500000</v>
      </c>
      <c r="G31" s="12">
        <f>tblData[[#This Row],[금액]]-tblData[[#This Row],[비용]]</f>
        <v>1000000</v>
      </c>
    </row>
  </sheetData>
  <phoneticPr fontId="5" type="noConversion"/>
  <printOptions horizontalCentered="1"/>
  <pageMargins left="0.25" right="0.25" top="0.75" bottom="0.75" header="0.3" footer="0.3"/>
  <pageSetup fitToHeight="0" orientation="landscape" horizontalDpi="1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autoPageBreaks="0" fitToPage="1"/>
  </sheetPr>
  <dimension ref="A1:F47"/>
  <sheetViews>
    <sheetView showGridLines="0" zoomScaleNormal="100" zoomScalePageLayoutView="70" workbookViewId="0">
      <selection activeCell="D7" sqref="D7"/>
    </sheetView>
  </sheetViews>
  <sheetFormatPr defaultRowHeight="17.25" customHeight="1"/>
  <cols>
    <col min="1" max="1" width="1.75" style="7" customWidth="1"/>
    <col min="2" max="3" width="16.5" style="4" customWidth="1"/>
    <col min="4" max="4" width="22.5" style="5" customWidth="1"/>
    <col min="5" max="5" width="14.875" style="5" bestFit="1" customWidth="1"/>
    <col min="6" max="6" width="11.75" style="6" customWidth="1"/>
    <col min="7" max="8" width="9" style="7"/>
    <col min="9" max="9" width="16.5" style="7" bestFit="1" customWidth="1"/>
    <col min="10" max="10" width="13.625" style="7" bestFit="1" customWidth="1"/>
    <col min="11" max="16384" width="9" style="7"/>
  </cols>
  <sheetData>
    <row r="1" spans="1:6" s="3" customFormat="1" ht="11.25" customHeight="1">
      <c r="B1" s="4"/>
      <c r="C1" s="4"/>
      <c r="D1" s="5"/>
      <c r="E1" s="5"/>
      <c r="F1" s="6"/>
    </row>
    <row r="2" spans="1:6" s="1" customFormat="1" ht="33.75">
      <c r="B2" s="8" t="s">
        <v>16</v>
      </c>
    </row>
    <row r="3" spans="1:6" ht="17.25" customHeight="1">
      <c r="A3" s="3"/>
    </row>
    <row r="4" spans="1:6" ht="24" customHeight="1">
      <c r="B4" s="32" t="s">
        <v>7</v>
      </c>
      <c r="C4" s="32" t="s">
        <v>1</v>
      </c>
      <c r="D4" s="32" t="s">
        <v>2</v>
      </c>
      <c r="E4" s="33" t="s">
        <v>14</v>
      </c>
      <c r="F4" s="7"/>
    </row>
    <row r="5" spans="1:6" ht="24" customHeight="1">
      <c r="B5" s="13" t="s">
        <v>29</v>
      </c>
      <c r="C5" s="14" t="s">
        <v>21</v>
      </c>
      <c r="D5" s="15" t="s">
        <v>8</v>
      </c>
      <c r="E5" s="16">
        <v>7500000</v>
      </c>
      <c r="F5" s="7"/>
    </row>
    <row r="6" spans="1:6" ht="24" customHeight="1">
      <c r="B6" s="25"/>
      <c r="C6" s="17"/>
      <c r="D6" s="15" t="s">
        <v>9</v>
      </c>
      <c r="E6" s="16">
        <v>8700000</v>
      </c>
      <c r="F6" s="7"/>
    </row>
    <row r="7" spans="1:6" ht="24" customHeight="1">
      <c r="B7" s="25"/>
      <c r="C7" s="18" t="s">
        <v>33</v>
      </c>
      <c r="D7" s="19"/>
      <c r="E7" s="20">
        <v>16200000</v>
      </c>
      <c r="F7" s="7"/>
    </row>
    <row r="8" spans="1:6" ht="24" customHeight="1">
      <c r="B8" s="25"/>
      <c r="C8" s="14" t="s">
        <v>17</v>
      </c>
      <c r="D8" s="15" t="s">
        <v>10</v>
      </c>
      <c r="E8" s="16">
        <v>8500000</v>
      </c>
      <c r="F8" s="7"/>
    </row>
    <row r="9" spans="1:6" ht="24" customHeight="1">
      <c r="B9" s="25"/>
      <c r="C9" s="17"/>
      <c r="D9" s="15" t="s">
        <v>11</v>
      </c>
      <c r="E9" s="16">
        <v>7000000</v>
      </c>
      <c r="F9" s="7"/>
    </row>
    <row r="10" spans="1:6" ht="24" customHeight="1">
      <c r="B10" s="25"/>
      <c r="C10" s="18" t="s">
        <v>34</v>
      </c>
      <c r="D10" s="19"/>
      <c r="E10" s="20">
        <v>15500000</v>
      </c>
      <c r="F10" s="7"/>
    </row>
    <row r="11" spans="1:6" ht="24" customHeight="1">
      <c r="B11" s="25"/>
      <c r="C11" s="14" t="s">
        <v>22</v>
      </c>
      <c r="D11" s="15" t="s">
        <v>8</v>
      </c>
      <c r="E11" s="16">
        <v>9300000</v>
      </c>
      <c r="F11" s="7"/>
    </row>
    <row r="12" spans="1:6" ht="24" customHeight="1">
      <c r="B12" s="25"/>
      <c r="C12" s="21"/>
      <c r="D12" s="15" t="s">
        <v>13</v>
      </c>
      <c r="E12" s="16">
        <v>5600000</v>
      </c>
      <c r="F12" s="7"/>
    </row>
    <row r="13" spans="1:6" ht="24" customHeight="1">
      <c r="B13" s="25"/>
      <c r="C13" s="17"/>
      <c r="D13" s="15" t="s">
        <v>12</v>
      </c>
      <c r="E13" s="16">
        <v>9100000</v>
      </c>
      <c r="F13" s="7"/>
    </row>
    <row r="14" spans="1:6" ht="24" customHeight="1">
      <c r="B14" s="26"/>
      <c r="C14" s="18" t="s">
        <v>35</v>
      </c>
      <c r="D14" s="19"/>
      <c r="E14" s="20">
        <v>24000000</v>
      </c>
      <c r="F14" s="7"/>
    </row>
    <row r="15" spans="1:6" ht="24" customHeight="1">
      <c r="B15" s="22" t="s">
        <v>45</v>
      </c>
      <c r="C15" s="22"/>
      <c r="D15" s="22"/>
      <c r="E15" s="23">
        <v>55700000</v>
      </c>
      <c r="F15" s="7"/>
    </row>
    <row r="16" spans="1:6" ht="24" customHeight="1">
      <c r="B16" s="13" t="s">
        <v>30</v>
      </c>
      <c r="C16" s="14" t="s">
        <v>23</v>
      </c>
      <c r="D16" s="15" t="s">
        <v>8</v>
      </c>
      <c r="E16" s="16">
        <v>6400000</v>
      </c>
      <c r="F16" s="7"/>
    </row>
    <row r="17" spans="2:6" ht="24" customHeight="1">
      <c r="B17" s="25"/>
      <c r="C17" s="17"/>
      <c r="D17" s="15" t="s">
        <v>9</v>
      </c>
      <c r="E17" s="16">
        <v>17000000</v>
      </c>
      <c r="F17" s="7"/>
    </row>
    <row r="18" spans="2:6" ht="24" customHeight="1">
      <c r="B18" s="25"/>
      <c r="C18" s="18" t="s">
        <v>36</v>
      </c>
      <c r="D18" s="19"/>
      <c r="E18" s="20">
        <v>23400000</v>
      </c>
      <c r="F18" s="7"/>
    </row>
    <row r="19" spans="2:6" ht="24" customHeight="1">
      <c r="B19" s="25"/>
      <c r="C19" s="14" t="s">
        <v>18</v>
      </c>
      <c r="D19" s="15" t="s">
        <v>10</v>
      </c>
      <c r="E19" s="16">
        <v>4400000</v>
      </c>
      <c r="F19" s="7"/>
    </row>
    <row r="20" spans="2:6" ht="24" customHeight="1">
      <c r="B20" s="25"/>
      <c r="C20" s="21"/>
      <c r="D20" s="15" t="s">
        <v>13</v>
      </c>
      <c r="E20" s="16">
        <v>6200000</v>
      </c>
      <c r="F20" s="7"/>
    </row>
    <row r="21" spans="2:6" ht="24" customHeight="1">
      <c r="B21" s="25"/>
      <c r="C21" s="21"/>
      <c r="D21" s="15" t="s">
        <v>11</v>
      </c>
      <c r="E21" s="16">
        <v>5400000</v>
      </c>
      <c r="F21" s="7"/>
    </row>
    <row r="22" spans="2:6" ht="24" customHeight="1">
      <c r="B22" s="25"/>
      <c r="C22" s="17"/>
      <c r="D22" s="15" t="s">
        <v>12</v>
      </c>
      <c r="E22" s="16">
        <v>5800000</v>
      </c>
      <c r="F22" s="7"/>
    </row>
    <row r="23" spans="2:6" ht="24" customHeight="1">
      <c r="B23" s="25"/>
      <c r="C23" s="18" t="s">
        <v>37</v>
      </c>
      <c r="D23" s="19"/>
      <c r="E23" s="20">
        <v>21800000</v>
      </c>
      <c r="F23" s="7"/>
    </row>
    <row r="24" spans="2:6" ht="24" customHeight="1">
      <c r="B24" s="25"/>
      <c r="C24" s="14" t="s">
        <v>24</v>
      </c>
      <c r="D24" s="15" t="s">
        <v>8</v>
      </c>
      <c r="E24" s="16">
        <v>6900000</v>
      </c>
      <c r="F24" s="7"/>
    </row>
    <row r="25" spans="2:6" ht="24" customHeight="1">
      <c r="B25" s="25"/>
      <c r="C25" s="17"/>
      <c r="D25" s="15" t="s">
        <v>9</v>
      </c>
      <c r="E25" s="16">
        <v>7500000</v>
      </c>
      <c r="F25" s="7"/>
    </row>
    <row r="26" spans="2:6" ht="24" customHeight="1">
      <c r="B26" s="26"/>
      <c r="C26" s="18" t="s">
        <v>38</v>
      </c>
      <c r="D26" s="19"/>
      <c r="E26" s="20">
        <v>14400000</v>
      </c>
      <c r="F26" s="7"/>
    </row>
    <row r="27" spans="2:6" ht="24" customHeight="1">
      <c r="B27" s="22" t="s">
        <v>46</v>
      </c>
      <c r="C27" s="22"/>
      <c r="D27" s="22"/>
      <c r="E27" s="23">
        <v>59600000</v>
      </c>
      <c r="F27" s="7"/>
    </row>
    <row r="28" spans="2:6" ht="24" customHeight="1">
      <c r="B28" s="13" t="s">
        <v>31</v>
      </c>
      <c r="C28" s="24" t="s">
        <v>19</v>
      </c>
      <c r="D28" s="15" t="s">
        <v>10</v>
      </c>
      <c r="E28" s="16">
        <v>8700000</v>
      </c>
      <c r="F28" s="7"/>
    </row>
    <row r="29" spans="2:6" ht="24" customHeight="1">
      <c r="B29" s="25"/>
      <c r="C29" s="18" t="s">
        <v>39</v>
      </c>
      <c r="D29" s="19"/>
      <c r="E29" s="20">
        <v>8700000</v>
      </c>
      <c r="F29" s="7"/>
    </row>
    <row r="30" spans="2:6" ht="24" customHeight="1">
      <c r="B30" s="25"/>
      <c r="C30" s="14" t="s">
        <v>26</v>
      </c>
      <c r="D30" s="15" t="s">
        <v>11</v>
      </c>
      <c r="E30" s="16">
        <v>8500000</v>
      </c>
      <c r="F30" s="7"/>
    </row>
    <row r="31" spans="2:6" ht="24" customHeight="1">
      <c r="B31" s="25"/>
      <c r="C31" s="17"/>
      <c r="D31" s="15" t="s">
        <v>12</v>
      </c>
      <c r="E31" s="16">
        <v>7900000</v>
      </c>
      <c r="F31" s="7"/>
    </row>
    <row r="32" spans="2:6" ht="24" customHeight="1">
      <c r="B32" s="25"/>
      <c r="C32" s="18" t="s">
        <v>40</v>
      </c>
      <c r="D32" s="19"/>
      <c r="E32" s="20">
        <v>16400000</v>
      </c>
      <c r="F32" s="7"/>
    </row>
    <row r="33" spans="2:6" ht="24" customHeight="1">
      <c r="B33" s="25"/>
      <c r="C33" s="14" t="s">
        <v>20</v>
      </c>
      <c r="D33" s="15" t="s">
        <v>10</v>
      </c>
      <c r="E33" s="16">
        <v>9300000</v>
      </c>
      <c r="F33" s="7"/>
    </row>
    <row r="34" spans="2:6" ht="24" customHeight="1">
      <c r="B34" s="25"/>
      <c r="C34" s="21"/>
      <c r="D34" s="15" t="s">
        <v>13</v>
      </c>
      <c r="E34" s="16">
        <v>9100000</v>
      </c>
      <c r="F34" s="7"/>
    </row>
    <row r="35" spans="2:6" ht="24" customHeight="1">
      <c r="B35" s="25"/>
      <c r="C35" s="17"/>
      <c r="D35" s="15" t="s">
        <v>9</v>
      </c>
      <c r="E35" s="16">
        <v>5600000</v>
      </c>
      <c r="F35" s="7"/>
    </row>
    <row r="36" spans="2:6" ht="24" customHeight="1">
      <c r="B36" s="26"/>
      <c r="C36" s="18" t="s">
        <v>41</v>
      </c>
      <c r="D36" s="19"/>
      <c r="E36" s="20">
        <v>24000000</v>
      </c>
      <c r="F36" s="7"/>
    </row>
    <row r="37" spans="2:6" ht="24" customHeight="1">
      <c r="B37" s="22" t="s">
        <v>47</v>
      </c>
      <c r="C37" s="22"/>
      <c r="D37" s="22"/>
      <c r="E37" s="23">
        <v>49100000</v>
      </c>
      <c r="F37" s="7"/>
    </row>
    <row r="38" spans="2:6" ht="24" customHeight="1">
      <c r="B38" s="13" t="s">
        <v>32</v>
      </c>
      <c r="C38" s="24" t="s">
        <v>27</v>
      </c>
      <c r="D38" s="15" t="s">
        <v>11</v>
      </c>
      <c r="E38" s="16">
        <v>8800000</v>
      </c>
      <c r="F38" s="7"/>
    </row>
    <row r="39" spans="2:6" ht="24" customHeight="1">
      <c r="B39" s="25"/>
      <c r="C39" s="18" t="s">
        <v>42</v>
      </c>
      <c r="D39" s="19"/>
      <c r="E39" s="20">
        <v>8800000</v>
      </c>
      <c r="F39" s="7"/>
    </row>
    <row r="40" spans="2:6" ht="24" customHeight="1">
      <c r="B40" s="25"/>
      <c r="C40" s="14" t="s">
        <v>25</v>
      </c>
      <c r="D40" s="15" t="s">
        <v>13</v>
      </c>
      <c r="E40" s="16">
        <v>16500000</v>
      </c>
      <c r="F40" s="7"/>
    </row>
    <row r="41" spans="2:6" ht="24" customHeight="1">
      <c r="B41" s="25"/>
      <c r="C41" s="17"/>
      <c r="D41" s="15" t="s">
        <v>12</v>
      </c>
      <c r="E41" s="16">
        <v>9100000</v>
      </c>
      <c r="F41" s="7"/>
    </row>
    <row r="42" spans="2:6" ht="24" customHeight="1">
      <c r="B42" s="25"/>
      <c r="C42" s="18" t="s">
        <v>43</v>
      </c>
      <c r="D42" s="19"/>
      <c r="E42" s="20">
        <v>25600000</v>
      </c>
      <c r="F42" s="7"/>
    </row>
    <row r="43" spans="2:6" ht="24" customHeight="1">
      <c r="B43" s="25"/>
      <c r="C43" s="24" t="s">
        <v>28</v>
      </c>
      <c r="D43" s="15" t="s">
        <v>9</v>
      </c>
      <c r="E43" s="16">
        <v>9500000</v>
      </c>
      <c r="F43" s="7"/>
    </row>
    <row r="44" spans="2:6" ht="24" customHeight="1">
      <c r="B44" s="26"/>
      <c r="C44" s="18" t="s">
        <v>44</v>
      </c>
      <c r="D44" s="19"/>
      <c r="E44" s="20">
        <v>9500000</v>
      </c>
      <c r="F44" s="7"/>
    </row>
    <row r="45" spans="2:6" ht="24" customHeight="1" thickBot="1">
      <c r="B45" s="22" t="s">
        <v>48</v>
      </c>
      <c r="C45" s="22"/>
      <c r="D45" s="22"/>
      <c r="E45" s="23">
        <v>43900000</v>
      </c>
      <c r="F45" s="7"/>
    </row>
    <row r="46" spans="2:6" ht="24" customHeight="1" thickTop="1" thickBot="1">
      <c r="B46" s="27" t="s">
        <v>0</v>
      </c>
      <c r="C46" s="28"/>
      <c r="D46" s="28"/>
      <c r="E46" s="29">
        <v>208300000</v>
      </c>
      <c r="F46" s="7"/>
    </row>
    <row r="47" spans="2:6" ht="17.25" customHeight="1" thickTop="1">
      <c r="B47"/>
      <c r="C47"/>
      <c r="D47"/>
      <c r="E47"/>
      <c r="F47"/>
    </row>
  </sheetData>
  <phoneticPr fontId="5" type="noConversion"/>
  <conditionalFormatting sqref="E47:E1048552 E1">
    <cfRule type="expression" dxfId="6" priority="6">
      <formula>(LEN($E1)&gt;0)*(LEN($D2)&gt;0)</formula>
    </cfRule>
  </conditionalFormatting>
  <conditionalFormatting sqref="F48:F1048576 D1:D3 D47:D1048576 F1:F3">
    <cfRule type="expression" dxfId="5" priority="5">
      <formula>(LEN($D1)&gt;0)*(LEN($C1)=0)</formula>
    </cfRule>
  </conditionalFormatting>
  <conditionalFormatting sqref="E2">
    <cfRule type="expression" dxfId="4" priority="15">
      <formula>(LEN($E2)&gt;0)*(LEN(#REF!)&gt;0)</formula>
    </cfRule>
  </conditionalFormatting>
  <conditionalFormatting sqref="E1048553:E1048574">
    <cfRule type="expression" dxfId="3" priority="25">
      <formula>(LEN($E1048553)&gt;0)*(LEN($D1)&gt;0)</formula>
    </cfRule>
  </conditionalFormatting>
  <conditionalFormatting sqref="D4 D33:D46">
    <cfRule type="expression" dxfId="2" priority="1">
      <formula>(LEN(#REF!)&gt;0)*(LEN(#REF!)=0)</formula>
    </cfRule>
  </conditionalFormatting>
  <conditionalFormatting sqref="E3">
    <cfRule type="expression" dxfId="1" priority="26">
      <formula>(LEN($E3)&gt;0)*(LEN(#REF!)&gt;0)</formula>
    </cfRule>
  </conditionalFormatting>
  <conditionalFormatting sqref="E1048575:E1048576">
    <cfRule type="expression" dxfId="0" priority="31">
      <formula>(LEN($E1048575)&gt;0)*(LEN(#REF!)&gt;0)</formula>
    </cfRule>
  </conditionalFormatting>
  <printOptions horizontalCentered="1"/>
  <pageMargins left="0.25" right="0.25" top="0.75" bottom="0.75" header="0.3" footer="0.3"/>
  <pageSetup scale="91" fitToHeight="0" orientation="portrait" horizont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0AEE7169-E8EC-4E19-BA48-3F46D4C388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2</vt:i4>
      </vt:variant>
      <vt:variant>
        <vt:lpstr>차트</vt:lpstr>
      </vt:variant>
      <vt:variant>
        <vt:i4>1</vt:i4>
      </vt:variant>
      <vt:variant>
        <vt:lpstr>이름 지정된 범위</vt:lpstr>
      </vt:variant>
      <vt:variant>
        <vt:i4>6</vt:i4>
      </vt:variant>
    </vt:vector>
  </HeadingPairs>
  <TitlesOfParts>
    <vt:vector size="9" baseType="lpstr">
      <vt:lpstr>판매데이터</vt:lpstr>
      <vt:lpstr>판매보고서</vt:lpstr>
      <vt:lpstr>판매변화차트</vt:lpstr>
      <vt:lpstr>_1분기합계</vt:lpstr>
      <vt:lpstr>_2분기합계</vt:lpstr>
      <vt:lpstr>_3분기합계</vt:lpstr>
      <vt:lpstr>_4분기합계</vt:lpstr>
      <vt:lpstr>판매보고서!Print_Titles</vt:lpstr>
      <vt:lpstr>총합계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keywords/>
  <cp:lastModifiedBy>한은숙</cp:lastModifiedBy>
  <cp:lastPrinted>2016-05-30T08:53:56Z</cp:lastPrinted>
  <dcterms:created xsi:type="dcterms:W3CDTF">2016-05-22T17:51:37Z</dcterms:created>
  <dcterms:modified xsi:type="dcterms:W3CDTF">2018-09-28T04:55:56Z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TC029300469991</vt:lpwstr>
  </property>
</Properties>
</file>