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2\완성\"/>
    </mc:Choice>
  </mc:AlternateContent>
  <bookViews>
    <workbookView xWindow="360" yWindow="60" windowWidth="15480" windowHeight="9225"/>
  </bookViews>
  <sheets>
    <sheet name="거래명세서" sheetId="7" r:id="rId1"/>
  </sheets>
  <calcPr calcId="171027" fullPrecision="0"/>
</workbook>
</file>

<file path=xl/calcChain.xml><?xml version="1.0" encoding="utf-8"?>
<calcChain xmlns="http://schemas.openxmlformats.org/spreadsheetml/2006/main">
  <c r="U13" i="7" l="1"/>
  <c r="Z13" i="7" s="1"/>
  <c r="U12" i="7"/>
  <c r="Z12" i="7" s="1"/>
  <c r="U20" i="7" l="1"/>
  <c r="Z20" i="7" l="1"/>
  <c r="E9" i="7" s="1"/>
</calcChain>
</file>

<file path=xl/sharedStrings.xml><?xml version="1.0" encoding="utf-8"?>
<sst xmlns="http://schemas.openxmlformats.org/spreadsheetml/2006/main" count="52" uniqueCount="47">
  <si>
    <t>등록번호</t>
  </si>
  <si>
    <t>성명</t>
  </si>
  <si>
    <t>(법인명)</t>
  </si>
  <si>
    <t>품          목</t>
  </si>
  <si>
    <t>비고</t>
  </si>
  <si>
    <t>팩스</t>
    <phoneticPr fontId="1" type="noConversion"/>
  </si>
  <si>
    <t>공급받는자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</si>
  <si>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</si>
  <si>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</si>
  <si>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</si>
  <si>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수 량</t>
    <phoneticPr fontId="1" type="noConversion"/>
  </si>
  <si>
    <t>단   가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</si>
  <si>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</si>
  <si>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</si>
  <si>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</si>
  <si>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</si>
  <si>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</si>
  <si>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</si>
  <si>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</si>
  <si>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031-555-0000</t>
    <phoneticPr fontId="1" type="noConversion"/>
  </si>
  <si>
    <t>인수시간</t>
    <phoneticPr fontId="1" type="noConversion"/>
  </si>
  <si>
    <t>발 행 일 자</t>
    <phoneticPr fontId="1" type="noConversion"/>
  </si>
  <si>
    <t>월일</t>
    <phoneticPr fontId="1" type="noConversion"/>
  </si>
  <si>
    <t>규 격</t>
    <phoneticPr fontId="1" type="noConversion"/>
  </si>
  <si>
    <t>단위</t>
    <phoneticPr fontId="1" type="noConversion"/>
  </si>
  <si>
    <t>02-815-0000</t>
    <phoneticPr fontId="1" type="noConversion"/>
  </si>
  <si>
    <t>상호
(법인명)</t>
    <phoneticPr fontId="1" type="noConversion"/>
  </si>
  <si>
    <t>상호</t>
    <phoneticPr fontId="1" type="noConversion"/>
  </si>
  <si>
    <t>사업장</t>
    <phoneticPr fontId="1" type="noConversion"/>
  </si>
  <si>
    <t>주소</t>
    <phoneticPr fontId="1" type="noConversion"/>
  </si>
  <si>
    <t>전화</t>
    <phoneticPr fontId="1" type="noConversion"/>
  </si>
  <si>
    <t>인수자</t>
    <phoneticPr fontId="1" type="noConversion"/>
  </si>
  <si>
    <t>세액
유형</t>
    <phoneticPr fontId="1" type="noConversion"/>
  </si>
  <si>
    <t>거  래  명  세  표</t>
    <phoneticPr fontId="1" type="noConversion"/>
  </si>
  <si>
    <t>홍길동</t>
    <phoneticPr fontId="1" type="noConversion"/>
  </si>
  <si>
    <t>170x18.5x9</t>
    <phoneticPr fontId="1" type="noConversion"/>
  </si>
  <si>
    <t>mm</t>
    <phoneticPr fontId="1" type="noConversion"/>
  </si>
  <si>
    <t>LED라이트 (핑크)</t>
    <phoneticPr fontId="1" type="noConversion"/>
  </si>
  <si>
    <t>USB Mobile Fan</t>
    <phoneticPr fontId="1" type="noConversion"/>
  </si>
  <si>
    <t>145x89x15</t>
    <phoneticPr fontId="1" type="noConversion"/>
  </si>
  <si>
    <t>수원시 권선구 서둔동 000-0</t>
    <phoneticPr fontId="1" type="noConversion"/>
  </si>
  <si>
    <t>공급받는자用</t>
    <phoneticPr fontId="1" type="noConversion"/>
  </si>
  <si>
    <t xml:space="preserve">스마트 物産 </t>
    <phoneticPr fontId="1" type="noConversion"/>
  </si>
  <si>
    <t>1-1</t>
    <phoneticPr fontId="1" type="noConversion"/>
  </si>
  <si>
    <t>1-2</t>
    <phoneticPr fontId="1" type="noConversion"/>
  </si>
  <si>
    <t>▣ 특기사항</t>
    <phoneticPr fontId="1" type="noConversion"/>
  </si>
  <si>
    <r>
      <t xml:space="preserve">□ 영세율
</t>
    </r>
    <r>
      <rPr>
        <sz val="12"/>
        <rFont val="Wingdings 2"/>
        <family val="1"/>
        <charset val="2"/>
      </rPr>
      <t>R</t>
    </r>
    <r>
      <rPr>
        <sz val="12"/>
        <rFont val="맑은 고딕"/>
        <family val="3"/>
        <charset val="129"/>
      </rPr>
      <t xml:space="preserve"> 부가세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</si>
</sst>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 "/>
    <numFmt numFmtId="178" formatCode="&quot;₩&quot;#,##0"/>
    <numFmt numFmtId="179" formatCode="mm&quot;월&quot;\ dd&quot;일&quot;"/>
  </numFmts>
  <fonts count="21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indexed="17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color indexed="17"/>
      <name val="맑은 고딕"/>
      <family val="3"/>
      <charset val="129"/>
      <scheme val="minor"/>
    </font>
    <font>
      <b/>
      <sz val="18"/>
      <color indexed="17"/>
      <name val="맑은 고딕"/>
      <family val="3"/>
      <charset val="129"/>
      <scheme val="minor"/>
    </font>
    <font>
      <sz val="11"/>
      <color indexed="17"/>
      <name val="맑은 고딕"/>
      <family val="3"/>
      <charset val="129"/>
      <scheme val="minor"/>
    </font>
    <font>
      <sz val="9"/>
      <color indexed="17"/>
      <name val="맑은 고딕"/>
      <family val="3"/>
      <charset val="129"/>
      <scheme val="minor"/>
    </font>
    <font>
      <sz val="9"/>
      <color rgb="FF008000"/>
      <name val="맑은 고딕"/>
      <family val="3"/>
      <charset val="129"/>
      <scheme val="minor"/>
    </font>
    <font>
      <sz val="12"/>
      <name val="맑은 고딕"/>
      <family val="3"/>
      <charset val="129"/>
    </font>
    <font>
      <sz val="12"/>
      <name val="맑은 고딕"/>
      <family val="3"/>
      <charset val="2"/>
      <scheme val="minor"/>
    </font>
    <font>
      <sz val="12"/>
      <name val="Wingdings 2"/>
      <family val="1"/>
      <charset val="2"/>
    </font>
    <font>
      <sz val="10"/>
      <color indexed="17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hair">
        <color indexed="17"/>
      </left>
      <right style="hair">
        <color indexed="17"/>
      </right>
      <top style="medium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/>
      <diagonal/>
    </border>
    <border>
      <left/>
      <right style="hair">
        <color indexed="17"/>
      </right>
      <top style="medium">
        <color indexed="17"/>
      </top>
      <bottom/>
      <diagonal/>
    </border>
    <border>
      <left style="hair">
        <color indexed="17"/>
      </left>
      <right/>
      <top/>
      <bottom style="medium">
        <color indexed="17"/>
      </bottom>
      <diagonal/>
    </border>
    <border>
      <left/>
      <right style="hair">
        <color indexed="17"/>
      </right>
      <top/>
      <bottom style="medium">
        <color indexed="17"/>
      </bottom>
      <diagonal/>
    </border>
    <border>
      <left style="hair">
        <color indexed="17"/>
      </left>
      <right style="hair">
        <color indexed="17"/>
      </right>
      <top style="medium">
        <color indexed="17"/>
      </top>
      <bottom style="hair">
        <color indexed="17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 style="hair">
        <color indexed="17"/>
      </right>
      <top style="medium">
        <color indexed="17"/>
      </top>
      <bottom/>
      <diagonal/>
    </border>
    <border>
      <left style="hair">
        <color indexed="17"/>
      </left>
      <right style="hair">
        <color indexed="17"/>
      </right>
      <top/>
      <bottom style="medium">
        <color indexed="17"/>
      </bottom>
      <diagonal/>
    </border>
    <border>
      <left style="medium">
        <color indexed="17"/>
      </left>
      <right style="hair">
        <color indexed="17"/>
      </right>
      <top style="medium">
        <color indexed="17"/>
      </top>
      <bottom style="hair">
        <color indexed="17"/>
      </bottom>
      <diagonal/>
    </border>
    <border>
      <left style="medium">
        <color indexed="17"/>
      </left>
      <right style="hair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hair">
        <color indexed="17"/>
      </right>
      <top style="medium">
        <color indexed="17"/>
      </top>
      <bottom style="medium">
        <color indexed="17"/>
      </bottom>
      <diagonal/>
    </border>
    <border>
      <left style="hair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hair">
        <color indexed="17"/>
      </right>
      <top style="medium">
        <color indexed="17"/>
      </top>
      <bottom style="hair">
        <color indexed="17"/>
      </bottom>
      <diagonal/>
    </border>
    <border>
      <left/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 style="hair">
        <color indexed="17"/>
      </right>
      <top style="hair">
        <color indexed="17"/>
      </top>
      <bottom/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medium">
        <color indexed="17"/>
      </top>
      <bottom/>
      <diagonal/>
    </border>
    <border>
      <left style="hair">
        <color indexed="17"/>
      </left>
      <right style="medium">
        <color indexed="17"/>
      </right>
      <top/>
      <bottom style="hair">
        <color indexed="17"/>
      </bottom>
      <diagonal/>
    </border>
    <border>
      <left style="hair">
        <color indexed="17"/>
      </left>
      <right/>
      <top style="hair">
        <color indexed="17"/>
      </top>
      <bottom/>
      <diagonal/>
    </border>
    <border>
      <left/>
      <right/>
      <top style="hair">
        <color indexed="17"/>
      </top>
      <bottom/>
      <diagonal/>
    </border>
    <border>
      <left style="hair">
        <color indexed="17"/>
      </left>
      <right style="hair">
        <color indexed="17"/>
      </right>
      <top style="hair">
        <color indexed="17"/>
      </top>
      <bottom/>
      <diagonal/>
    </border>
    <border>
      <left style="hair">
        <color indexed="17"/>
      </left>
      <right/>
      <top/>
      <bottom style="hair">
        <color indexed="17"/>
      </bottom>
      <diagonal/>
    </border>
    <border>
      <left/>
      <right/>
      <top/>
      <bottom style="hair">
        <color indexed="17"/>
      </bottom>
      <diagonal/>
    </border>
    <border>
      <left/>
      <right style="hair">
        <color indexed="17"/>
      </right>
      <top/>
      <bottom style="hair">
        <color indexed="17"/>
      </bottom>
      <diagonal/>
    </border>
    <border>
      <left style="hair">
        <color indexed="17"/>
      </left>
      <right style="hair">
        <color indexed="17"/>
      </right>
      <top/>
      <bottom style="hair">
        <color indexed="17"/>
      </bottom>
      <diagonal/>
    </border>
    <border>
      <left style="medium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 style="thin">
        <color indexed="17"/>
      </right>
      <top style="medium">
        <color indexed="17"/>
      </top>
      <bottom/>
      <diagonal/>
    </border>
    <border>
      <left/>
      <right style="thin">
        <color indexed="17"/>
      </right>
      <top/>
      <bottom style="hair">
        <color indexed="17"/>
      </bottom>
      <diagonal/>
    </border>
    <border>
      <left style="medium">
        <color indexed="17"/>
      </left>
      <right/>
      <top style="medium">
        <color indexed="17"/>
      </top>
      <bottom style="hair">
        <color indexed="17"/>
      </bottom>
      <diagonal/>
    </border>
    <border>
      <left/>
      <right/>
      <top style="medium">
        <color indexed="17"/>
      </top>
      <bottom style="hair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 style="hair">
        <color indexed="17"/>
      </top>
      <bottom style="medium">
        <color indexed="17"/>
      </bottom>
      <diagonal/>
    </border>
    <border>
      <left/>
      <right/>
      <top style="hair">
        <color indexed="17"/>
      </top>
      <bottom style="medium">
        <color indexed="17"/>
      </bottom>
      <diagonal/>
    </border>
    <border>
      <left/>
      <right style="hair">
        <color indexed="17"/>
      </right>
      <top style="hair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 style="thin">
        <color indexed="17"/>
      </right>
      <top style="hair">
        <color indexed="17"/>
      </top>
      <bottom/>
      <diagonal/>
    </border>
    <border>
      <left/>
      <right style="thin">
        <color indexed="17"/>
      </right>
      <top/>
      <bottom style="medium">
        <color indexed="17"/>
      </bottom>
      <diagonal/>
    </border>
    <border>
      <left/>
      <right style="medium">
        <color indexed="17"/>
      </right>
      <top style="hair">
        <color indexed="17"/>
      </top>
      <bottom/>
      <diagonal/>
    </border>
    <border>
      <left/>
      <right style="medium">
        <color indexed="17"/>
      </right>
      <top/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/>
      <diagonal/>
    </border>
    <border>
      <left style="hair">
        <color indexed="17"/>
      </left>
      <right style="medium">
        <color indexed="17"/>
      </right>
      <top style="medium">
        <color indexed="17"/>
      </top>
      <bottom style="hair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hair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 style="hair">
        <color indexed="17"/>
      </bottom>
      <diagonal/>
    </border>
    <border>
      <left style="hair">
        <color indexed="17"/>
      </left>
      <right/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hair">
        <color indexed="17"/>
      </top>
      <bottom style="hair">
        <color indexed="17"/>
      </bottom>
      <diagonal/>
    </border>
    <border>
      <left/>
      <right/>
      <top style="hair">
        <color indexed="17"/>
      </top>
      <bottom style="hair">
        <color indexed="17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3" fontId="0" fillId="0" borderId="21" xfId="0" applyNumberFormat="1" applyFont="1" applyBorder="1" applyAlignment="1">
      <alignment horizontal="center" vertical="center"/>
    </xf>
    <xf numFmtId="0" fontId="0" fillId="0" borderId="53" xfId="0" applyNumberFormat="1" applyFont="1" applyBorder="1" applyAlignment="1">
      <alignment horizontal="center" vertical="center" shrinkToFit="1"/>
    </xf>
    <xf numFmtId="0" fontId="0" fillId="0" borderId="35" xfId="0" applyNumberFormat="1" applyFont="1" applyBorder="1" applyAlignment="1">
      <alignment horizontal="center" vertical="center" shrinkToFit="1"/>
    </xf>
    <xf numFmtId="0" fontId="0" fillId="0" borderId="18" xfId="0" applyNumberFormat="1" applyFont="1" applyBorder="1" applyAlignment="1">
      <alignment horizontal="center" vertical="center" shrinkToFit="1"/>
    </xf>
    <xf numFmtId="0" fontId="0" fillId="0" borderId="54" xfId="0" applyNumberFormat="1" applyFont="1" applyBorder="1" applyAlignment="1">
      <alignment horizontal="center" vertical="center" shrinkToFit="1"/>
    </xf>
    <xf numFmtId="0" fontId="0" fillId="0" borderId="38" xfId="0" applyNumberFormat="1" applyFont="1" applyBorder="1" applyAlignment="1">
      <alignment horizontal="center" vertical="center" shrinkToFit="1"/>
    </xf>
    <xf numFmtId="0" fontId="0" fillId="0" borderId="39" xfId="0" applyNumberFormat="1" applyFont="1" applyBorder="1" applyAlignment="1">
      <alignment horizontal="center" vertical="center" shrinkToFit="1"/>
    </xf>
    <xf numFmtId="0" fontId="6" fillId="0" borderId="53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176" fontId="0" fillId="0" borderId="21" xfId="0" applyNumberFormat="1" applyFont="1" applyBorder="1" applyAlignment="1">
      <alignment horizontal="center" vertical="center"/>
    </xf>
    <xf numFmtId="42" fontId="0" fillId="0" borderId="21" xfId="2" applyFont="1" applyBorder="1" applyAlignment="1">
      <alignment horizontal="right" vertical="center"/>
    </xf>
    <xf numFmtId="0" fontId="0" fillId="0" borderId="21" xfId="0" applyNumberFormat="1" applyFont="1" applyBorder="1" applyAlignment="1">
      <alignment horizontal="center" vertical="center"/>
    </xf>
    <xf numFmtId="6" fontId="0" fillId="0" borderId="8" xfId="1" applyNumberFormat="1" applyFont="1" applyBorder="1" applyAlignment="1">
      <alignment vertical="center"/>
    </xf>
    <xf numFmtId="0" fontId="0" fillId="0" borderId="8" xfId="1" applyNumberFormat="1" applyFont="1" applyBorder="1" applyAlignment="1">
      <alignment vertical="center"/>
    </xf>
    <xf numFmtId="6" fontId="0" fillId="0" borderId="21" xfId="1" applyNumberFormat="1" applyFont="1" applyBorder="1" applyAlignment="1">
      <alignment vertical="center"/>
    </xf>
    <xf numFmtId="0" fontId="0" fillId="0" borderId="21" xfId="1" applyNumberFormat="1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0" fontId="0" fillId="0" borderId="45" xfId="0" applyNumberFormat="1" applyFont="1" applyBorder="1" applyAlignment="1">
      <alignment horizontal="center" vertical="center"/>
    </xf>
    <xf numFmtId="178" fontId="17" fillId="2" borderId="4" xfId="0" applyNumberFormat="1" applyFont="1" applyFill="1" applyBorder="1" applyAlignment="1">
      <alignment horizontal="center" vertical="center" wrapText="1" shrinkToFit="1"/>
    </xf>
    <xf numFmtId="178" fontId="18" fillId="2" borderId="1" xfId="0" applyNumberFormat="1" applyFont="1" applyFill="1" applyBorder="1" applyAlignment="1">
      <alignment horizontal="center" vertical="center" shrinkToFit="1"/>
    </xf>
    <xf numFmtId="178" fontId="18" fillId="2" borderId="2" xfId="0" applyNumberFormat="1" applyFont="1" applyFill="1" applyBorder="1" applyAlignment="1">
      <alignment horizontal="center" vertical="center" shrinkToFit="1"/>
    </xf>
    <xf numFmtId="178" fontId="18" fillId="2" borderId="6" xfId="0" applyNumberFormat="1" applyFont="1" applyFill="1" applyBorder="1" applyAlignment="1">
      <alignment horizontal="center" vertical="center" shrinkToFit="1"/>
    </xf>
    <xf numFmtId="178" fontId="18" fillId="2" borderId="36" xfId="0" applyNumberFormat="1" applyFont="1" applyFill="1" applyBorder="1" applyAlignment="1">
      <alignment horizontal="center" vertical="center" shrinkToFit="1"/>
    </xf>
    <xf numFmtId="178" fontId="18" fillId="2" borderId="40" xfId="0" applyNumberFormat="1" applyFont="1" applyFill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center" vertical="center" shrinkToFit="1"/>
    </xf>
    <xf numFmtId="178" fontId="16" fillId="0" borderId="4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/>
    </xf>
    <xf numFmtId="0" fontId="0" fillId="0" borderId="52" xfId="0" applyNumberFormat="1" applyFont="1" applyBorder="1" applyAlignment="1">
      <alignment horizontal="center" vertical="center"/>
    </xf>
    <xf numFmtId="42" fontId="5" fillId="0" borderId="6" xfId="2" applyFont="1" applyBorder="1" applyAlignment="1">
      <alignment horizontal="right" vertical="center" shrinkToFit="1"/>
    </xf>
    <xf numFmtId="42" fontId="5" fillId="0" borderId="36" xfId="2" applyFont="1" applyBorder="1" applyAlignment="1">
      <alignment horizontal="right" vertical="center" shrinkToFit="1"/>
    </xf>
    <xf numFmtId="42" fontId="5" fillId="0" borderId="7" xfId="2" applyFont="1" applyBorder="1" applyAlignment="1">
      <alignment horizontal="right" vertical="center" shrinkToFit="1"/>
    </xf>
    <xf numFmtId="42" fontId="5" fillId="0" borderId="11" xfId="2" applyFont="1" applyBorder="1" applyAlignment="1">
      <alignment horizontal="right" vertical="center" shrinkToFit="1"/>
    </xf>
    <xf numFmtId="177" fontId="12" fillId="0" borderId="48" xfId="0" applyNumberFormat="1" applyFont="1" applyBorder="1" applyAlignment="1">
      <alignment horizontal="center" vertical="center" shrinkToFit="1"/>
    </xf>
    <xf numFmtId="177" fontId="12" fillId="0" borderId="36" xfId="0" applyNumberFormat="1" applyFont="1" applyBorder="1" applyAlignment="1">
      <alignment horizontal="center" vertical="center" shrinkToFit="1"/>
    </xf>
    <xf numFmtId="177" fontId="12" fillId="0" borderId="7" xfId="0" applyNumberFormat="1" applyFont="1" applyBorder="1" applyAlignment="1">
      <alignment horizontal="center" vertical="center" shrinkToFit="1"/>
    </xf>
    <xf numFmtId="42" fontId="0" fillId="0" borderId="9" xfId="2" applyFont="1" applyBorder="1" applyAlignment="1">
      <alignment horizontal="right" vertical="center"/>
    </xf>
    <xf numFmtId="176" fontId="0" fillId="0" borderId="9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178" fontId="16" fillId="0" borderId="53" xfId="1" applyNumberFormat="1" applyFont="1" applyBorder="1" applyAlignment="1">
      <alignment horizontal="distributed" vertical="center"/>
    </xf>
    <xf numFmtId="178" fontId="16" fillId="0" borderId="35" xfId="1" applyNumberFormat="1" applyFont="1" applyBorder="1" applyAlignment="1">
      <alignment horizontal="distributed" vertical="center"/>
    </xf>
    <xf numFmtId="178" fontId="16" fillId="0" borderId="18" xfId="1" applyNumberFormat="1" applyFont="1" applyBorder="1" applyAlignment="1">
      <alignment horizontal="distributed" vertical="center"/>
    </xf>
    <xf numFmtId="178" fontId="16" fillId="0" borderId="54" xfId="1" applyNumberFormat="1" applyFont="1" applyBorder="1" applyAlignment="1">
      <alignment horizontal="distributed" vertical="center" wrapText="1"/>
    </xf>
    <xf numFmtId="178" fontId="16" fillId="0" borderId="38" xfId="1" applyNumberFormat="1" applyFont="1" applyBorder="1" applyAlignment="1">
      <alignment horizontal="distributed" vertical="center" wrapText="1"/>
    </xf>
    <xf numFmtId="178" fontId="16" fillId="0" borderId="39" xfId="1" applyNumberFormat="1" applyFont="1" applyBorder="1" applyAlignment="1">
      <alignment horizontal="distributed" vertical="center" wrapText="1"/>
    </xf>
    <xf numFmtId="0" fontId="0" fillId="0" borderId="8" xfId="0" quotePrefix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0" fillId="0" borderId="21" xfId="0" quotePrefix="1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42" fontId="0" fillId="0" borderId="8" xfId="2" applyFont="1" applyBorder="1" applyAlignment="1">
      <alignment horizontal="right" vertical="center"/>
    </xf>
    <xf numFmtId="178" fontId="6" fillId="0" borderId="24" xfId="0" applyNumberFormat="1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distributed" vertical="center" wrapText="1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textRotation="255"/>
    </xf>
    <xf numFmtId="0" fontId="10" fillId="0" borderId="24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0" fillId="0" borderId="43" xfId="0" applyFont="1" applyBorder="1" applyAlignment="1">
      <alignment horizontal="center" vertical="center" shrinkToFit="1"/>
    </xf>
    <xf numFmtId="0" fontId="10" fillId="0" borderId="27" xfId="0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44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 vertical="center" wrapText="1" shrinkToFit="1"/>
    </xf>
    <xf numFmtId="0" fontId="11" fillId="0" borderId="43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 shrinkToFit="1"/>
    </xf>
    <xf numFmtId="0" fontId="11" fillId="0" borderId="28" xfId="0" applyFont="1" applyBorder="1" applyAlignment="1">
      <alignment horizontal="center" vertical="center" wrapText="1" shrinkToFit="1"/>
    </xf>
    <xf numFmtId="0" fontId="11" fillId="0" borderId="44" xfId="0" applyFont="1" applyBorder="1" applyAlignment="1">
      <alignment horizontal="center" vertical="center" wrapText="1" shrinkToFit="1"/>
    </xf>
    <xf numFmtId="0" fontId="15" fillId="0" borderId="30" xfId="0" applyFont="1" applyBorder="1" applyAlignment="1">
      <alignment horizontal="distributed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textRotation="255" wrapText="1"/>
    </xf>
    <xf numFmtId="0" fontId="14" fillId="0" borderId="19" xfId="0" applyFont="1" applyBorder="1" applyAlignment="1">
      <alignment horizontal="center" vertical="center" textRotation="255" wrapText="1"/>
    </xf>
    <xf numFmtId="0" fontId="14" fillId="0" borderId="20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distributed" vertical="center" wrapText="1"/>
    </xf>
    <xf numFmtId="0" fontId="15" fillId="0" borderId="21" xfId="0" applyFont="1" applyBorder="1" applyAlignment="1">
      <alignment horizontal="distributed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42" fontId="7" fillId="0" borderId="24" xfId="2" applyFont="1" applyBorder="1" applyAlignment="1">
      <alignment horizontal="right" vertical="center" shrinkToFit="1"/>
    </xf>
    <xf numFmtId="42" fontId="7" fillId="0" borderId="25" xfId="2" applyFont="1" applyBorder="1" applyAlignment="1">
      <alignment horizontal="right" vertical="center" shrinkToFit="1"/>
    </xf>
    <xf numFmtId="42" fontId="7" fillId="0" borderId="41" xfId="2" applyFont="1" applyBorder="1" applyAlignment="1">
      <alignment horizontal="right" vertical="center" shrinkToFit="1"/>
    </xf>
    <xf numFmtId="42" fontId="7" fillId="0" borderId="6" xfId="2" applyFont="1" applyBorder="1" applyAlignment="1">
      <alignment horizontal="right" vertical="center" shrinkToFit="1"/>
    </xf>
    <xf numFmtId="42" fontId="7" fillId="0" borderId="36" xfId="2" applyFont="1" applyBorder="1" applyAlignment="1">
      <alignment horizontal="right" vertical="center" shrinkToFit="1"/>
    </xf>
    <xf numFmtId="42" fontId="7" fillId="0" borderId="42" xfId="2" applyFont="1" applyBorder="1" applyAlignment="1">
      <alignment horizontal="right" vertical="center" shrinkToFi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14" fontId="4" fillId="2" borderId="37" xfId="0" applyNumberFormat="1" applyFont="1" applyFill="1" applyBorder="1" applyAlignment="1">
      <alignment horizontal="center" vertical="center" wrapText="1"/>
    </xf>
    <xf numFmtId="0" fontId="4" fillId="2" borderId="38" xfId="0" applyNumberFormat="1" applyFont="1" applyFill="1" applyBorder="1" applyAlignment="1">
      <alignment horizontal="center" vertical="center" wrapText="1"/>
    </xf>
    <xf numFmtId="0" fontId="4" fillId="2" borderId="39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textRotation="255" wrapText="1"/>
    </xf>
    <xf numFmtId="0" fontId="14" fillId="0" borderId="31" xfId="0" applyFont="1" applyBorder="1" applyAlignment="1">
      <alignment horizontal="center" vertical="center" textRotation="255" wrapText="1"/>
    </xf>
    <xf numFmtId="0" fontId="14" fillId="0" borderId="13" xfId="0" applyFont="1" applyBorder="1" applyAlignment="1">
      <alignment horizontal="center" vertical="center" textRotation="255" wrapText="1"/>
    </xf>
    <xf numFmtId="0" fontId="9" fillId="0" borderId="24" xfId="0" applyFont="1" applyBorder="1" applyAlignment="1">
      <alignment horizontal="distributed" vertical="center" wrapText="1"/>
    </xf>
    <xf numFmtId="0" fontId="9" fillId="0" borderId="25" xfId="0" applyFont="1" applyBorder="1" applyAlignment="1">
      <alignment horizontal="distributed" vertical="center" wrapText="1"/>
    </xf>
    <xf numFmtId="0" fontId="9" fillId="0" borderId="20" xfId="0" applyFont="1" applyBorder="1" applyAlignment="1">
      <alignment horizontal="distributed" vertical="center" wrapText="1"/>
    </xf>
    <xf numFmtId="0" fontId="9" fillId="0" borderId="27" xfId="0" applyFont="1" applyBorder="1" applyAlignment="1">
      <alignment horizontal="distributed" vertical="center" wrapText="1"/>
    </xf>
    <xf numFmtId="0" fontId="9" fillId="0" borderId="28" xfId="0" applyFont="1" applyBorder="1" applyAlignment="1">
      <alignment horizontal="distributed" vertical="center" wrapText="1"/>
    </xf>
    <xf numFmtId="0" fontId="9" fillId="0" borderId="29" xfId="0" applyFont="1" applyBorder="1" applyAlignment="1">
      <alignment horizontal="distributed" vertical="center" wrapText="1"/>
    </xf>
    <xf numFmtId="0" fontId="15" fillId="0" borderId="9" xfId="0" applyFont="1" applyBorder="1" applyAlignment="1">
      <alignment horizontal="distributed" vertical="center" wrapText="1"/>
    </xf>
    <xf numFmtId="0" fontId="15" fillId="0" borderId="27" xfId="0" applyFont="1" applyBorder="1" applyAlignment="1">
      <alignment horizontal="distributed" vertical="center" wrapText="1"/>
    </xf>
    <xf numFmtId="0" fontId="15" fillId="0" borderId="28" xfId="0" applyFont="1" applyBorder="1" applyAlignment="1">
      <alignment horizontal="distributed" vertical="center" wrapText="1"/>
    </xf>
    <xf numFmtId="0" fontId="15" fillId="0" borderId="29" xfId="0" applyFont="1" applyBorder="1" applyAlignment="1">
      <alignment horizontal="distributed" vertical="center" wrapText="1"/>
    </xf>
    <xf numFmtId="0" fontId="6" fillId="0" borderId="45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shrinkToFit="1"/>
    </xf>
    <xf numFmtId="0" fontId="15" fillId="0" borderId="24" xfId="0" applyFont="1" applyBorder="1" applyAlignment="1">
      <alignment horizontal="distributed" vertical="center" wrapText="1"/>
    </xf>
    <xf numFmtId="0" fontId="15" fillId="0" borderId="25" xfId="0" applyFont="1" applyBorder="1" applyAlignment="1">
      <alignment horizontal="distributed" vertical="center" wrapText="1"/>
    </xf>
    <xf numFmtId="0" fontId="15" fillId="0" borderId="20" xfId="0" applyFont="1" applyBorder="1" applyAlignment="1">
      <alignment horizontal="distributed" vertical="center" wrapText="1"/>
    </xf>
    <xf numFmtId="0" fontId="9" fillId="0" borderId="51" xfId="0" applyFont="1" applyBorder="1" applyAlignment="1">
      <alignment horizontal="center" vertical="center" wrapText="1"/>
    </xf>
    <xf numFmtId="179" fontId="0" fillId="0" borderId="12" xfId="0" applyNumberFormat="1" applyFont="1" applyBorder="1" applyAlignment="1">
      <alignment horizontal="center" vertical="center"/>
    </xf>
    <xf numFmtId="179" fontId="0" fillId="0" borderId="8" xfId="0" applyNumberFormat="1" applyFont="1" applyBorder="1" applyAlignment="1">
      <alignment horizontal="center" vertical="center"/>
    </xf>
    <xf numFmtId="179" fontId="0" fillId="0" borderId="3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</cellXfs>
  <cellStyles count="3">
    <cellStyle name="쉼표 [0]" xfId="1" builtinId="6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F26"/>
  <sheetViews>
    <sheetView showGridLines="0" tabSelected="1" zoomScale="110" zoomScaleNormal="110" workbookViewId="0">
      <selection activeCell="AF23" sqref="AF23"/>
    </sheetView>
  </sheetViews>
  <sheetFormatPr defaultColWidth="8.75" defaultRowHeight="13.5" customHeight="1" x14ac:dyDescent="0.3"/>
  <cols>
    <col min="1" max="1" width="2.125" style="1" customWidth="1"/>
    <col min="2" max="2" width="2.75" style="1" customWidth="1"/>
    <col min="3" max="6" width="2.5" style="1" customWidth="1"/>
    <col min="7" max="7" width="8.75" style="1"/>
    <col min="8" max="12" width="1.875" style="1" customWidth="1"/>
    <col min="13" max="13" width="6.25" style="1" customWidth="1"/>
    <col min="14" max="15" width="2.5" style="1" customWidth="1"/>
    <col min="16" max="17" width="8.75" style="1"/>
    <col min="18" max="18" width="2.875" style="1" customWidth="1"/>
    <col min="19" max="20" width="3.5" style="1" customWidth="1"/>
    <col min="21" max="32" width="2.875" style="1" customWidth="1"/>
  </cols>
  <sheetData>
    <row r="1" spans="1:32" ht="24.95" customHeight="1" x14ac:dyDescent="0.3">
      <c r="A1" s="138" t="s">
        <v>21</v>
      </c>
      <c r="B1" s="139"/>
      <c r="C1" s="139"/>
      <c r="D1" s="139"/>
      <c r="E1" s="139"/>
      <c r="F1" s="140"/>
      <c r="G1" s="141" t="s">
        <v>33</v>
      </c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2"/>
      <c r="AB1" s="3"/>
      <c r="AC1" s="2"/>
      <c r="AD1" s="2"/>
      <c r="AE1" s="2"/>
      <c r="AF1" s="4"/>
    </row>
    <row r="2" spans="1:32" ht="24.95" customHeight="1" thickBot="1" x14ac:dyDescent="0.35">
      <c r="A2" s="143">
        <v>42705</v>
      </c>
      <c r="B2" s="144"/>
      <c r="C2" s="144"/>
      <c r="D2" s="144"/>
      <c r="E2" s="144"/>
      <c r="F2" s="145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30" t="s">
        <v>41</v>
      </c>
      <c r="AB2" s="130"/>
      <c r="AC2" s="130"/>
      <c r="AD2" s="130"/>
      <c r="AE2" s="130"/>
      <c r="AF2" s="131"/>
    </row>
    <row r="3" spans="1:32" ht="13.5" customHeight="1" x14ac:dyDescent="0.3">
      <c r="A3" s="150" t="s">
        <v>6</v>
      </c>
      <c r="B3" s="126" t="s">
        <v>26</v>
      </c>
      <c r="C3" s="126"/>
      <c r="D3" s="126"/>
      <c r="E3" s="113" t="s">
        <v>42</v>
      </c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5"/>
      <c r="Q3" s="123" t="s">
        <v>7</v>
      </c>
      <c r="R3" s="126" t="s">
        <v>0</v>
      </c>
      <c r="S3" s="126"/>
      <c r="T3" s="126"/>
      <c r="U3" s="104">
        <v>1</v>
      </c>
      <c r="V3" s="104">
        <v>2</v>
      </c>
      <c r="W3" s="104">
        <v>3</v>
      </c>
      <c r="X3" s="104" t="s">
        <v>15</v>
      </c>
      <c r="Y3" s="104">
        <v>4</v>
      </c>
      <c r="Z3" s="104">
        <v>5</v>
      </c>
      <c r="AA3" s="104" t="s">
        <v>15</v>
      </c>
      <c r="AB3" s="104">
        <v>6</v>
      </c>
      <c r="AC3" s="104">
        <v>7</v>
      </c>
      <c r="AD3" s="104">
        <v>8</v>
      </c>
      <c r="AE3" s="104">
        <v>9</v>
      </c>
      <c r="AF3" s="128">
        <v>0</v>
      </c>
    </row>
    <row r="4" spans="1:32" ht="13.5" customHeight="1" x14ac:dyDescent="0.3">
      <c r="A4" s="151"/>
      <c r="B4" s="127"/>
      <c r="C4" s="127"/>
      <c r="D4" s="127"/>
      <c r="E4" s="116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8"/>
      <c r="Q4" s="124"/>
      <c r="R4" s="127"/>
      <c r="S4" s="127"/>
      <c r="T4" s="127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29"/>
    </row>
    <row r="5" spans="1:32" ht="13.5" customHeight="1" x14ac:dyDescent="0.3">
      <c r="A5" s="151"/>
      <c r="B5" s="165" t="s">
        <v>28</v>
      </c>
      <c r="C5" s="166"/>
      <c r="D5" s="167"/>
      <c r="E5" s="84" t="s">
        <v>40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6"/>
      <c r="Q5" s="124"/>
      <c r="R5" s="90" t="s">
        <v>27</v>
      </c>
      <c r="S5" s="90"/>
      <c r="T5" s="90"/>
      <c r="U5" s="91" t="s">
        <v>17</v>
      </c>
      <c r="V5" s="92"/>
      <c r="W5" s="92"/>
      <c r="X5" s="92"/>
      <c r="Y5" s="92"/>
      <c r="Z5" s="92"/>
      <c r="AA5" s="93"/>
      <c r="AB5" s="97" t="s">
        <v>1</v>
      </c>
      <c r="AC5" s="98" t="s">
        <v>16</v>
      </c>
      <c r="AD5" s="99"/>
      <c r="AE5" s="99"/>
      <c r="AF5" s="100"/>
    </row>
    <row r="6" spans="1:32" ht="13.5" customHeight="1" x14ac:dyDescent="0.3">
      <c r="A6" s="151"/>
      <c r="B6" s="160" t="s">
        <v>29</v>
      </c>
      <c r="C6" s="161"/>
      <c r="D6" s="162"/>
      <c r="E6" s="87"/>
      <c r="F6" s="88"/>
      <c r="G6" s="88"/>
      <c r="H6" s="88"/>
      <c r="I6" s="88"/>
      <c r="J6" s="88"/>
      <c r="K6" s="88"/>
      <c r="L6" s="88"/>
      <c r="M6" s="88"/>
      <c r="N6" s="88"/>
      <c r="O6" s="88"/>
      <c r="P6" s="89"/>
      <c r="Q6" s="124"/>
      <c r="R6" s="112" t="s">
        <v>2</v>
      </c>
      <c r="S6" s="112"/>
      <c r="T6" s="112"/>
      <c r="U6" s="94"/>
      <c r="V6" s="95"/>
      <c r="W6" s="95"/>
      <c r="X6" s="95"/>
      <c r="Y6" s="95"/>
      <c r="Z6" s="95"/>
      <c r="AA6" s="96"/>
      <c r="AB6" s="97"/>
      <c r="AC6" s="101"/>
      <c r="AD6" s="102"/>
      <c r="AE6" s="102"/>
      <c r="AF6" s="103"/>
    </row>
    <row r="7" spans="1:32" ht="13.5" customHeight="1" x14ac:dyDescent="0.3">
      <c r="A7" s="151"/>
      <c r="B7" s="153" t="s">
        <v>8</v>
      </c>
      <c r="C7" s="154"/>
      <c r="D7" s="155"/>
      <c r="E7" s="84" t="s">
        <v>19</v>
      </c>
      <c r="F7" s="85"/>
      <c r="G7" s="85"/>
      <c r="H7" s="85"/>
      <c r="I7" s="85"/>
      <c r="J7" s="85"/>
      <c r="K7" s="85"/>
      <c r="L7" s="85"/>
      <c r="M7" s="85"/>
      <c r="N7" s="85"/>
      <c r="O7" s="85"/>
      <c r="P7" s="86"/>
      <c r="Q7" s="124"/>
      <c r="R7" s="90" t="s">
        <v>28</v>
      </c>
      <c r="S7" s="90"/>
      <c r="T7" s="90"/>
      <c r="U7" s="106" t="s">
        <v>18</v>
      </c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8"/>
    </row>
    <row r="8" spans="1:32" ht="13.5" customHeight="1" x14ac:dyDescent="0.3">
      <c r="A8" s="151"/>
      <c r="B8" s="156"/>
      <c r="C8" s="157"/>
      <c r="D8" s="158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89"/>
      <c r="Q8" s="124"/>
      <c r="R8" s="112" t="s">
        <v>29</v>
      </c>
      <c r="S8" s="112"/>
      <c r="T8" s="112"/>
      <c r="U8" s="109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1"/>
    </row>
    <row r="9" spans="1:32" ht="13.5" customHeight="1" x14ac:dyDescent="0.3">
      <c r="A9" s="151"/>
      <c r="B9" s="127" t="s">
        <v>9</v>
      </c>
      <c r="C9" s="127"/>
      <c r="D9" s="127"/>
      <c r="E9" s="132">
        <f>U20+Z20</f>
        <v>3465000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  <c r="Q9" s="124"/>
      <c r="R9" s="127" t="s">
        <v>30</v>
      </c>
      <c r="S9" s="127"/>
      <c r="T9" s="127"/>
      <c r="U9" s="146" t="s">
        <v>25</v>
      </c>
      <c r="V9" s="146"/>
      <c r="W9" s="146"/>
      <c r="X9" s="146"/>
      <c r="Y9" s="146"/>
      <c r="Z9" s="146"/>
      <c r="AA9" s="148" t="s">
        <v>5</v>
      </c>
      <c r="AB9" s="146" t="s">
        <v>25</v>
      </c>
      <c r="AC9" s="146"/>
      <c r="AD9" s="146"/>
      <c r="AE9" s="146"/>
      <c r="AF9" s="163"/>
    </row>
    <row r="10" spans="1:32" ht="13.5" customHeight="1" thickBot="1" x14ac:dyDescent="0.35">
      <c r="A10" s="152"/>
      <c r="B10" s="159"/>
      <c r="C10" s="159"/>
      <c r="D10" s="159"/>
      <c r="E10" s="135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7"/>
      <c r="Q10" s="125"/>
      <c r="R10" s="90"/>
      <c r="S10" s="90"/>
      <c r="T10" s="90"/>
      <c r="U10" s="147"/>
      <c r="V10" s="147"/>
      <c r="W10" s="147"/>
      <c r="X10" s="147"/>
      <c r="Y10" s="147"/>
      <c r="Z10" s="147"/>
      <c r="AA10" s="149"/>
      <c r="AB10" s="147"/>
      <c r="AC10" s="147"/>
      <c r="AD10" s="147"/>
      <c r="AE10" s="147"/>
      <c r="AF10" s="164"/>
    </row>
    <row r="11" spans="1:32" ht="19.5" customHeight="1" thickBot="1" x14ac:dyDescent="0.35">
      <c r="A11" s="168" t="s">
        <v>22</v>
      </c>
      <c r="B11" s="20"/>
      <c r="C11" s="20"/>
      <c r="D11" s="21"/>
      <c r="E11" s="38" t="s">
        <v>3</v>
      </c>
      <c r="F11" s="20"/>
      <c r="G11" s="20"/>
      <c r="H11" s="20"/>
      <c r="I11" s="20"/>
      <c r="J11" s="21"/>
      <c r="K11" s="20" t="s">
        <v>23</v>
      </c>
      <c r="L11" s="20"/>
      <c r="M11" s="21"/>
      <c r="N11" s="38" t="s">
        <v>24</v>
      </c>
      <c r="O11" s="21"/>
      <c r="P11" s="5" t="s">
        <v>10</v>
      </c>
      <c r="Q11" s="38" t="s">
        <v>11</v>
      </c>
      <c r="R11" s="20"/>
      <c r="S11" s="20"/>
      <c r="T11" s="21"/>
      <c r="U11" s="38" t="s">
        <v>12</v>
      </c>
      <c r="V11" s="20"/>
      <c r="W11" s="20"/>
      <c r="X11" s="20"/>
      <c r="Y11" s="21"/>
      <c r="Z11" s="38" t="s">
        <v>13</v>
      </c>
      <c r="AA11" s="119"/>
      <c r="AB11" s="119"/>
      <c r="AC11" s="119"/>
      <c r="AD11" s="120"/>
      <c r="AE11" s="121" t="s">
        <v>4</v>
      </c>
      <c r="AF11" s="122"/>
    </row>
    <row r="12" spans="1:32" ht="20.100000000000001" customHeight="1" x14ac:dyDescent="0.3">
      <c r="A12" s="169">
        <v>42703</v>
      </c>
      <c r="B12" s="170"/>
      <c r="C12" s="170"/>
      <c r="D12" s="170"/>
      <c r="E12" s="173" t="s">
        <v>37</v>
      </c>
      <c r="F12" s="174"/>
      <c r="G12" s="174"/>
      <c r="H12" s="174"/>
      <c r="I12" s="174"/>
      <c r="J12" s="175"/>
      <c r="K12" s="17" t="s">
        <v>35</v>
      </c>
      <c r="L12" s="18"/>
      <c r="M12" s="19"/>
      <c r="N12" s="172" t="s">
        <v>36</v>
      </c>
      <c r="O12" s="172"/>
      <c r="P12" s="7">
        <v>500</v>
      </c>
      <c r="Q12" s="34">
        <v>2550</v>
      </c>
      <c r="R12" s="35"/>
      <c r="S12" s="35"/>
      <c r="T12" s="35"/>
      <c r="U12" s="83">
        <f>P12*Q12</f>
        <v>1275000</v>
      </c>
      <c r="V12" s="83"/>
      <c r="W12" s="83"/>
      <c r="X12" s="83"/>
      <c r="Y12" s="83"/>
      <c r="Z12" s="83">
        <f>U12*10%</f>
        <v>127500</v>
      </c>
      <c r="AA12" s="83"/>
      <c r="AB12" s="83"/>
      <c r="AC12" s="83"/>
      <c r="AD12" s="83"/>
      <c r="AE12" s="79" t="s">
        <v>43</v>
      </c>
      <c r="AF12" s="80"/>
    </row>
    <row r="13" spans="1:32" ht="20.100000000000001" customHeight="1" x14ac:dyDescent="0.3">
      <c r="A13" s="171">
        <v>42704</v>
      </c>
      <c r="B13" s="33"/>
      <c r="C13" s="33"/>
      <c r="D13" s="33"/>
      <c r="E13" s="25" t="s">
        <v>38</v>
      </c>
      <c r="F13" s="26"/>
      <c r="G13" s="26"/>
      <c r="H13" s="26"/>
      <c r="I13" s="26"/>
      <c r="J13" s="27"/>
      <c r="K13" s="22" t="s">
        <v>39</v>
      </c>
      <c r="L13" s="23"/>
      <c r="M13" s="24"/>
      <c r="N13" s="33" t="s">
        <v>36</v>
      </c>
      <c r="O13" s="33"/>
      <c r="P13" s="10">
        <v>1500</v>
      </c>
      <c r="Q13" s="36">
        <v>1250</v>
      </c>
      <c r="R13" s="37"/>
      <c r="S13" s="37"/>
      <c r="T13" s="37"/>
      <c r="U13" s="32">
        <f>P13*Q13</f>
        <v>1875000</v>
      </c>
      <c r="V13" s="32"/>
      <c r="W13" s="32"/>
      <c r="X13" s="32"/>
      <c r="Y13" s="32"/>
      <c r="Z13" s="32">
        <f>U13*10%</f>
        <v>187500</v>
      </c>
      <c r="AA13" s="32"/>
      <c r="AB13" s="32"/>
      <c r="AC13" s="32"/>
      <c r="AD13" s="32"/>
      <c r="AE13" s="81" t="s">
        <v>44</v>
      </c>
      <c r="AF13" s="82"/>
    </row>
    <row r="14" spans="1:32" ht="20.100000000000001" customHeight="1" x14ac:dyDescent="0.3">
      <c r="A14" s="66"/>
      <c r="B14" s="33"/>
      <c r="C14" s="33"/>
      <c r="D14" s="33"/>
      <c r="E14" s="25"/>
      <c r="F14" s="26"/>
      <c r="G14" s="26"/>
      <c r="H14" s="26"/>
      <c r="I14" s="26"/>
      <c r="J14" s="27"/>
      <c r="K14" s="25"/>
      <c r="L14" s="26"/>
      <c r="M14" s="27"/>
      <c r="N14" s="33"/>
      <c r="O14" s="33"/>
      <c r="P14" s="6"/>
      <c r="Q14" s="37"/>
      <c r="R14" s="37"/>
      <c r="S14" s="37"/>
      <c r="T14" s="37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3"/>
      <c r="AF14" s="41"/>
    </row>
    <row r="15" spans="1:32" ht="20.100000000000001" customHeight="1" x14ac:dyDescent="0.3">
      <c r="A15" s="66"/>
      <c r="B15" s="33"/>
      <c r="C15" s="33"/>
      <c r="D15" s="33"/>
      <c r="E15" s="25"/>
      <c r="F15" s="26"/>
      <c r="G15" s="26"/>
      <c r="H15" s="26"/>
      <c r="I15" s="26"/>
      <c r="J15" s="27"/>
      <c r="K15" s="25"/>
      <c r="L15" s="26"/>
      <c r="M15" s="27"/>
      <c r="N15" s="33"/>
      <c r="O15" s="33"/>
      <c r="P15" s="6"/>
      <c r="Q15" s="37"/>
      <c r="R15" s="37"/>
      <c r="S15" s="37"/>
      <c r="T15" s="37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41"/>
    </row>
    <row r="16" spans="1:32" ht="20.100000000000001" customHeight="1" x14ac:dyDescent="0.3">
      <c r="A16" s="66"/>
      <c r="B16" s="33"/>
      <c r="C16" s="33"/>
      <c r="D16" s="33"/>
      <c r="E16" s="25"/>
      <c r="F16" s="26"/>
      <c r="G16" s="26"/>
      <c r="H16" s="26"/>
      <c r="I16" s="26"/>
      <c r="J16" s="27"/>
      <c r="K16" s="25"/>
      <c r="L16" s="26"/>
      <c r="M16" s="27"/>
      <c r="N16" s="33"/>
      <c r="O16" s="33"/>
      <c r="P16" s="6"/>
      <c r="Q16" s="37"/>
      <c r="R16" s="37"/>
      <c r="S16" s="37"/>
      <c r="T16" s="37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3"/>
      <c r="AF16" s="41"/>
    </row>
    <row r="17" spans="1:32" ht="20.100000000000001" customHeight="1" x14ac:dyDescent="0.3">
      <c r="A17" s="66"/>
      <c r="B17" s="33"/>
      <c r="C17" s="33"/>
      <c r="D17" s="33"/>
      <c r="E17" s="25"/>
      <c r="F17" s="26"/>
      <c r="G17" s="26"/>
      <c r="H17" s="26"/>
      <c r="I17" s="26"/>
      <c r="J17" s="27"/>
      <c r="K17" s="25"/>
      <c r="L17" s="26"/>
      <c r="M17" s="27"/>
      <c r="N17" s="33"/>
      <c r="O17" s="33"/>
      <c r="P17" s="6"/>
      <c r="Q17" s="37"/>
      <c r="R17" s="37"/>
      <c r="S17" s="37"/>
      <c r="T17" s="37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3"/>
      <c r="AF17" s="41"/>
    </row>
    <row r="18" spans="1:32" ht="20.100000000000001" customHeight="1" x14ac:dyDescent="0.3">
      <c r="A18" s="66"/>
      <c r="B18" s="33"/>
      <c r="C18" s="33"/>
      <c r="D18" s="33"/>
      <c r="E18" s="25"/>
      <c r="F18" s="26"/>
      <c r="G18" s="26"/>
      <c r="H18" s="26"/>
      <c r="I18" s="26"/>
      <c r="J18" s="27"/>
      <c r="K18" s="25"/>
      <c r="L18" s="26"/>
      <c r="M18" s="27"/>
      <c r="N18" s="31"/>
      <c r="O18" s="31"/>
      <c r="P18" s="8"/>
      <c r="Q18" s="39"/>
      <c r="R18" s="39"/>
      <c r="S18" s="39"/>
      <c r="T18" s="39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3"/>
      <c r="AF18" s="41"/>
    </row>
    <row r="19" spans="1:32" ht="20.100000000000001" customHeight="1" thickBot="1" x14ac:dyDescent="0.35">
      <c r="A19" s="65"/>
      <c r="B19" s="54"/>
      <c r="C19" s="54"/>
      <c r="D19" s="54"/>
      <c r="E19" s="28"/>
      <c r="F19" s="29"/>
      <c r="G19" s="29"/>
      <c r="H19" s="29"/>
      <c r="I19" s="29"/>
      <c r="J19" s="30"/>
      <c r="K19" s="28"/>
      <c r="L19" s="29"/>
      <c r="M19" s="30"/>
      <c r="N19" s="64"/>
      <c r="O19" s="64"/>
      <c r="P19" s="9"/>
      <c r="Q19" s="40"/>
      <c r="R19" s="40"/>
      <c r="S19" s="40"/>
      <c r="T19" s="40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54"/>
      <c r="AF19" s="55"/>
    </row>
    <row r="20" spans="1:32" ht="24.75" customHeight="1" thickBot="1" x14ac:dyDescent="0.35">
      <c r="A20" s="60" t="s">
        <v>14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2"/>
      <c r="U20" s="56">
        <f>SUM(U12:Y19)</f>
        <v>3150000</v>
      </c>
      <c r="V20" s="57"/>
      <c r="W20" s="57"/>
      <c r="X20" s="57"/>
      <c r="Y20" s="58"/>
      <c r="Z20" s="59">
        <f>SUM(Z12:AD19)</f>
        <v>315000</v>
      </c>
      <c r="AA20" s="59"/>
      <c r="AB20" s="59"/>
      <c r="AC20" s="59"/>
      <c r="AD20" s="59"/>
      <c r="AE20" s="48"/>
      <c r="AF20" s="49"/>
    </row>
    <row r="21" spans="1:32" ht="34.5" customHeight="1" x14ac:dyDescent="0.3">
      <c r="A21" s="67" t="s">
        <v>45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9"/>
      <c r="R21" s="73" t="s">
        <v>20</v>
      </c>
      <c r="S21" s="74"/>
      <c r="T21" s="75"/>
      <c r="U21" s="11"/>
      <c r="V21" s="12"/>
      <c r="W21" s="12"/>
      <c r="X21" s="12"/>
      <c r="Y21" s="13"/>
      <c r="Z21" s="50" t="s">
        <v>32</v>
      </c>
      <c r="AA21" s="51"/>
      <c r="AB21" s="42" t="s">
        <v>46</v>
      </c>
      <c r="AC21" s="43"/>
      <c r="AD21" s="43"/>
      <c r="AE21" s="43"/>
      <c r="AF21" s="44"/>
    </row>
    <row r="22" spans="1:32" ht="34.5" customHeight="1" thickBot="1" x14ac:dyDescent="0.35">
      <c r="A22" s="70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2"/>
      <c r="R22" s="76" t="s">
        <v>31</v>
      </c>
      <c r="S22" s="77"/>
      <c r="T22" s="78"/>
      <c r="U22" s="14" t="s">
        <v>34</v>
      </c>
      <c r="V22" s="15"/>
      <c r="W22" s="15"/>
      <c r="X22" s="15"/>
      <c r="Y22" s="16"/>
      <c r="Z22" s="52"/>
      <c r="AA22" s="53"/>
      <c r="AB22" s="45"/>
      <c r="AC22" s="46"/>
      <c r="AD22" s="46"/>
      <c r="AE22" s="46"/>
      <c r="AF22" s="47"/>
    </row>
    <row r="26" spans="1:32" ht="13.5" customHeight="1" x14ac:dyDescent="0.3">
      <c r="H26" s="176"/>
    </row>
  </sheetData>
  <mergeCells count="123">
    <mergeCell ref="A11:D11"/>
    <mergeCell ref="A12:D12"/>
    <mergeCell ref="A13:D13"/>
    <mergeCell ref="A14:D14"/>
    <mergeCell ref="A15:D15"/>
    <mergeCell ref="A16:D16"/>
    <mergeCell ref="A17:D17"/>
    <mergeCell ref="N12:O12"/>
    <mergeCell ref="N11:O11"/>
    <mergeCell ref="E11:J11"/>
    <mergeCell ref="E12:J12"/>
    <mergeCell ref="E13:J13"/>
    <mergeCell ref="E14:J14"/>
    <mergeCell ref="E15:J15"/>
    <mergeCell ref="E16:J16"/>
    <mergeCell ref="N13:O13"/>
    <mergeCell ref="N14:O14"/>
    <mergeCell ref="AA2:AF2"/>
    <mergeCell ref="E9:P10"/>
    <mergeCell ref="A1:F1"/>
    <mergeCell ref="G1:Z2"/>
    <mergeCell ref="A2:F2"/>
    <mergeCell ref="R9:T10"/>
    <mergeCell ref="U9:Z10"/>
    <mergeCell ref="AA9:AA10"/>
    <mergeCell ref="A3:A10"/>
    <mergeCell ref="B3:D4"/>
    <mergeCell ref="W3:W4"/>
    <mergeCell ref="X3:X4"/>
    <mergeCell ref="Y3:Y4"/>
    <mergeCell ref="Z3:Z4"/>
    <mergeCell ref="AA3:AA4"/>
    <mergeCell ref="AB3:AB4"/>
    <mergeCell ref="B7:D8"/>
    <mergeCell ref="E7:P8"/>
    <mergeCell ref="B9:D10"/>
    <mergeCell ref="U3:U4"/>
    <mergeCell ref="B6:D6"/>
    <mergeCell ref="R6:T6"/>
    <mergeCell ref="AB9:AF10"/>
    <mergeCell ref="B5:D5"/>
    <mergeCell ref="Z11:AD11"/>
    <mergeCell ref="AE11:AF11"/>
    <mergeCell ref="Q3:Q10"/>
    <mergeCell ref="R3:T4"/>
    <mergeCell ref="AC3:AC4"/>
    <mergeCell ref="AD3:AD4"/>
    <mergeCell ref="AE3:AE4"/>
    <mergeCell ref="AF3:AF4"/>
    <mergeCell ref="Q11:T11"/>
    <mergeCell ref="E5:P6"/>
    <mergeCell ref="R5:T5"/>
    <mergeCell ref="U5:AA6"/>
    <mergeCell ref="AB5:AB6"/>
    <mergeCell ref="AC5:AF6"/>
    <mergeCell ref="V3:V4"/>
    <mergeCell ref="R7:T7"/>
    <mergeCell ref="U7:AF8"/>
    <mergeCell ref="R8:T8"/>
    <mergeCell ref="E3:P4"/>
    <mergeCell ref="AE12:AF12"/>
    <mergeCell ref="U13:Y13"/>
    <mergeCell ref="Z13:AD13"/>
    <mergeCell ref="AE13:AF13"/>
    <mergeCell ref="U12:Y12"/>
    <mergeCell ref="Z12:AD12"/>
    <mergeCell ref="AE16:AF16"/>
    <mergeCell ref="U16:Y16"/>
    <mergeCell ref="Z16:AD16"/>
    <mergeCell ref="AE14:AF14"/>
    <mergeCell ref="U15:Y15"/>
    <mergeCell ref="Z15:AD15"/>
    <mergeCell ref="AE15:AF15"/>
    <mergeCell ref="U14:Y14"/>
    <mergeCell ref="Z14:AD14"/>
    <mergeCell ref="Z18:AD18"/>
    <mergeCell ref="AE18:AF18"/>
    <mergeCell ref="N17:O17"/>
    <mergeCell ref="U17:Y17"/>
    <mergeCell ref="Z17:AD17"/>
    <mergeCell ref="AE17:AF17"/>
    <mergeCell ref="AB21:AF22"/>
    <mergeCell ref="AE20:AF20"/>
    <mergeCell ref="Z21:AA22"/>
    <mergeCell ref="AE19:AF19"/>
    <mergeCell ref="U20:Y20"/>
    <mergeCell ref="Z20:AD20"/>
    <mergeCell ref="A20:T20"/>
    <mergeCell ref="U19:Y19"/>
    <mergeCell ref="Z19:AD19"/>
    <mergeCell ref="N19:O19"/>
    <mergeCell ref="A19:D19"/>
    <mergeCell ref="A18:D18"/>
    <mergeCell ref="A21:Q22"/>
    <mergeCell ref="E17:J17"/>
    <mergeCell ref="E18:J18"/>
    <mergeCell ref="E19:J19"/>
    <mergeCell ref="R21:T21"/>
    <mergeCell ref="R22:T22"/>
    <mergeCell ref="U21:Y21"/>
    <mergeCell ref="U22:Y22"/>
    <mergeCell ref="K12:M12"/>
    <mergeCell ref="K11:M11"/>
    <mergeCell ref="K13:M13"/>
    <mergeCell ref="K14:M14"/>
    <mergeCell ref="K15:M15"/>
    <mergeCell ref="K16:M16"/>
    <mergeCell ref="K17:M17"/>
    <mergeCell ref="K18:M18"/>
    <mergeCell ref="K19:M19"/>
    <mergeCell ref="N18:O18"/>
    <mergeCell ref="U18:Y18"/>
    <mergeCell ref="N15:O15"/>
    <mergeCell ref="N16:O16"/>
    <mergeCell ref="Q12:T12"/>
    <mergeCell ref="Q13:T13"/>
    <mergeCell ref="Q14:T14"/>
    <mergeCell ref="Q15:T15"/>
    <mergeCell ref="U11:Y11"/>
    <mergeCell ref="Q16:T16"/>
    <mergeCell ref="Q17:T17"/>
    <mergeCell ref="Q18:T18"/>
    <mergeCell ref="Q19:T19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2016-06-15T07:00:24Z</cp:lastPrinted>
  <dcterms:created xsi:type="dcterms:W3CDTF">2001-11-20T14:28:03Z</dcterms:created>
  <dcterms:modified xsi:type="dcterms:W3CDTF">2016-06-15T07:24:01Z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