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회사통엑셀2013\예제\Chapter02\"/>
    </mc:Choice>
  </mc:AlternateContent>
  <bookViews>
    <workbookView xWindow="-15" yWindow="105" windowWidth="12720" windowHeight="12150" activeTab="3"/>
  </bookViews>
  <sheets>
    <sheet name="기획실" sheetId="5" r:id="rId1"/>
    <sheet name="감리실" sheetId="1" r:id="rId2"/>
    <sheet name="설계실" sheetId="2" r:id="rId3"/>
    <sheet name="보고서" sheetId="4" r:id="rId4"/>
    <sheet name="Sheet1" sheetId="6" r:id="rId5"/>
  </sheets>
  <definedNames>
    <definedName name="_xlnm.Print_Area" localSheetId="3">보고서!$A$1:$E$20</definedName>
  </definedNames>
  <calcPr calcId="152511"/>
</workbook>
</file>

<file path=xl/calcChain.xml><?xml version="1.0" encoding="utf-8"?>
<calcChain xmlns="http://schemas.openxmlformats.org/spreadsheetml/2006/main">
  <c r="C21" i="5" l="1"/>
  <c r="B14" i="4" l="1"/>
  <c r="E21" i="2"/>
  <c r="C21" i="2"/>
  <c r="E21" i="5"/>
  <c r="E21" i="1"/>
  <c r="C21" i="1"/>
  <c r="D18" i="4" l="1"/>
  <c r="C18" i="4"/>
  <c r="B19" i="4"/>
  <c r="B18" i="4"/>
  <c r="C14" i="4"/>
  <c r="B15" i="4"/>
  <c r="D14" i="4"/>
  <c r="E14" i="4" l="1"/>
  <c r="E18" i="4"/>
  <c r="E20" i="1"/>
  <c r="E20" i="5" l="1"/>
  <c r="E20" i="2"/>
  <c r="B11" i="4" l="1"/>
  <c r="B20" i="4" s="1"/>
</calcChain>
</file>

<file path=xl/sharedStrings.xml><?xml version="1.0" encoding="utf-8"?>
<sst xmlns="http://schemas.openxmlformats.org/spreadsheetml/2006/main" count="78" uniqueCount="47">
  <si>
    <t>금     액</t>
    <phoneticPr fontId="1" type="noConversion"/>
  </si>
  <si>
    <t>내      역</t>
    <phoneticPr fontId="1" type="noConversion"/>
  </si>
  <si>
    <t>금      액</t>
    <phoneticPr fontId="1" type="noConversion"/>
  </si>
  <si>
    <t>수              입</t>
    <phoneticPr fontId="1" type="noConversion"/>
  </si>
  <si>
    <t>지                 출</t>
    <phoneticPr fontId="1" type="noConversion"/>
  </si>
  <si>
    <t>결   제</t>
    <phoneticPr fontId="1" type="noConversion"/>
  </si>
  <si>
    <t>코   드</t>
    <phoneticPr fontId="1" type="noConversion"/>
  </si>
  <si>
    <t>내        역</t>
    <phoneticPr fontId="1" type="noConversion"/>
  </si>
  <si>
    <t>전일잔고</t>
  </si>
  <si>
    <t>금일 지출</t>
  </si>
  <si>
    <t>당월지출누계</t>
  </si>
  <si>
    <t>금일 잔고</t>
  </si>
  <si>
    <t>당월수입누계</t>
    <phoneticPr fontId="1" type="noConversion"/>
  </si>
  <si>
    <t xml:space="preserve"> </t>
    <phoneticPr fontId="1" type="noConversion"/>
  </si>
  <si>
    <t>금일 수입</t>
    <phoneticPr fontId="1" type="noConversion"/>
  </si>
  <si>
    <t>상무이사</t>
    <phoneticPr fontId="1" type="noConversion"/>
  </si>
  <si>
    <t>부사장</t>
    <phoneticPr fontId="1" type="noConversion"/>
  </si>
  <si>
    <t>담당</t>
  </si>
  <si>
    <t>과장</t>
  </si>
  <si>
    <t>사장</t>
  </si>
  <si>
    <t>기획</t>
  </si>
  <si>
    <t>감리</t>
    <phoneticPr fontId="1" type="noConversion"/>
  </si>
  <si>
    <t>설계</t>
    <phoneticPr fontId="1" type="noConversion"/>
  </si>
  <si>
    <t>계</t>
    <phoneticPr fontId="1" type="noConversion"/>
  </si>
  <si>
    <t>감리사업본부</t>
    <phoneticPr fontId="1" type="noConversion"/>
  </si>
  <si>
    <t>설계사업본부</t>
    <phoneticPr fontId="1" type="noConversion"/>
  </si>
  <si>
    <t>기획관리본부</t>
    <phoneticPr fontId="1" type="noConversion"/>
  </si>
  <si>
    <t>일  계  표</t>
    <phoneticPr fontId="1" type="noConversion"/>
  </si>
  <si>
    <t>회의비</t>
    <phoneticPr fontId="1" type="noConversion"/>
  </si>
  <si>
    <t>소모품비</t>
    <phoneticPr fontId="1" type="noConversion"/>
  </si>
  <si>
    <t>도서인쇄비</t>
    <phoneticPr fontId="1" type="noConversion"/>
  </si>
  <si>
    <t>수입</t>
    <phoneticPr fontId="1" type="noConversion"/>
  </si>
  <si>
    <t>지출</t>
    <phoneticPr fontId="1" type="noConversion"/>
  </si>
  <si>
    <t>교통비</t>
    <phoneticPr fontId="1" type="noConversion"/>
  </si>
  <si>
    <t>소모품비</t>
    <phoneticPr fontId="1" type="noConversion"/>
  </si>
  <si>
    <t>공과금</t>
    <phoneticPr fontId="1" type="noConversion"/>
  </si>
  <si>
    <t>공과금</t>
    <phoneticPr fontId="1" type="noConversion"/>
  </si>
  <si>
    <t>인쇄비</t>
    <phoneticPr fontId="1" type="noConversion"/>
  </si>
  <si>
    <t>사업비예산</t>
    <phoneticPr fontId="1" type="noConversion"/>
  </si>
  <si>
    <t>전일잔액</t>
    <phoneticPr fontId="1" type="noConversion"/>
  </si>
  <si>
    <t>전일잔액</t>
    <phoneticPr fontId="1" type="noConversion"/>
  </si>
  <si>
    <t>금일잔액</t>
    <phoneticPr fontId="1" type="noConversion"/>
  </si>
  <si>
    <t>금일잔액</t>
    <phoneticPr fontId="1" type="noConversion"/>
  </si>
  <si>
    <t>일계</t>
    <phoneticPr fontId="1" type="noConversion"/>
  </si>
  <si>
    <t>일계</t>
    <phoneticPr fontId="1" type="noConversion"/>
  </si>
  <si>
    <t>월누계</t>
    <phoneticPr fontId="1" type="noConversion"/>
  </si>
  <si>
    <t>월누계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</si>
</sst>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&quot;날&quot;&quot;짜&quot;\:\ yyyy\.mm\.dd\(aaa\)"/>
    <numFmt numFmtId="177" formatCode="&quot;₩&quot;#,##0_);[Red]\(&quot;₩&quot;#,##0\)"/>
  </numFmts>
  <fonts count="13">
    <font>
      <sz val="11"/>
      <name val="돋움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2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8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1" fontId="4" fillId="0" borderId="1" xfId="1" applyFont="1" applyBorder="1" applyAlignment="1">
      <alignment vertical="center"/>
    </xf>
    <xf numFmtId="41" fontId="6" fillId="0" borderId="1" xfId="1" applyFont="1" applyBorder="1" applyAlignment="1">
      <alignment horizontal="center" vertical="center"/>
    </xf>
    <xf numFmtId="41" fontId="6" fillId="0" borderId="3" xfId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41" fontId="9" fillId="0" borderId="1" xfId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177" fontId="6" fillId="0" borderId="6" xfId="0" applyNumberFormat="1" applyFont="1" applyBorder="1" applyAlignment="1">
      <alignment vertical="center"/>
    </xf>
    <xf numFmtId="0" fontId="4" fillId="0" borderId="0" xfId="0" applyFont="1" applyBorder="1" applyAlignment="1"/>
    <xf numFmtId="0" fontId="0" fillId="0" borderId="0" xfId="0" applyBorder="1"/>
    <xf numFmtId="0" fontId="6" fillId="0" borderId="0" xfId="0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distributed" vertical="center" indent="2"/>
    </xf>
    <xf numFmtId="176" fontId="12" fillId="0" borderId="0" xfId="0" applyNumberFormat="1" applyFont="1" applyBorder="1" applyAlignment="1">
      <alignment horizontal="left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/>
    </xf>
    <xf numFmtId="177" fontId="4" fillId="0" borderId="4" xfId="2" applyNumberFormat="1" applyFont="1" applyBorder="1" applyAlignment="1">
      <alignment horizontal="center" vertical="center"/>
    </xf>
    <xf numFmtId="177" fontId="4" fillId="0" borderId="2" xfId="2" applyNumberFormat="1" applyFont="1" applyBorder="1" applyAlignment="1">
      <alignment horizontal="center" vertical="center"/>
    </xf>
    <xf numFmtId="177" fontId="4" fillId="0" borderId="5" xfId="2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2</xdr:row>
      <xdr:rowOff>190500</xdr:rowOff>
    </xdr:from>
    <xdr:to>
      <xdr:col>5</xdr:col>
      <xdr:colOff>9525</xdr:colOff>
      <xdr:row>8</xdr:row>
      <xdr:rowOff>114300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971550"/>
          <a:ext cx="36766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topLeftCell="A13" workbookViewId="0">
      <selection activeCell="E11" sqref="E11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26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39</v>
      </c>
      <c r="C5" s="21">
        <v>2147930</v>
      </c>
      <c r="D5" s="11" t="s">
        <v>28</v>
      </c>
      <c r="E5" s="17">
        <v>150000</v>
      </c>
      <c r="F5" s="11"/>
    </row>
    <row r="6" spans="2:6" ht="30" customHeight="1">
      <c r="B6" s="11"/>
      <c r="C6" s="17"/>
      <c r="D6" s="11" t="s">
        <v>29</v>
      </c>
      <c r="E6" s="17">
        <v>55000</v>
      </c>
      <c r="F6" s="11"/>
    </row>
    <row r="7" spans="2:6" ht="30" customHeight="1">
      <c r="B7" s="11"/>
      <c r="C7" s="17"/>
      <c r="D7" s="11" t="s">
        <v>30</v>
      </c>
      <c r="E7" s="17">
        <v>39000</v>
      </c>
      <c r="F7" s="11"/>
    </row>
    <row r="8" spans="2:6" ht="30" customHeight="1">
      <c r="B8" s="11"/>
      <c r="C8" s="17"/>
      <c r="D8" s="11"/>
      <c r="E8" s="17"/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41</v>
      </c>
      <c r="E20" s="21">
        <f>C5+C21-E21</f>
        <v>1903930</v>
      </c>
      <c r="F20" s="11"/>
    </row>
    <row r="21" spans="2:6" ht="30" customHeight="1">
      <c r="B21" s="29" t="s">
        <v>43</v>
      </c>
      <c r="C21" s="18">
        <f>SUM(C6:C20)</f>
        <v>0</v>
      </c>
      <c r="D21" s="29" t="s">
        <v>43</v>
      </c>
      <c r="E21" s="18">
        <f>SUM(E5:E19)</f>
        <v>244000</v>
      </c>
      <c r="F21" s="10"/>
    </row>
    <row r="22" spans="2:6" ht="30" customHeight="1">
      <c r="B22" s="29" t="s">
        <v>45</v>
      </c>
      <c r="C22" s="18">
        <v>1500000</v>
      </c>
      <c r="D22" s="29" t="s">
        <v>45</v>
      </c>
      <c r="E22" s="19">
        <v>453070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workbookViewId="0">
      <selection activeCell="C22" sqref="C22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24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40</v>
      </c>
      <c r="C5" s="21">
        <v>110590</v>
      </c>
      <c r="D5" s="11" t="s">
        <v>34</v>
      </c>
      <c r="E5" s="17">
        <v>84760</v>
      </c>
      <c r="F5" s="11"/>
    </row>
    <row r="6" spans="2:6" ht="30" customHeight="1">
      <c r="B6" s="11" t="s">
        <v>38</v>
      </c>
      <c r="C6" s="17">
        <v>2000000</v>
      </c>
      <c r="D6" s="11" t="s">
        <v>33</v>
      </c>
      <c r="E6" s="17">
        <v>63600</v>
      </c>
      <c r="F6" s="11"/>
    </row>
    <row r="7" spans="2:6" ht="30" customHeight="1">
      <c r="B7" s="11"/>
      <c r="C7" s="17"/>
      <c r="D7" s="11"/>
      <c r="E7" s="17"/>
      <c r="F7" s="11"/>
    </row>
    <row r="8" spans="2:6" ht="30" customHeight="1">
      <c r="B8" s="11"/>
      <c r="C8" s="17"/>
      <c r="D8" s="11"/>
      <c r="E8" s="17"/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42</v>
      </c>
      <c r="E20" s="21">
        <f>C5+C21-E21</f>
        <v>1962230</v>
      </c>
      <c r="F20" s="11"/>
    </row>
    <row r="21" spans="2:6" ht="30" customHeight="1">
      <c r="B21" s="29" t="s">
        <v>44</v>
      </c>
      <c r="C21" s="18">
        <f>SUM(C6:C20)</f>
        <v>2000000</v>
      </c>
      <c r="D21" s="29" t="s">
        <v>44</v>
      </c>
      <c r="E21" s="18">
        <f>SUM(E5:E19)</f>
        <v>148360</v>
      </c>
      <c r="F21" s="10"/>
    </row>
    <row r="22" spans="2:6" ht="30" customHeight="1">
      <c r="B22" s="29" t="s">
        <v>46</v>
      </c>
      <c r="C22" s="18">
        <v>2000000</v>
      </c>
      <c r="D22" s="29" t="s">
        <v>46</v>
      </c>
      <c r="E22" s="19">
        <v>292430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8"/>
  <sheetViews>
    <sheetView showGridLines="0" workbookViewId="0">
      <selection activeCell="E20" sqref="E20"/>
    </sheetView>
  </sheetViews>
  <sheetFormatPr defaultRowHeight="13.5"/>
  <cols>
    <col min="1" max="1" width="1.5546875" customWidth="1"/>
    <col min="2" max="2" width="20.77734375" customWidth="1"/>
    <col min="3" max="3" width="14.77734375" customWidth="1"/>
    <col min="4" max="4" width="20.77734375" customWidth="1"/>
    <col min="5" max="5" width="14.77734375" customWidth="1"/>
    <col min="6" max="6" width="7.77734375" customWidth="1"/>
  </cols>
  <sheetData>
    <row r="1" spans="2:6" ht="50.25" customHeight="1"/>
    <row r="2" spans="2:6" ht="45" customHeight="1">
      <c r="B2" s="34" t="s">
        <v>25</v>
      </c>
      <c r="C2" s="35"/>
      <c r="D2" s="36"/>
      <c r="E2" s="37">
        <v>41610</v>
      </c>
      <c r="F2" s="38"/>
    </row>
    <row r="3" spans="2:6" ht="30" customHeight="1">
      <c r="B3" s="31" t="s">
        <v>3</v>
      </c>
      <c r="C3" s="32"/>
      <c r="D3" s="31" t="s">
        <v>4</v>
      </c>
      <c r="E3" s="33"/>
      <c r="F3" s="32"/>
    </row>
    <row r="4" spans="2:6" ht="30" customHeight="1">
      <c r="B4" s="12" t="s">
        <v>7</v>
      </c>
      <c r="C4" s="12" t="s">
        <v>0</v>
      </c>
      <c r="D4" s="12" t="s">
        <v>1</v>
      </c>
      <c r="E4" s="12" t="s">
        <v>2</v>
      </c>
      <c r="F4" s="12" t="s">
        <v>6</v>
      </c>
    </row>
    <row r="5" spans="2:6" ht="30" customHeight="1">
      <c r="B5" s="20" t="s">
        <v>40</v>
      </c>
      <c r="C5" s="21">
        <v>1314780</v>
      </c>
      <c r="D5" s="11" t="s">
        <v>35</v>
      </c>
      <c r="E5" s="17">
        <v>88970</v>
      </c>
      <c r="F5" s="11"/>
    </row>
    <row r="6" spans="2:6" ht="30" customHeight="1">
      <c r="B6" s="11"/>
      <c r="C6" s="17"/>
      <c r="D6" s="11" t="s">
        <v>29</v>
      </c>
      <c r="E6" s="17">
        <v>56460</v>
      </c>
      <c r="F6" s="11"/>
    </row>
    <row r="7" spans="2:6" ht="30" customHeight="1">
      <c r="B7" s="11"/>
      <c r="C7" s="17"/>
      <c r="D7" s="11" t="s">
        <v>36</v>
      </c>
      <c r="E7" s="17">
        <v>97800</v>
      </c>
      <c r="F7" s="11"/>
    </row>
    <row r="8" spans="2:6" ht="30" customHeight="1">
      <c r="B8" s="11"/>
      <c r="C8" s="17"/>
      <c r="D8" s="11" t="s">
        <v>37</v>
      </c>
      <c r="E8" s="17">
        <v>45920</v>
      </c>
      <c r="F8" s="11"/>
    </row>
    <row r="9" spans="2:6" ht="30" customHeight="1">
      <c r="B9" s="11"/>
      <c r="C9" s="17"/>
      <c r="D9" s="11"/>
      <c r="E9" s="17"/>
      <c r="F9" s="11"/>
    </row>
    <row r="10" spans="2:6" ht="30" customHeight="1">
      <c r="B10" s="11"/>
      <c r="C10" s="17"/>
      <c r="D10" s="11"/>
      <c r="E10" s="17"/>
      <c r="F10" s="11"/>
    </row>
    <row r="11" spans="2:6" ht="30" customHeight="1">
      <c r="B11" s="11"/>
      <c r="C11" s="17"/>
      <c r="D11" s="11"/>
      <c r="E11" s="17"/>
      <c r="F11" s="11"/>
    </row>
    <row r="12" spans="2:6" ht="30" customHeight="1">
      <c r="B12" s="11"/>
      <c r="C12" s="17"/>
      <c r="D12" s="11"/>
      <c r="E12" s="17"/>
      <c r="F12" s="11"/>
    </row>
    <row r="13" spans="2:6" ht="30" customHeight="1">
      <c r="B13" s="11"/>
      <c r="C13" s="17"/>
      <c r="D13" s="11"/>
      <c r="E13" s="17"/>
      <c r="F13" s="11"/>
    </row>
    <row r="14" spans="2:6" ht="30" customHeight="1">
      <c r="B14" s="11"/>
      <c r="C14" s="17"/>
      <c r="D14" s="11"/>
      <c r="E14" s="17"/>
      <c r="F14" s="11"/>
    </row>
    <row r="15" spans="2:6" ht="30" customHeight="1">
      <c r="B15" s="11"/>
      <c r="C15" s="17"/>
      <c r="D15" s="11"/>
      <c r="E15" s="17"/>
      <c r="F15" s="11"/>
    </row>
    <row r="16" spans="2:6" ht="30" customHeight="1">
      <c r="B16" s="11"/>
      <c r="C16" s="17"/>
      <c r="D16" s="11"/>
      <c r="E16" s="17"/>
      <c r="F16" s="11"/>
    </row>
    <row r="17" spans="2:6" ht="30" customHeight="1">
      <c r="B17" s="11"/>
      <c r="C17" s="17"/>
      <c r="D17" s="11"/>
      <c r="E17" s="17"/>
      <c r="F17" s="11"/>
    </row>
    <row r="18" spans="2:6" ht="30" customHeight="1">
      <c r="B18" s="11"/>
      <c r="C18" s="17"/>
      <c r="D18" s="11"/>
      <c r="E18" s="17"/>
      <c r="F18" s="11"/>
    </row>
    <row r="19" spans="2:6" ht="30" customHeight="1">
      <c r="B19" s="11"/>
      <c r="C19" s="17"/>
      <c r="D19" s="11"/>
      <c r="E19" s="17"/>
      <c r="F19" s="11"/>
    </row>
    <row r="20" spans="2:6" ht="30" customHeight="1">
      <c r="B20" s="11"/>
      <c r="C20" s="17"/>
      <c r="D20" s="20" t="s">
        <v>42</v>
      </c>
      <c r="E20" s="21">
        <f>C5+C21-E21</f>
        <v>1025630</v>
      </c>
      <c r="F20" s="11"/>
    </row>
    <row r="21" spans="2:6" ht="30" customHeight="1">
      <c r="B21" s="29" t="s">
        <v>44</v>
      </c>
      <c r="C21" s="18">
        <f>SUM(C6:C20)</f>
        <v>0</v>
      </c>
      <c r="D21" s="29" t="s">
        <v>44</v>
      </c>
      <c r="E21" s="18">
        <f>SUM(E5:E19)</f>
        <v>289150</v>
      </c>
      <c r="F21" s="10"/>
    </row>
    <row r="22" spans="2:6" ht="30" customHeight="1">
      <c r="B22" s="29" t="s">
        <v>46</v>
      </c>
      <c r="C22" s="18">
        <v>1250000</v>
      </c>
      <c r="D22" s="29" t="s">
        <v>46</v>
      </c>
      <c r="E22" s="19">
        <v>699370</v>
      </c>
      <c r="F22" s="13"/>
    </row>
    <row r="23" spans="2:6" ht="30" customHeight="1">
      <c r="B23" s="14"/>
      <c r="C23" s="14"/>
      <c r="D23" s="14"/>
      <c r="E23" s="12" t="s">
        <v>5</v>
      </c>
      <c r="F23" s="10"/>
    </row>
    <row r="26" spans="2:6" ht="50.25" customHeight="1"/>
    <row r="27" spans="2:6" ht="45" customHeight="1"/>
    <row r="28" spans="2:6" ht="30" customHeight="1"/>
    <row r="29" spans="2:6" ht="25.5" customHeight="1"/>
    <row r="30" spans="2:6" ht="25.5" customHeight="1"/>
    <row r="31" spans="2:6" ht="25.5" customHeight="1"/>
    <row r="32" spans="2:6" ht="25.5" customHeight="1"/>
    <row r="33" spans="2:6" ht="25.5" customHeight="1"/>
    <row r="34" spans="2:6" ht="25.5" customHeight="1"/>
    <row r="35" spans="2:6" ht="25.5" customHeight="1"/>
    <row r="36" spans="2:6" ht="25.5" customHeight="1"/>
    <row r="37" spans="2:6" ht="25.5" customHeight="1"/>
    <row r="38" spans="2:6" ht="25.5" customHeight="1"/>
    <row r="39" spans="2:6" ht="25.5" customHeight="1"/>
    <row r="40" spans="2:6" ht="25.5" customHeight="1"/>
    <row r="41" spans="2:6" ht="25.5" customHeight="1"/>
    <row r="44" spans="2:6">
      <c r="B44" s="1"/>
      <c r="C44" s="1"/>
      <c r="D44" s="1"/>
      <c r="E44" s="1"/>
      <c r="F44" s="1"/>
    </row>
    <row r="45" spans="2:6">
      <c r="B45" s="1"/>
      <c r="C45" s="1"/>
      <c r="D45" s="1"/>
      <c r="E45" s="1"/>
      <c r="F45" s="1"/>
    </row>
    <row r="46" spans="2:6">
      <c r="B46" s="2"/>
      <c r="C46" s="2"/>
      <c r="D46" s="2"/>
      <c r="E46" s="2"/>
      <c r="F46" s="2"/>
    </row>
    <row r="47" spans="2:6" ht="14.25">
      <c r="B47" s="3"/>
      <c r="C47" s="3"/>
      <c r="D47" s="3"/>
      <c r="E47" s="3"/>
      <c r="F47" s="2"/>
    </row>
    <row r="48" spans="2:6" ht="14.25">
      <c r="B48" s="3"/>
      <c r="C48" s="3"/>
      <c r="D48" s="3"/>
      <c r="E48" s="3"/>
      <c r="F48" s="2"/>
    </row>
  </sheetData>
  <mergeCells count="4">
    <mergeCell ref="B3:C3"/>
    <mergeCell ref="D3:F3"/>
    <mergeCell ref="B2:D2"/>
    <mergeCell ref="E2:F2"/>
  </mergeCells>
  <phoneticPr fontId="1" type="noConversion"/>
  <pageMargins left="0.75" right="0.75" top="0.53" bottom="0.51" header="0.5" footer="0.5"/>
  <pageSetup paperSize="9" scale="93" fitToHeight="0" orientation="portrait" horizontalDpi="300" verticalDpi="300" r:id="rId1"/>
  <headerFooter alignWithMargins="0"/>
  <ignoredErrors>
    <ignoredError sqref="C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42"/>
  <sheetViews>
    <sheetView showGridLines="0" tabSelected="1" zoomScaleNormal="100" workbookViewId="0">
      <selection activeCell="B11" sqref="B11:E11"/>
    </sheetView>
  </sheetViews>
  <sheetFormatPr defaultRowHeight="13.5"/>
  <cols>
    <col min="1" max="1" width="19" bestFit="1" customWidth="1"/>
    <col min="2" max="4" width="14.5546875" style="4" customWidth="1"/>
    <col min="5" max="5" width="21.33203125" style="4" customWidth="1"/>
    <col min="7" max="7" width="12.109375" bestFit="1" customWidth="1"/>
  </cols>
  <sheetData>
    <row r="1" spans="1:5" s="4" customFormat="1" ht="41.25">
      <c r="A1" s="39" t="s">
        <v>27</v>
      </c>
      <c r="B1" s="39"/>
      <c r="C1" s="39"/>
      <c r="D1" s="39"/>
      <c r="E1" s="39"/>
    </row>
    <row r="2" spans="1:5" s="4" customFormat="1" ht="7.5" customHeight="1">
      <c r="A2" s="6"/>
      <c r="B2" s="6"/>
      <c r="C2" s="6"/>
      <c r="D2" s="6"/>
      <c r="E2" s="6"/>
    </row>
    <row r="3" spans="1:5" s="4" customFormat="1" ht="6" customHeight="1">
      <c r="A3" s="6"/>
      <c r="B3" s="7"/>
      <c r="C3" s="7"/>
      <c r="D3" s="25"/>
    </row>
    <row r="4" spans="1:5" s="5" customFormat="1" ht="8.25" customHeight="1">
      <c r="A4" s="40"/>
      <c r="B4" s="26"/>
      <c r="C4" s="26"/>
      <c r="D4" s="26"/>
      <c r="E4" s="26"/>
    </row>
    <row r="5" spans="1:5" s="5" customFormat="1">
      <c r="A5" s="40"/>
      <c r="B5" s="26"/>
      <c r="C5" s="26"/>
      <c r="D5" s="26"/>
      <c r="E5" s="26"/>
    </row>
    <row r="6" spans="1:5" s="5" customFormat="1" ht="17.25">
      <c r="A6" s="27"/>
      <c r="B6" s="26"/>
      <c r="C6" s="26"/>
      <c r="D6" s="26"/>
      <c r="E6" s="26"/>
    </row>
    <row r="7" spans="1:5" s="5" customFormat="1" ht="17.25">
      <c r="A7" s="27"/>
      <c r="B7" s="26"/>
      <c r="C7" s="26"/>
      <c r="D7" s="26"/>
      <c r="E7" s="26"/>
    </row>
    <row r="8" spans="1:5" s="4" customFormat="1" ht="12.75" customHeight="1">
      <c r="A8" s="6"/>
      <c r="B8"/>
      <c r="C8"/>
      <c r="D8"/>
      <c r="E8"/>
    </row>
    <row r="9" spans="1:5" s="4" customFormat="1" ht="17.25">
      <c r="A9" s="30">
        <v>41610</v>
      </c>
      <c r="B9"/>
      <c r="C9"/>
      <c r="D9"/>
      <c r="E9"/>
    </row>
    <row r="10" spans="1:5" ht="6.75" customHeight="1">
      <c r="B10"/>
      <c r="C10"/>
      <c r="D10"/>
      <c r="E10"/>
    </row>
    <row r="11" spans="1:5" s="4" customFormat="1" ht="39" customHeight="1">
      <c r="A11" s="16" t="s">
        <v>8</v>
      </c>
      <c r="B11" s="41">
        <f>기획실!C5+감리실!C5+설계실!C5</f>
        <v>3573300</v>
      </c>
      <c r="C11" s="42"/>
      <c r="D11" s="42"/>
      <c r="E11" s="43"/>
    </row>
    <row r="12" spans="1:5" s="4" customFormat="1" ht="33" customHeight="1">
      <c r="A12" s="44" t="s">
        <v>31</v>
      </c>
      <c r="B12" s="45"/>
      <c r="C12" s="45"/>
      <c r="D12" s="45"/>
      <c r="E12" s="46"/>
    </row>
    <row r="13" spans="1:5" s="4" customFormat="1" ht="39" customHeight="1">
      <c r="A13" s="16" t="s">
        <v>13</v>
      </c>
      <c r="B13" s="10" t="s">
        <v>20</v>
      </c>
      <c r="C13" s="10" t="s">
        <v>21</v>
      </c>
      <c r="D13" s="10" t="s">
        <v>22</v>
      </c>
      <c r="E13" s="10" t="s">
        <v>23</v>
      </c>
    </row>
    <row r="14" spans="1:5" s="4" customFormat="1" ht="39" customHeight="1">
      <c r="A14" s="16" t="s">
        <v>14</v>
      </c>
      <c r="B14" s="22">
        <f>기획실!C21</f>
        <v>0</v>
      </c>
      <c r="C14" s="22">
        <f>감리실!C21</f>
        <v>2000000</v>
      </c>
      <c r="D14" s="22">
        <f>설계실!C21</f>
        <v>0</v>
      </c>
      <c r="E14" s="28">
        <f>SUM(B14:D14)</f>
        <v>2000000</v>
      </c>
    </row>
    <row r="15" spans="1:5" s="4" customFormat="1" ht="39" customHeight="1">
      <c r="A15" s="16" t="s">
        <v>12</v>
      </c>
      <c r="B15" s="50">
        <f>기획실!C22+감리실!C22+설계실!C22</f>
        <v>4750000</v>
      </c>
      <c r="C15" s="51"/>
      <c r="D15" s="51"/>
      <c r="E15" s="52"/>
    </row>
    <row r="16" spans="1:5" s="4" customFormat="1" ht="33" customHeight="1">
      <c r="A16" s="47" t="s">
        <v>32</v>
      </c>
      <c r="B16" s="48"/>
      <c r="C16" s="48"/>
      <c r="D16" s="48"/>
      <c r="E16" s="49"/>
    </row>
    <row r="17" spans="1:7" s="4" customFormat="1" ht="39" customHeight="1">
      <c r="A17" s="16"/>
      <c r="B17" s="10" t="s">
        <v>20</v>
      </c>
      <c r="C17" s="10" t="s">
        <v>21</v>
      </c>
      <c r="D17" s="10" t="s">
        <v>22</v>
      </c>
      <c r="E17" s="10" t="s">
        <v>23</v>
      </c>
    </row>
    <row r="18" spans="1:7" s="4" customFormat="1" ht="39" customHeight="1">
      <c r="A18" s="16" t="s">
        <v>9</v>
      </c>
      <c r="B18" s="22">
        <f>기획실!E21</f>
        <v>244000</v>
      </c>
      <c r="C18" s="22">
        <f>감리실!E21</f>
        <v>148360</v>
      </c>
      <c r="D18" s="22">
        <f>설계실!E21</f>
        <v>289150</v>
      </c>
      <c r="E18" s="28">
        <f>SUM(B18:D18)</f>
        <v>681510</v>
      </c>
    </row>
    <row r="19" spans="1:7" s="4" customFormat="1" ht="39" customHeight="1">
      <c r="A19" s="16" t="s">
        <v>10</v>
      </c>
      <c r="B19" s="50">
        <f>기획실!E22+감리실!E22+설계실!E22</f>
        <v>1444870</v>
      </c>
      <c r="C19" s="51"/>
      <c r="D19" s="51"/>
      <c r="E19" s="52"/>
      <c r="G19"/>
    </row>
    <row r="20" spans="1:7" s="4" customFormat="1" ht="39" customHeight="1">
      <c r="A20" s="23" t="s">
        <v>11</v>
      </c>
      <c r="B20" s="41">
        <f>B11+E14-E18</f>
        <v>4891790</v>
      </c>
      <c r="C20" s="42"/>
      <c r="D20" s="42"/>
      <c r="E20" s="43"/>
    </row>
    <row r="21" spans="1:7" s="4" customFormat="1"/>
    <row r="22" spans="1:7" s="4" customFormat="1"/>
    <row r="23" spans="1:7" s="4" customFormat="1"/>
    <row r="24" spans="1:7" s="4" customFormat="1"/>
    <row r="25" spans="1:7" s="4" customFormat="1"/>
    <row r="26" spans="1:7" s="4" customFormat="1"/>
    <row r="27" spans="1:7" s="4" customFormat="1"/>
    <row r="28" spans="1:7" s="4" customFormat="1"/>
    <row r="29" spans="1:7" s="4" customFormat="1"/>
    <row r="30" spans="1:7" s="4" customFormat="1"/>
    <row r="31" spans="1:7" s="4" customFormat="1"/>
    <row r="32" spans="1:7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</sheetData>
  <mergeCells count="8">
    <mergeCell ref="A1:E1"/>
    <mergeCell ref="A4:A5"/>
    <mergeCell ref="B11:E11"/>
    <mergeCell ref="B20:E20"/>
    <mergeCell ref="A12:E12"/>
    <mergeCell ref="A16:E16"/>
    <mergeCell ref="B15:E15"/>
    <mergeCell ref="B19:E19"/>
  </mergeCells>
  <phoneticPr fontId="1" type="noConversion"/>
  <printOptions horizontalCentered="1"/>
  <pageMargins left="0.25" right="0.23622047244094491" top="0.74803149606299213" bottom="0.74803149606299213" header="0.31496062992125984" footer="0.31496062992125984"/>
  <pageSetup paperSize="9" fitToHeight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showGridLines="0" workbookViewId="0"/>
  </sheetViews>
  <sheetFormatPr defaultRowHeight="13.5"/>
  <cols>
    <col min="1" max="5" width="8.5546875" customWidth="1"/>
  </cols>
  <sheetData>
    <row r="1" spans="1:5" ht="21.75" customHeight="1">
      <c r="A1" s="12" t="s">
        <v>17</v>
      </c>
      <c r="B1" s="12" t="s">
        <v>18</v>
      </c>
      <c r="C1" s="15" t="s">
        <v>15</v>
      </c>
      <c r="D1" s="12" t="s">
        <v>16</v>
      </c>
      <c r="E1" s="12" t="s">
        <v>19</v>
      </c>
    </row>
    <row r="2" spans="1:5" ht="55.5" customHeight="1">
      <c r="A2" s="8"/>
      <c r="B2" s="8"/>
      <c r="C2" s="8"/>
      <c r="D2" s="24"/>
      <c r="E2" s="9"/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기획실</vt:lpstr>
      <vt:lpstr>감리실</vt:lpstr>
      <vt:lpstr>설계실</vt:lpstr>
      <vt:lpstr>보고서</vt:lpstr>
      <vt:lpstr>Sheet1</vt:lpstr>
      <vt:lpstr>보고서!Print_Area</vt:lpstr>
    </vt:vector>
  </TitlesOfParts>
  <Company>상지엔지니어링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2013-05-14T15:49:14Z</cp:lastPrinted>
  <dcterms:created xsi:type="dcterms:W3CDTF">2000-05-17T07:04:17Z</dcterms:created>
  <dcterms:modified xsi:type="dcterms:W3CDTF">2013-05-14T18:48:40Z</dcterms:modified>
</cp:coreProperties>
</file>