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-15" yWindow="-15" windowWidth="7680" windowHeight="8415"/>
  </bookViews>
  <sheets>
    <sheet name="상반기" sheetId="1" r:id="rId1"/>
  </sheets>
  <calcPr calcId="171027"/>
  <fileRecoveryPr repairLoad="1"/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9" i="1"/>
  <c r="H8" i="1"/>
  <c r="H7" i="1"/>
  <c r="H6" i="1"/>
  <c r="H5" i="1"/>
  <c r="F16" i="1"/>
  <c r="F15" i="1"/>
  <c r="F14" i="1"/>
  <c r="F13" i="1"/>
  <c r="F12" i="1"/>
  <c r="F11" i="1"/>
  <c r="F10" i="1"/>
  <c r="F9" i="1"/>
  <c r="F8" i="1"/>
  <c r="F7" i="1"/>
  <c r="F6" i="1"/>
  <c r="F5" i="1"/>
  <c r="D6" i="1"/>
  <c r="D7" i="1"/>
  <c r="D8" i="1"/>
  <c r="D9" i="1"/>
  <c r="D10" i="1"/>
  <c r="D11" i="1"/>
  <c r="D12" i="1"/>
  <c r="D13" i="1"/>
  <c r="D14" i="1"/>
  <c r="D15" i="1"/>
  <c r="D16" i="1"/>
  <c r="D5" i="1"/>
  <c r="I16" i="1" l="1"/>
  <c r="I6" i="1"/>
  <c r="I7" i="1"/>
  <c r="I8" i="1"/>
  <c r="I9" i="1"/>
  <c r="I10" i="1"/>
  <c r="I11" i="1"/>
  <c r="I12" i="1"/>
  <c r="I13" i="1"/>
  <c r="I14" i="1"/>
  <c r="I15" i="1"/>
  <c r="I5" i="1"/>
  <c r="G6" i="1"/>
  <c r="G7" i="1"/>
  <c r="G8" i="1"/>
  <c r="G9" i="1"/>
  <c r="G10" i="1"/>
  <c r="G11" i="1"/>
  <c r="G12" i="1"/>
  <c r="G13" i="1"/>
  <c r="G14" i="1"/>
  <c r="G15" i="1"/>
  <c r="G5" i="1"/>
  <c r="B16" i="1" l="1"/>
  <c r="C16" i="1" l="1"/>
  <c r="E16" i="1"/>
  <c r="G16" i="1" l="1"/>
</calcChain>
</file>

<file path=xl/sharedStrings.xml><?xml version="1.0" encoding="utf-8"?>
<sst xmlns="http://schemas.openxmlformats.org/spreadsheetml/2006/main" count="25" uniqueCount="23">
  <si>
    <t>달성률</t>
    <phoneticPr fontId="2" type="noConversion"/>
  </si>
  <si>
    <t>점유율</t>
    <phoneticPr fontId="2" type="noConversion"/>
  </si>
  <si>
    <t>달성률</t>
    <phoneticPr fontId="2" type="noConversion"/>
  </si>
  <si>
    <t>1분기</t>
    <phoneticPr fontId="2" type="noConversion"/>
  </si>
  <si>
    <t>2분기</t>
    <phoneticPr fontId="2" type="noConversion"/>
  </si>
  <si>
    <t>매출</t>
    <phoneticPr fontId="2" type="noConversion"/>
  </si>
  <si>
    <t>매출</t>
    <phoneticPr fontId="2" type="noConversion"/>
  </si>
  <si>
    <t>상반기</t>
    <phoneticPr fontId="2" type="noConversion"/>
  </si>
  <si>
    <t>상반기 매출 달성 현황표</t>
    <phoneticPr fontId="2" type="noConversion"/>
  </si>
  <si>
    <t>합계</t>
    <phoneticPr fontId="2" type="noConversion"/>
  </si>
  <si>
    <t>상반기
매출목표</t>
    <phoneticPr fontId="2" type="noConversion"/>
  </si>
  <si>
    <t>지점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</si>
  <si>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</si>
  <si>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</si>
  <si>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</si>
  <si>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</si>
  <si>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경기</t>
    <phoneticPr fontId="2" type="noConversion"/>
  </si>
  <si>
    <t>강원</t>
    <phoneticPr fontId="2" type="noConversion"/>
  </si>
  <si>
    <t>광주</t>
    <phoneticPr fontId="2" type="noConversion"/>
  </si>
  <si>
    <t>울산</t>
    <phoneticPr fontId="2" type="noConversion"/>
  </si>
  <si>
    <t>인천</t>
    <phoneticPr fontId="2" type="noConversion"/>
  </si>
  <si>
    <t>세종</t>
    <phoneticPr fontId="2" type="noConversion"/>
  </si>
  <si>
    <t>제주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</si>
</sst>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41" fontId="7" fillId="0" borderId="1" xfId="1" applyFont="1" applyFill="1" applyBorder="1">
      <alignment vertical="center"/>
    </xf>
    <xf numFmtId="176" fontId="7" fillId="0" borderId="1" xfId="0" applyNumberFormat="1" applyFont="1" applyFill="1" applyBorder="1" applyAlignment="1">
      <alignment vertical="center" shrinkToFit="1"/>
    </xf>
    <xf numFmtId="0" fontId="8" fillId="0" borderId="5" xfId="2" applyFont="1" applyFill="1" applyBorder="1" applyAlignment="1">
      <alignment horizontal="center" vertical="center"/>
    </xf>
    <xf numFmtId="41" fontId="8" fillId="0" borderId="5" xfId="2" applyNumberFormat="1" applyFont="1" applyFill="1" applyBorder="1" applyAlignment="1">
      <alignment vertical="center"/>
    </xf>
    <xf numFmtId="176" fontId="8" fillId="0" borderId="5" xfId="2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 shrinkToFit="1"/>
    </xf>
    <xf numFmtId="0" fontId="5" fillId="4" borderId="4" xfId="2" applyFont="1" applyFill="1" applyBorder="1" applyAlignment="1">
      <alignment horizontal="center" vertical="center" shrinkToFit="1"/>
    </xf>
    <xf numFmtId="0" fontId="5" fillId="4" borderId="3" xfId="2" applyFont="1" applyFill="1" applyBorder="1" applyAlignment="1">
      <alignment horizontal="center" vertical="center" shrinkToFit="1"/>
    </xf>
    <xf numFmtId="9" fontId="7" fillId="3" borderId="1" xfId="4" applyFont="1" applyFill="1" applyBorder="1" applyAlignment="1">
      <alignment horizontal="center" vertical="center"/>
    </xf>
    <xf numFmtId="41" fontId="7" fillId="3" borderId="3" xfId="1" applyFont="1" applyFill="1" applyBorder="1" applyAlignment="1">
      <alignment vertical="center" shrinkToFit="1"/>
    </xf>
    <xf numFmtId="9" fontId="7" fillId="3" borderId="1" xfId="4" applyNumberFormat="1" applyFont="1" applyFill="1" applyBorder="1" applyAlignment="1">
      <alignment horizontal="center" vertical="center"/>
    </xf>
    <xf numFmtId="41" fontId="8" fillId="3" borderId="6" xfId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 shrinkToFit="1"/>
    </xf>
    <xf numFmtId="0" fontId="5" fillId="4" borderId="1" xfId="2" applyFont="1" applyFill="1" applyBorder="1" applyAlignment="1">
      <alignment horizontal="center" vertical="center" wrapText="1" shrinkToFit="1"/>
    </xf>
    <xf numFmtId="0" fontId="9" fillId="0" borderId="0" xfId="3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 shrinkToFit="1"/>
    </xf>
    <xf numFmtId="0" fontId="5" fillId="4" borderId="3" xfId="2" applyFont="1" applyFill="1" applyBorder="1" applyAlignment="1">
      <alignment horizontal="center" vertical="center" shrinkToFit="1"/>
    </xf>
    <xf numFmtId="0" fontId="5" fillId="4" borderId="7" xfId="2" applyFont="1" applyFill="1" applyBorder="1" applyAlignment="1">
      <alignment horizontal="center" vertical="center" shrinkToFit="1"/>
    </xf>
    <xf numFmtId="0" fontId="5" fillId="4" borderId="5" xfId="2" applyFont="1" applyFill="1" applyBorder="1" applyAlignment="1">
      <alignment horizontal="center" vertical="center" shrinkToFit="1"/>
    </xf>
  </cellXfs>
  <cellStyles count="5">
    <cellStyle name="40% - 강조색1" xfId="2" builtinId="31"/>
    <cellStyle name="백분율" xfId="4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zoomScale="130" zoomScaleNormal="130" workbookViewId="0">
      <selection activeCell="D5" sqref="D5"/>
    </sheetView>
  </sheetViews>
  <sheetFormatPr defaultRowHeight="21.75" customHeight="1" x14ac:dyDescent="0.15"/>
  <cols>
    <col min="1" max="1" width="7.6640625" bestFit="1" customWidth="1"/>
    <col min="2" max="2" width="11.77734375" customWidth="1"/>
    <col min="3" max="3" width="11.109375" bestFit="1" customWidth="1"/>
    <col min="4" max="4" width="6.33203125" bestFit="1" customWidth="1"/>
    <col min="5" max="5" width="11.109375" bestFit="1" customWidth="1"/>
    <col min="6" max="6" width="6.33203125" customWidth="1"/>
    <col min="7" max="7" width="11.77734375" customWidth="1"/>
    <col min="8" max="8" width="6.33203125" bestFit="1" customWidth="1"/>
    <col min="9" max="9" width="8.33203125" customWidth="1"/>
  </cols>
  <sheetData>
    <row r="1" spans="1:9" ht="31.5" x14ac:dyDescent="0.15">
      <c r="A1" s="18" t="s">
        <v>8</v>
      </c>
      <c r="B1" s="18"/>
      <c r="C1" s="18"/>
      <c r="D1" s="18"/>
      <c r="E1" s="18"/>
      <c r="F1" s="18"/>
      <c r="G1" s="18"/>
      <c r="H1" s="18"/>
      <c r="I1" s="18"/>
    </row>
    <row r="2" spans="1:9" ht="9" customHeight="1" x14ac:dyDescent="0.15">
      <c r="A2" s="2"/>
      <c r="B2" s="2"/>
      <c r="C2" s="2"/>
      <c r="D2" s="2"/>
      <c r="E2" s="2"/>
      <c r="F2" s="2"/>
      <c r="G2" s="2"/>
      <c r="H2" s="2"/>
    </row>
    <row r="3" spans="1:9" ht="16.5" x14ac:dyDescent="0.15">
      <c r="A3" s="16" t="s">
        <v>11</v>
      </c>
      <c r="B3" s="17" t="s">
        <v>10</v>
      </c>
      <c r="C3" s="22" t="s">
        <v>3</v>
      </c>
      <c r="D3" s="23"/>
      <c r="E3" s="20" t="s">
        <v>4</v>
      </c>
      <c r="F3" s="21"/>
      <c r="G3" s="19" t="s">
        <v>7</v>
      </c>
      <c r="H3" s="20"/>
      <c r="I3" s="24" t="s">
        <v>1</v>
      </c>
    </row>
    <row r="4" spans="1:9" s="1" customFormat="1" ht="16.5" x14ac:dyDescent="0.15">
      <c r="A4" s="16"/>
      <c r="B4" s="16"/>
      <c r="C4" s="9" t="s">
        <v>5</v>
      </c>
      <c r="D4" s="9" t="s">
        <v>0</v>
      </c>
      <c r="E4" s="9" t="s">
        <v>5</v>
      </c>
      <c r="F4" s="10" t="s">
        <v>0</v>
      </c>
      <c r="G4" s="11" t="s">
        <v>6</v>
      </c>
      <c r="H4" s="9" t="s">
        <v>2</v>
      </c>
      <c r="I4" s="25"/>
    </row>
    <row r="5" spans="1:9" ht="21" customHeight="1" x14ac:dyDescent="0.15">
      <c r="A5" s="3" t="s">
        <v>12</v>
      </c>
      <c r="B5" s="4">
        <v>5210000</v>
      </c>
      <c r="C5" s="5">
        <v>2223000</v>
      </c>
      <c r="D5" s="12">
        <f>C5/$B5</f>
        <v>0.42667946257197698</v>
      </c>
      <c r="E5" s="5">
        <v>2360000</v>
      </c>
      <c r="F5" s="12">
        <f>E5/$B5</f>
        <v>0.45297504798464494</v>
      </c>
      <c r="G5" s="13">
        <f>C5+E5</f>
        <v>4583000</v>
      </c>
      <c r="H5" s="12">
        <f>G5/$B5</f>
        <v>0.87965451055662192</v>
      </c>
      <c r="I5" s="14">
        <f>G5/$G$16</f>
        <v>0.1180029867655389</v>
      </c>
    </row>
    <row r="6" spans="1:9" ht="21" customHeight="1" x14ac:dyDescent="0.15">
      <c r="A6" s="3" t="s">
        <v>20</v>
      </c>
      <c r="B6" s="4">
        <v>5084000</v>
      </c>
      <c r="C6" s="5">
        <v>2244000</v>
      </c>
      <c r="D6" s="12">
        <f t="shared" ref="D6:F16" si="0">C6/$B6</f>
        <v>0.44138473642800946</v>
      </c>
      <c r="E6" s="5">
        <v>2570000</v>
      </c>
      <c r="F6" s="12">
        <f t="shared" si="0"/>
        <v>0.50550747442958299</v>
      </c>
      <c r="G6" s="13">
        <f t="shared" ref="G6:G15" si="1">C6+E6</f>
        <v>4814000</v>
      </c>
      <c r="H6" s="12">
        <f t="shared" ref="H6" si="2">G6/$B6</f>
        <v>0.94689221085759245</v>
      </c>
      <c r="I6" s="14">
        <f t="shared" ref="I6:I15" si="3">G6/$G$16</f>
        <v>0.12395076986456563</v>
      </c>
    </row>
    <row r="7" spans="1:9" ht="21" customHeight="1" x14ac:dyDescent="0.15">
      <c r="A7" s="3" t="s">
        <v>16</v>
      </c>
      <c r="B7" s="4">
        <v>3406000</v>
      </c>
      <c r="C7" s="5">
        <v>1175000</v>
      </c>
      <c r="D7" s="12">
        <f t="shared" si="0"/>
        <v>0.34497944803288316</v>
      </c>
      <c r="E7" s="5">
        <v>1120000</v>
      </c>
      <c r="F7" s="12">
        <f t="shared" si="0"/>
        <v>0.32883147386964179</v>
      </c>
      <c r="G7" s="13">
        <f t="shared" si="1"/>
        <v>2295000</v>
      </c>
      <c r="H7" s="12">
        <f t="shared" ref="H7" si="4">G7/$B7</f>
        <v>0.67381092190252501</v>
      </c>
      <c r="I7" s="14">
        <f t="shared" si="3"/>
        <v>5.909161130851228E-2</v>
      </c>
    </row>
    <row r="8" spans="1:9" ht="21" customHeight="1" x14ac:dyDescent="0.15">
      <c r="A8" s="3" t="s">
        <v>13</v>
      </c>
      <c r="B8" s="4">
        <v>3232000</v>
      </c>
      <c r="C8" s="5">
        <v>1226000</v>
      </c>
      <c r="D8" s="12">
        <f t="shared" si="0"/>
        <v>0.37933168316831684</v>
      </c>
      <c r="E8" s="5">
        <v>1770000</v>
      </c>
      <c r="F8" s="12">
        <f t="shared" si="0"/>
        <v>0.54764851485148514</v>
      </c>
      <c r="G8" s="13">
        <f t="shared" si="1"/>
        <v>2996000</v>
      </c>
      <c r="H8" s="12">
        <f t="shared" ref="H8" si="5">G8/$B8</f>
        <v>0.92698019801980203</v>
      </c>
      <c r="I8" s="14">
        <f t="shared" si="3"/>
        <v>7.714094443586178E-2</v>
      </c>
    </row>
    <row r="9" spans="1:9" ht="21" customHeight="1" x14ac:dyDescent="0.15">
      <c r="A9" s="3" t="s">
        <v>21</v>
      </c>
      <c r="B9" s="4">
        <v>3928000</v>
      </c>
      <c r="C9" s="5">
        <v>1150000</v>
      </c>
      <c r="D9" s="12">
        <f t="shared" si="0"/>
        <v>0.29276985743380857</v>
      </c>
      <c r="E9" s="5">
        <v>2220000</v>
      </c>
      <c r="F9" s="12">
        <f t="shared" si="0"/>
        <v>0.56517311608961307</v>
      </c>
      <c r="G9" s="13">
        <f t="shared" si="1"/>
        <v>3370000</v>
      </c>
      <c r="H9" s="12">
        <f t="shared" ref="H9" si="6">G9/$B9</f>
        <v>0.85794297352342164</v>
      </c>
      <c r="I9" s="14">
        <f t="shared" si="3"/>
        <v>8.6770688500952681E-2</v>
      </c>
    </row>
    <row r="10" spans="1:9" ht="21" customHeight="1" x14ac:dyDescent="0.15">
      <c r="A10" s="3" t="s">
        <v>17</v>
      </c>
      <c r="B10" s="4">
        <v>3446000</v>
      </c>
      <c r="C10" s="5">
        <v>1520000</v>
      </c>
      <c r="D10" s="12">
        <f t="shared" si="0"/>
        <v>0.44109112013929191</v>
      </c>
      <c r="E10" s="5">
        <v>2280000</v>
      </c>
      <c r="F10" s="12">
        <f t="shared" si="0"/>
        <v>0.66163668020893784</v>
      </c>
      <c r="G10" s="13">
        <f t="shared" si="1"/>
        <v>3800000</v>
      </c>
      <c r="H10" s="12">
        <f t="shared" ref="H10" si="7">G10/$B10</f>
        <v>1.1027278003482299</v>
      </c>
      <c r="I10" s="14">
        <f t="shared" si="3"/>
        <v>9.7842319377928838E-2</v>
      </c>
    </row>
    <row r="11" spans="1:9" ht="21" customHeight="1" x14ac:dyDescent="0.15">
      <c r="A11" s="3" t="s">
        <v>14</v>
      </c>
      <c r="B11" s="4">
        <v>3098000</v>
      </c>
      <c r="C11" s="5">
        <v>2100000</v>
      </c>
      <c r="D11" s="12">
        <f t="shared" si="0"/>
        <v>0.67785668173014846</v>
      </c>
      <c r="E11" s="5">
        <v>1480000</v>
      </c>
      <c r="F11" s="12">
        <f t="shared" si="0"/>
        <v>0.47772756617172368</v>
      </c>
      <c r="G11" s="13">
        <f t="shared" si="1"/>
        <v>3580000</v>
      </c>
      <c r="H11" s="12">
        <f t="shared" ref="H11" si="8">G11/$B11</f>
        <v>1.1555842479018721</v>
      </c>
      <c r="I11" s="14">
        <f t="shared" si="3"/>
        <v>9.2177764045522428E-2</v>
      </c>
    </row>
    <row r="12" spans="1:9" ht="21" customHeight="1" x14ac:dyDescent="0.15">
      <c r="A12" s="3" t="s">
        <v>18</v>
      </c>
      <c r="B12" s="4">
        <v>3128000</v>
      </c>
      <c r="C12" s="5">
        <v>1680000</v>
      </c>
      <c r="D12" s="12">
        <f t="shared" si="0"/>
        <v>0.53708439897698212</v>
      </c>
      <c r="E12" s="5">
        <v>2220000</v>
      </c>
      <c r="F12" s="12">
        <f t="shared" si="0"/>
        <v>0.70971867007672629</v>
      </c>
      <c r="G12" s="13">
        <f t="shared" si="1"/>
        <v>3900000</v>
      </c>
      <c r="H12" s="12">
        <f t="shared" ref="H12" si="9">G12/$B12</f>
        <v>1.2468030690537084</v>
      </c>
      <c r="I12" s="14">
        <f t="shared" si="3"/>
        <v>0.10041711725629537</v>
      </c>
    </row>
    <row r="13" spans="1:9" ht="21" customHeight="1" x14ac:dyDescent="0.15">
      <c r="A13" s="3" t="s">
        <v>15</v>
      </c>
      <c r="B13" s="4">
        <v>3470000</v>
      </c>
      <c r="C13" s="5">
        <v>1264000</v>
      </c>
      <c r="D13" s="12">
        <f t="shared" si="0"/>
        <v>0.36426512968299712</v>
      </c>
      <c r="E13" s="5">
        <v>2210000</v>
      </c>
      <c r="F13" s="12">
        <f t="shared" si="0"/>
        <v>0.63688760806916422</v>
      </c>
      <c r="G13" s="13">
        <f t="shared" si="1"/>
        <v>3474000</v>
      </c>
      <c r="H13" s="12">
        <f t="shared" ref="H13" si="10">G13/$B13</f>
        <v>1.0011527377521614</v>
      </c>
      <c r="I13" s="14">
        <f t="shared" si="3"/>
        <v>8.944847829445389E-2</v>
      </c>
    </row>
    <row r="14" spans="1:9" ht="21" customHeight="1" x14ac:dyDescent="0.15">
      <c r="A14" s="3" t="s">
        <v>19</v>
      </c>
      <c r="B14" s="4">
        <v>2244000</v>
      </c>
      <c r="C14" s="5">
        <v>890000</v>
      </c>
      <c r="D14" s="12">
        <f t="shared" si="0"/>
        <v>0.39661319073083778</v>
      </c>
      <c r="E14" s="5">
        <v>1234000</v>
      </c>
      <c r="F14" s="12">
        <f t="shared" si="0"/>
        <v>0.54991087344028522</v>
      </c>
      <c r="G14" s="13">
        <f t="shared" si="1"/>
        <v>2124000</v>
      </c>
      <c r="H14" s="12">
        <f t="shared" ref="H14" si="11">G14/$B14</f>
        <v>0.946524064171123</v>
      </c>
      <c r="I14" s="14">
        <f t="shared" si="3"/>
        <v>5.4688706936505481E-2</v>
      </c>
    </row>
    <row r="15" spans="1:9" ht="21" customHeight="1" x14ac:dyDescent="0.15">
      <c r="A15" s="3" t="s">
        <v>22</v>
      </c>
      <c r="B15" s="4">
        <v>4172000</v>
      </c>
      <c r="C15" s="5">
        <v>2272000</v>
      </c>
      <c r="D15" s="12">
        <f t="shared" si="0"/>
        <v>0.54458293384467882</v>
      </c>
      <c r="E15" s="5">
        <v>1630000</v>
      </c>
      <c r="F15" s="12">
        <f t="shared" si="0"/>
        <v>0.39069990412272293</v>
      </c>
      <c r="G15" s="13">
        <f t="shared" si="1"/>
        <v>3902000</v>
      </c>
      <c r="H15" s="12">
        <f t="shared" ref="H15" si="12">G15/$B15</f>
        <v>0.93528283796740175</v>
      </c>
      <c r="I15" s="14">
        <f t="shared" si="3"/>
        <v>0.10046861321386272</v>
      </c>
    </row>
    <row r="16" spans="1:9" ht="21" customHeight="1" x14ac:dyDescent="0.15">
      <c r="A16" s="6" t="s">
        <v>9</v>
      </c>
      <c r="B16" s="7">
        <f>SUM(B5:B15)</f>
        <v>40418000</v>
      </c>
      <c r="C16" s="8">
        <f t="shared" ref="C16:E16" si="13">SUM(C5:C15)</f>
        <v>17744000</v>
      </c>
      <c r="D16" s="12">
        <f t="shared" si="0"/>
        <v>0.43901232124301054</v>
      </c>
      <c r="E16" s="8">
        <f t="shared" si="13"/>
        <v>21094000</v>
      </c>
      <c r="F16" s="12">
        <f t="shared" si="0"/>
        <v>0.52189618486812805</v>
      </c>
      <c r="G16" s="15">
        <f t="shared" ref="G16" si="14">C16+E16</f>
        <v>38838000</v>
      </c>
      <c r="H16" s="12">
        <f t="shared" ref="H16" si="15">G16/$B16</f>
        <v>0.96090850611113865</v>
      </c>
      <c r="I16" s="14">
        <f>G16/$G$16</f>
        <v>1</v>
      </c>
    </row>
  </sheetData>
  <mergeCells count="7">
    <mergeCell ref="A3:A4"/>
    <mergeCell ref="B3:B4"/>
    <mergeCell ref="A1:I1"/>
    <mergeCell ref="G3:H3"/>
    <mergeCell ref="E3:F3"/>
    <mergeCell ref="C3:D3"/>
    <mergeCell ref="I3:I4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ignoredErrors>
    <ignoredError sqref="G16 E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상반기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cp:lastPrinted>2007-10-03T13:28:24Z</cp:lastPrinted>
  <dcterms:created xsi:type="dcterms:W3CDTF">2005-07-11T07:51:34Z</dcterms:created>
  <dcterms:modified xsi:type="dcterms:W3CDTF">2016-08-09T04:54:16Z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TC101203381042</vt:lpwstr>
  </property>
</Properties>
</file>