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0" yWindow="0" windowWidth="15330" windowHeight="9540" activeTab="3"/>
  </bookViews>
  <sheets>
    <sheet name="엔터파크" sheetId="1" r:id="rId1"/>
    <sheet name="24마켓" sheetId="2" r:id="rId2"/>
    <sheet name="예스마트" sheetId="6" r:id="rId3"/>
    <sheet name="통합보고서" sheetId="4" r:id="rId4"/>
  </sheets>
  <externalReferences>
    <externalReference r:id="rId5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E7" i="2"/>
  <c r="E7" i="1"/>
  <c r="C7" i="4" l="1"/>
  <c r="D7" i="4"/>
  <c r="C8" i="4"/>
  <c r="D8" i="4"/>
  <c r="C9" i="4"/>
  <c r="D9" i="4"/>
  <c r="B9" i="4"/>
  <c r="B8" i="4"/>
  <c r="B7" i="4"/>
  <c r="F7" i="6" l="1"/>
  <c r="G7" i="6" s="1"/>
  <c r="F7" i="2"/>
  <c r="G7" i="2" s="1"/>
  <c r="E9" i="6" l="1"/>
  <c r="F9" i="6" s="1"/>
  <c r="E10" i="6"/>
  <c r="F10" i="6"/>
  <c r="E11" i="6"/>
  <c r="F11" i="6"/>
  <c r="G11" i="6"/>
  <c r="E12" i="6"/>
  <c r="F12" i="6" s="1"/>
  <c r="E13" i="6"/>
  <c r="F13" i="6" s="1"/>
  <c r="E14" i="6"/>
  <c r="E15" i="6"/>
  <c r="F15" i="6"/>
  <c r="G15" i="6"/>
  <c r="E16" i="6"/>
  <c r="F16" i="6"/>
  <c r="G16" i="6"/>
  <c r="E17" i="6"/>
  <c r="F17" i="6" s="1"/>
  <c r="E18" i="6"/>
  <c r="F18" i="6"/>
  <c r="E19" i="6"/>
  <c r="G19" i="6" s="1"/>
  <c r="F19" i="6"/>
  <c r="E20" i="6"/>
  <c r="F20" i="6"/>
  <c r="G20" i="6"/>
  <c r="E8" i="6"/>
  <c r="E26" i="6" s="1"/>
  <c r="E27" i="6" s="1"/>
  <c r="G10" i="6" l="1"/>
  <c r="F8" i="6"/>
  <c r="G12" i="6"/>
  <c r="G18" i="6"/>
  <c r="F14" i="6"/>
  <c r="G14" i="6" s="1"/>
  <c r="G17" i="6"/>
  <c r="G13" i="6"/>
  <c r="G9" i="6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8" i="2"/>
  <c r="F8" i="2" s="1"/>
  <c r="F26" i="6" l="1"/>
  <c r="F27" i="6" s="1"/>
  <c r="G8" i="6"/>
  <c r="E26" i="2"/>
  <c r="E27" i="2" s="1"/>
  <c r="F23" i="2"/>
  <c r="G23" i="2" s="1"/>
  <c r="F19" i="2"/>
  <c r="G19" i="2" s="1"/>
  <c r="F15" i="2"/>
  <c r="G15" i="2" s="1"/>
  <c r="F11" i="2"/>
  <c r="G11" i="2" s="1"/>
  <c r="F22" i="2"/>
  <c r="G22" i="2" s="1"/>
  <c r="F18" i="2"/>
  <c r="G18" i="2" s="1"/>
  <c r="F14" i="2"/>
  <c r="G14" i="2" s="1"/>
  <c r="F10" i="2"/>
  <c r="G10" i="2" s="1"/>
  <c r="F21" i="2"/>
  <c r="G21" i="2" s="1"/>
  <c r="F17" i="2"/>
  <c r="G17" i="2" s="1"/>
  <c r="F13" i="2"/>
  <c r="G13" i="2" s="1"/>
  <c r="F9" i="2"/>
  <c r="G9" i="2" s="1"/>
  <c r="F24" i="2"/>
  <c r="G24" i="2" s="1"/>
  <c r="F20" i="2"/>
  <c r="G20" i="2" s="1"/>
  <c r="F16" i="2"/>
  <c r="G16" i="2" s="1"/>
  <c r="F12" i="2"/>
  <c r="G12" i="2" s="1"/>
  <c r="G8" i="2"/>
  <c r="F26" i="2" l="1"/>
  <c r="G26" i="6"/>
  <c r="G27" i="6" s="1"/>
  <c r="F7" i="1"/>
  <c r="G7" i="1" s="1"/>
  <c r="B5" i="4" s="1"/>
  <c r="B11" i="4" s="1"/>
  <c r="F27" i="2" l="1"/>
  <c r="G26" i="2"/>
  <c r="E8" i="1"/>
  <c r="G8" i="1" s="1"/>
  <c r="F8" i="1"/>
  <c r="E9" i="1"/>
  <c r="F9" i="1" s="1"/>
  <c r="E10" i="1"/>
  <c r="F10" i="1"/>
  <c r="E11" i="1"/>
  <c r="E12" i="1"/>
  <c r="F12" i="1" s="1"/>
  <c r="G12" i="1" s="1"/>
  <c r="E13" i="1"/>
  <c r="F13" i="1" s="1"/>
  <c r="E14" i="1"/>
  <c r="F14" i="1" s="1"/>
  <c r="E15" i="1"/>
  <c r="F15" i="1" s="1"/>
  <c r="E16" i="1"/>
  <c r="F16" i="1" s="1"/>
  <c r="G16" i="1" s="1"/>
  <c r="E17" i="1"/>
  <c r="F17" i="1" s="1"/>
  <c r="E18" i="1"/>
  <c r="F18" i="1"/>
  <c r="E19" i="1"/>
  <c r="G19" i="1" s="1"/>
  <c r="F19" i="1"/>
  <c r="G10" i="1" l="1"/>
  <c r="G14" i="1"/>
  <c r="G15" i="1"/>
  <c r="G18" i="1"/>
  <c r="E26" i="1"/>
  <c r="G27" i="2"/>
  <c r="B10" i="4"/>
  <c r="E27" i="1"/>
  <c r="F11" i="1"/>
  <c r="F26" i="1" s="1"/>
  <c r="G17" i="1"/>
  <c r="G13" i="1"/>
  <c r="G9" i="1"/>
  <c r="C10" i="4" l="1"/>
  <c r="F27" i="1"/>
  <c r="G11" i="1"/>
  <c r="G26" i="1" s="1"/>
  <c r="D10" i="4" l="1"/>
  <c r="G27" i="1"/>
</calcChain>
</file>

<file path=xl/sharedStrings.xml><?xml version="1.0" encoding="utf-8"?>
<sst xmlns="http://schemas.openxmlformats.org/spreadsheetml/2006/main" count="108" uniqueCount="46">
  <si>
    <t>거래처명:</t>
    <phoneticPr fontId="3" type="noConversion"/>
  </si>
  <si>
    <t>일자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</si>
  <si>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</si>
  <si>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</si>
  <si>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</si>
  <si>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</si>
  <si>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</si>
  <si>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</si>
  <si>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구분</t>
    <phoneticPr fontId="3" type="noConversion"/>
  </si>
  <si>
    <t>비고</t>
    <phoneticPr fontId="3" type="noConversion"/>
  </si>
  <si>
    <t>거래금액</t>
    <phoneticPr fontId="3" type="noConversion"/>
  </si>
  <si>
    <t>ST-50SJ</t>
    <phoneticPr fontId="3" type="noConversion"/>
  </si>
  <si>
    <t>PLUS ES750</t>
    <phoneticPr fontId="3" type="noConversion"/>
  </si>
  <si>
    <t>SD-608G</t>
    <phoneticPr fontId="3" type="noConversion"/>
  </si>
  <si>
    <t>SW-27</t>
    <phoneticPr fontId="3" type="noConversion"/>
  </si>
  <si>
    <t>SM-120M</t>
    <phoneticPr fontId="3" type="noConversion"/>
  </si>
  <si>
    <t>SM-570M</t>
    <phoneticPr fontId="3" type="noConversion"/>
  </si>
  <si>
    <t>PK-770D</t>
    <phoneticPr fontId="3" type="noConversion"/>
  </si>
  <si>
    <t>SM-150M</t>
    <phoneticPr fontId="3" type="noConversion"/>
  </si>
  <si>
    <t>C-53P</t>
    <phoneticPr fontId="3" type="noConversion"/>
  </si>
  <si>
    <t>SM-100V</t>
    <phoneticPr fontId="3" type="noConversion"/>
  </si>
  <si>
    <t>SJ-50V</t>
    <phoneticPr fontId="3" type="noConversion"/>
  </si>
  <si>
    <t>PH-230S</t>
    <phoneticPr fontId="3" type="noConversion"/>
  </si>
  <si>
    <t>E-001</t>
    <phoneticPr fontId="3" type="noConversion"/>
  </si>
  <si>
    <t>엔터파크</t>
    <phoneticPr fontId="3" type="noConversion"/>
  </si>
  <si>
    <t>전월누계</t>
    <phoneticPr fontId="3" type="noConversion"/>
  </si>
  <si>
    <t>H-001</t>
    <phoneticPr fontId="3" type="noConversion"/>
  </si>
  <si>
    <t>거래금액 합계</t>
    <phoneticPr fontId="3" type="noConversion"/>
  </si>
  <si>
    <t>거래금액 누계</t>
    <phoneticPr fontId="3" type="noConversion"/>
  </si>
  <si>
    <t>예스마트</t>
    <phoneticPr fontId="3" type="noConversion"/>
  </si>
  <si>
    <t>코드:</t>
    <phoneticPr fontId="3" type="noConversion"/>
  </si>
  <si>
    <t>Y-001</t>
    <phoneticPr fontId="3" type="noConversion"/>
  </si>
  <si>
    <t>작성일:</t>
    <phoneticPr fontId="3" type="noConversion"/>
  </si>
  <si>
    <t>거래금액 누계</t>
    <phoneticPr fontId="3" type="noConversion"/>
  </si>
  <si>
    <t>거래처</t>
    <phoneticPr fontId="3" type="noConversion"/>
  </si>
  <si>
    <t>엔터파크</t>
    <phoneticPr fontId="3" type="noConversion"/>
  </si>
  <si>
    <t>24마켓</t>
    <phoneticPr fontId="3" type="noConversion"/>
  </si>
  <si>
    <t>예스마트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</si>
  <si>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</si>
  <si>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</si>
  <si>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</si>
  <si>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거래금액 합계</t>
    <phoneticPr fontId="3" type="noConversion"/>
  </si>
  <si>
    <t>전월 누계
(부가세포함)</t>
    <phoneticPr fontId="3" type="noConversion"/>
  </si>
  <si>
    <t>거래금액 누계
(부가세포함)</t>
    <phoneticPr fontId="3" type="noConversion"/>
  </si>
  <si>
    <t>8월 거래명세 내역표</t>
    <phoneticPr fontId="3" type="noConversion"/>
  </si>
  <si>
    <t>8월 거래명세서 내역표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</si>
</sst>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  <numFmt numFmtId="177" formatCode="0_);[Red]\(0\)"/>
    <numFmt numFmtId="178" formatCode="_-* #,##0_-;\-* #,##0_-;_-* &quot;-&quot;??_-;_-@_-"/>
    <numFmt numFmtId="179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41" fontId="0" fillId="0" borderId="3" xfId="1" applyFont="1" applyBorder="1">
      <alignment vertical="center"/>
    </xf>
    <xf numFmtId="41" fontId="0" fillId="0" borderId="4" xfId="1" applyFont="1" applyBorder="1">
      <alignment vertical="center"/>
    </xf>
    <xf numFmtId="177" fontId="0" fillId="0" borderId="3" xfId="1" applyNumberFormat="1" applyFont="1" applyBorder="1" applyAlignment="1">
      <alignment horizontal="center" vertical="center"/>
    </xf>
    <xf numFmtId="177" fontId="0" fillId="0" borderId="4" xfId="1" applyNumberFormat="1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177" fontId="0" fillId="0" borderId="9" xfId="1" applyNumberFormat="1" applyFont="1" applyBorder="1" applyAlignment="1">
      <alignment horizontal="center" vertical="center"/>
    </xf>
    <xf numFmtId="41" fontId="0" fillId="0" borderId="9" xfId="1" applyFont="1" applyBorder="1">
      <alignment vertical="center"/>
    </xf>
    <xf numFmtId="41" fontId="0" fillId="0" borderId="2" xfId="1" applyFont="1" applyBorder="1">
      <alignment vertical="center"/>
    </xf>
    <xf numFmtId="178" fontId="0" fillId="0" borderId="3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41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1" fontId="8" fillId="2" borderId="2" xfId="0" applyNumberFormat="1" applyFont="1" applyFill="1" applyBorder="1">
      <alignment vertical="center"/>
    </xf>
    <xf numFmtId="0" fontId="7" fillId="0" borderId="0" xfId="4" applyFont="1" applyAlignment="1">
      <alignment vertical="center"/>
    </xf>
    <xf numFmtId="41" fontId="0" fillId="0" borderId="4" xfId="0" applyNumberFormat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179" fontId="8" fillId="0" borderId="2" xfId="3" applyNumberFormat="1" applyFont="1" applyBorder="1" applyAlignment="1">
      <alignment horizontal="center" vertical="center"/>
    </xf>
    <xf numFmtId="179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5">
    <cellStyle name="쉼표 [0]" xfId="1" builtinId="6"/>
    <cellStyle name="제목" xfId="4" builtinId="15"/>
    <cellStyle name="제목 1" xfId="2" builtinId="16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104775</xdr:rowOff>
    </xdr:from>
    <xdr:to>
      <xdr:col>3</xdr:col>
      <xdr:colOff>1714500</xdr:colOff>
      <xdr:row>3</xdr:row>
      <xdr:rowOff>333375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14325"/>
          <a:ext cx="30099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&#50900;&#44144;&#47000;&#45236;&#50669;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엔터파크"/>
      <sheetName val="24마켓"/>
      <sheetName val="예스마트"/>
      <sheetName val="통합보고서"/>
    </sheetNames>
    <sheetDataSet>
      <sheetData sheetId="0">
        <row r="27">
          <cell r="E27">
            <v>21658200</v>
          </cell>
        </row>
      </sheetData>
      <sheetData sheetId="1">
        <row r="27">
          <cell r="E27">
            <v>19786600</v>
          </cell>
        </row>
      </sheetData>
      <sheetData sheetId="2">
        <row r="27">
          <cell r="E27">
            <v>16948400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topLeftCell="A15" zoomScale="130" zoomScaleNormal="13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875" bestFit="1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24</v>
      </c>
      <c r="H4" t="s">
        <v>30</v>
      </c>
      <c r="I4" t="s">
        <v>23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11"/>
      <c r="D7" s="9"/>
      <c r="E7" s="9">
        <f>[1]엔터파크!$E$27</f>
        <v>21658200</v>
      </c>
      <c r="F7" s="18">
        <f>E7*10%</f>
        <v>2165820</v>
      </c>
      <c r="G7" s="9">
        <f>E7+F7</f>
        <v>23824020</v>
      </c>
      <c r="H7" s="3"/>
      <c r="I7" s="3"/>
    </row>
    <row r="8" spans="1:9" ht="27" customHeight="1" x14ac:dyDescent="0.3">
      <c r="A8" s="8">
        <v>42953</v>
      </c>
      <c r="B8" s="6" t="s">
        <v>11</v>
      </c>
      <c r="C8" s="12">
        <v>2</v>
      </c>
      <c r="D8" s="10">
        <v>15600</v>
      </c>
      <c r="E8" s="10">
        <f>C8*D8</f>
        <v>31200</v>
      </c>
      <c r="F8" s="10">
        <f>E8*10%</f>
        <v>3120</v>
      </c>
      <c r="G8" s="10">
        <f>E8+F8</f>
        <v>34320</v>
      </c>
      <c r="H8" s="4"/>
      <c r="I8" s="4"/>
    </row>
    <row r="9" spans="1:9" ht="27" customHeight="1" x14ac:dyDescent="0.3">
      <c r="A9" s="8">
        <v>42956</v>
      </c>
      <c r="B9" s="6" t="s">
        <v>12</v>
      </c>
      <c r="C9" s="12">
        <v>5</v>
      </c>
      <c r="D9" s="10">
        <v>30500</v>
      </c>
      <c r="E9" s="10">
        <f t="shared" ref="E9:E19" si="0">C9*D9</f>
        <v>152500</v>
      </c>
      <c r="F9" s="10">
        <f t="shared" ref="F9:F19" si="1">E9*10%</f>
        <v>15250</v>
      </c>
      <c r="G9" s="10">
        <f t="shared" ref="G9:G19" si="2">E9+F9</f>
        <v>167750</v>
      </c>
      <c r="H9" s="4"/>
      <c r="I9" s="4"/>
    </row>
    <row r="10" spans="1:9" ht="27" customHeight="1" x14ac:dyDescent="0.3">
      <c r="A10" s="8">
        <v>42959</v>
      </c>
      <c r="B10" s="6" t="s">
        <v>13</v>
      </c>
      <c r="C10" s="12">
        <v>4</v>
      </c>
      <c r="D10" s="10">
        <v>77700</v>
      </c>
      <c r="E10" s="10">
        <f t="shared" si="0"/>
        <v>310800</v>
      </c>
      <c r="F10" s="10">
        <f t="shared" si="1"/>
        <v>31080</v>
      </c>
      <c r="G10" s="10">
        <f t="shared" si="2"/>
        <v>341880</v>
      </c>
      <c r="H10" s="4"/>
      <c r="I10" s="4"/>
    </row>
    <row r="11" spans="1:9" ht="27" customHeight="1" x14ac:dyDescent="0.3">
      <c r="A11" s="8">
        <v>42963</v>
      </c>
      <c r="B11" s="6" t="s">
        <v>14</v>
      </c>
      <c r="C11" s="12">
        <v>3</v>
      </c>
      <c r="D11" s="10">
        <v>67300</v>
      </c>
      <c r="E11" s="10">
        <f t="shared" si="0"/>
        <v>201900</v>
      </c>
      <c r="F11" s="10">
        <f t="shared" si="1"/>
        <v>20190</v>
      </c>
      <c r="G11" s="10">
        <f t="shared" si="2"/>
        <v>222090</v>
      </c>
      <c r="H11" s="4"/>
      <c r="I11" s="4"/>
    </row>
    <row r="12" spans="1:9" ht="27" customHeight="1" x14ac:dyDescent="0.3">
      <c r="A12" s="8">
        <v>42966</v>
      </c>
      <c r="B12" s="6" t="s">
        <v>15</v>
      </c>
      <c r="C12" s="12">
        <v>5</v>
      </c>
      <c r="D12" s="10">
        <v>28000</v>
      </c>
      <c r="E12" s="10">
        <f t="shared" si="0"/>
        <v>140000</v>
      </c>
      <c r="F12" s="10">
        <f t="shared" si="1"/>
        <v>14000</v>
      </c>
      <c r="G12" s="10">
        <f t="shared" si="2"/>
        <v>154000</v>
      </c>
      <c r="H12" s="4"/>
      <c r="I12" s="4"/>
    </row>
    <row r="13" spans="1:9" ht="27" customHeight="1" x14ac:dyDescent="0.3">
      <c r="A13" s="8">
        <v>42967</v>
      </c>
      <c r="B13" s="6" t="s">
        <v>16</v>
      </c>
      <c r="C13" s="12">
        <v>2</v>
      </c>
      <c r="D13" s="10">
        <v>63000</v>
      </c>
      <c r="E13" s="10">
        <f t="shared" si="0"/>
        <v>126000</v>
      </c>
      <c r="F13" s="10">
        <f t="shared" si="1"/>
        <v>12600</v>
      </c>
      <c r="G13" s="10">
        <f t="shared" si="2"/>
        <v>138600</v>
      </c>
      <c r="H13" s="4"/>
      <c r="I13" s="4"/>
    </row>
    <row r="14" spans="1:9" ht="27" customHeight="1" x14ac:dyDescent="0.3">
      <c r="A14" s="8">
        <v>42968</v>
      </c>
      <c r="B14" s="6" t="s">
        <v>17</v>
      </c>
      <c r="C14" s="12">
        <v>6</v>
      </c>
      <c r="D14" s="10">
        <v>68450</v>
      </c>
      <c r="E14" s="10">
        <f t="shared" si="0"/>
        <v>410700</v>
      </c>
      <c r="F14" s="10">
        <f t="shared" si="1"/>
        <v>41070</v>
      </c>
      <c r="G14" s="10">
        <f t="shared" si="2"/>
        <v>451770</v>
      </c>
      <c r="H14" s="4"/>
      <c r="I14" s="4"/>
    </row>
    <row r="15" spans="1:9" ht="27" customHeight="1" x14ac:dyDescent="0.3">
      <c r="A15" s="8">
        <v>42969</v>
      </c>
      <c r="B15" s="6" t="s">
        <v>18</v>
      </c>
      <c r="C15" s="12">
        <v>4</v>
      </c>
      <c r="D15" s="10">
        <v>30000</v>
      </c>
      <c r="E15" s="10">
        <f t="shared" si="0"/>
        <v>120000</v>
      </c>
      <c r="F15" s="10">
        <f t="shared" si="1"/>
        <v>12000</v>
      </c>
      <c r="G15" s="10">
        <f t="shared" si="2"/>
        <v>132000</v>
      </c>
      <c r="H15" s="4"/>
      <c r="I15" s="4"/>
    </row>
    <row r="16" spans="1:9" ht="27" customHeight="1" x14ac:dyDescent="0.3">
      <c r="A16" s="8">
        <v>42974</v>
      </c>
      <c r="B16" s="6" t="s">
        <v>19</v>
      </c>
      <c r="C16" s="12">
        <v>5</v>
      </c>
      <c r="D16" s="10">
        <v>58000</v>
      </c>
      <c r="E16" s="10">
        <f t="shared" si="0"/>
        <v>290000</v>
      </c>
      <c r="F16" s="10">
        <f t="shared" si="1"/>
        <v>29000</v>
      </c>
      <c r="G16" s="10">
        <f t="shared" si="2"/>
        <v>319000</v>
      </c>
      <c r="H16" s="4"/>
      <c r="I16" s="4"/>
    </row>
    <row r="17" spans="1:9" ht="27" customHeight="1" x14ac:dyDescent="0.3">
      <c r="A17" s="8">
        <v>42975</v>
      </c>
      <c r="B17" s="6" t="s">
        <v>20</v>
      </c>
      <c r="C17" s="12">
        <v>8</v>
      </c>
      <c r="D17" s="10">
        <v>16000</v>
      </c>
      <c r="E17" s="10">
        <f t="shared" si="0"/>
        <v>128000</v>
      </c>
      <c r="F17" s="10">
        <f t="shared" si="1"/>
        <v>12800</v>
      </c>
      <c r="G17" s="10">
        <f t="shared" si="2"/>
        <v>140800</v>
      </c>
      <c r="H17" s="4"/>
      <c r="I17" s="4"/>
    </row>
    <row r="18" spans="1:9" ht="27" customHeight="1" x14ac:dyDescent="0.3">
      <c r="A18" s="8">
        <v>42976</v>
      </c>
      <c r="B18" s="6" t="s">
        <v>21</v>
      </c>
      <c r="C18" s="12">
        <v>7</v>
      </c>
      <c r="D18" s="10">
        <v>23600</v>
      </c>
      <c r="E18" s="10">
        <f t="shared" si="0"/>
        <v>165200</v>
      </c>
      <c r="F18" s="10">
        <f t="shared" si="1"/>
        <v>16520</v>
      </c>
      <c r="G18" s="10">
        <f t="shared" si="2"/>
        <v>181720</v>
      </c>
      <c r="H18" s="4"/>
      <c r="I18" s="4"/>
    </row>
    <row r="19" spans="1:9" ht="27" customHeight="1" x14ac:dyDescent="0.3">
      <c r="A19" s="8">
        <v>42977</v>
      </c>
      <c r="B19" s="6" t="s">
        <v>22</v>
      </c>
      <c r="C19" s="12">
        <v>7</v>
      </c>
      <c r="D19" s="10">
        <v>38000</v>
      </c>
      <c r="E19" s="10">
        <f t="shared" si="0"/>
        <v>266000</v>
      </c>
      <c r="F19" s="10">
        <f t="shared" si="1"/>
        <v>26600</v>
      </c>
      <c r="G19" s="10">
        <f t="shared" si="2"/>
        <v>292600</v>
      </c>
      <c r="H19" s="4"/>
      <c r="I19" s="4"/>
    </row>
    <row r="20" spans="1:9" ht="27" customHeight="1" x14ac:dyDescent="0.3">
      <c r="A20" s="4"/>
      <c r="B20" s="6"/>
      <c r="C20" s="12"/>
      <c r="D20" s="10"/>
      <c r="E20" s="10"/>
      <c r="F20" s="10"/>
      <c r="G20" s="10"/>
      <c r="H20" s="4"/>
      <c r="I20" s="4"/>
    </row>
    <row r="21" spans="1:9" ht="27" customHeight="1" x14ac:dyDescent="0.3">
      <c r="A21" s="4"/>
      <c r="B21" s="6"/>
      <c r="C21" s="12"/>
      <c r="D21" s="10"/>
      <c r="E21" s="10"/>
      <c r="F21" s="10"/>
      <c r="G21" s="10"/>
      <c r="H21" s="4"/>
      <c r="I21" s="4"/>
    </row>
    <row r="22" spans="1:9" ht="27" customHeight="1" x14ac:dyDescent="0.3">
      <c r="A22" s="4"/>
      <c r="B22" s="6"/>
      <c r="C22" s="12"/>
      <c r="D22" s="10"/>
      <c r="E22" s="10"/>
      <c r="F22" s="10"/>
      <c r="G22" s="10"/>
      <c r="H22" s="4"/>
      <c r="I22" s="4"/>
    </row>
    <row r="23" spans="1:9" ht="27" customHeight="1" x14ac:dyDescent="0.3">
      <c r="A23" s="4"/>
      <c r="B23" s="6"/>
      <c r="C23" s="12"/>
      <c r="D23" s="10"/>
      <c r="E23" s="10"/>
      <c r="F23" s="10"/>
      <c r="G23" s="10"/>
      <c r="H23" s="4"/>
      <c r="I23" s="4"/>
    </row>
    <row r="24" spans="1:9" ht="27" customHeight="1" x14ac:dyDescent="0.3">
      <c r="A24" s="4"/>
      <c r="B24" s="6"/>
      <c r="C24" s="12"/>
      <c r="D24" s="10"/>
      <c r="E24" s="10"/>
      <c r="F24" s="10"/>
      <c r="G24" s="10"/>
      <c r="H24" s="4"/>
      <c r="I24" s="4"/>
    </row>
    <row r="25" spans="1:9" ht="27" customHeight="1" x14ac:dyDescent="0.3">
      <c r="A25" s="13"/>
      <c r="B25" s="14"/>
      <c r="C25" s="15"/>
      <c r="D25" s="16"/>
      <c r="E25" s="16"/>
      <c r="F25" s="16"/>
      <c r="G25" s="16"/>
      <c r="H25" s="13"/>
      <c r="I25" s="13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2342300</v>
      </c>
      <c r="F26" s="17">
        <f>SUM(F8:F25)</f>
        <v>234230</v>
      </c>
      <c r="G26" s="17">
        <f>SUM(G8:G25)</f>
        <v>2576530</v>
      </c>
      <c r="H26" s="1"/>
      <c r="I26" s="1"/>
    </row>
    <row r="27" spans="1:9" ht="27" customHeight="1" x14ac:dyDescent="0.3">
      <c r="A27" s="27" t="s">
        <v>28</v>
      </c>
      <c r="B27" s="28"/>
      <c r="C27" s="17"/>
      <c r="D27" s="17"/>
      <c r="E27" s="17">
        <f t="shared" ref="E27:F27" si="3">E7+E26</f>
        <v>24000500</v>
      </c>
      <c r="F27" s="17">
        <f t="shared" si="3"/>
        <v>2400050</v>
      </c>
      <c r="G27" s="17">
        <f>G7+G26</f>
        <v>26400550</v>
      </c>
      <c r="H27" s="1"/>
      <c r="I27" s="1"/>
    </row>
  </sheetData>
  <mergeCells count="11">
    <mergeCell ref="A27:B27"/>
    <mergeCell ref="B5:B6"/>
    <mergeCell ref="A5:A6"/>
    <mergeCell ref="E5:F5"/>
    <mergeCell ref="A2:I2"/>
    <mergeCell ref="A26:B26"/>
    <mergeCell ref="I5:I6"/>
    <mergeCell ref="H5:H6"/>
    <mergeCell ref="G5:G6"/>
    <mergeCell ref="D5:D6"/>
    <mergeCell ref="C5:C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topLeftCell="A15" zoomScale="130" zoomScaleNormal="13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customWidth="1"/>
    <col min="6" max="6" width="10.875" customWidth="1"/>
    <col min="7" max="7" width="11.875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36</v>
      </c>
      <c r="H4" t="s">
        <v>30</v>
      </c>
      <c r="I4" t="s">
        <v>26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3"/>
      <c r="D7" s="3"/>
      <c r="E7" s="9">
        <f>'[1]24마켓'!$E$27</f>
        <v>19786600</v>
      </c>
      <c r="F7" s="9">
        <f>E7*10%</f>
        <v>1978660</v>
      </c>
      <c r="G7" s="9">
        <f>E7+F7</f>
        <v>21765260</v>
      </c>
      <c r="H7" s="3"/>
      <c r="I7" s="3"/>
    </row>
    <row r="8" spans="1:9" ht="27" customHeight="1" x14ac:dyDescent="0.3">
      <c r="A8" s="8">
        <v>42948</v>
      </c>
      <c r="B8" s="6" t="s">
        <v>18</v>
      </c>
      <c r="C8" s="12">
        <v>4</v>
      </c>
      <c r="D8" s="10">
        <v>30000</v>
      </c>
      <c r="E8" s="10">
        <f t="shared" ref="E8:E24" si="0">C8*D8</f>
        <v>120000</v>
      </c>
      <c r="F8" s="10">
        <f t="shared" ref="F8:F24" si="1">E8*10%</f>
        <v>12000</v>
      </c>
      <c r="G8" s="10">
        <f t="shared" ref="G8:G24" si="2">E8+F8</f>
        <v>132000</v>
      </c>
      <c r="H8" s="4"/>
      <c r="I8" s="4"/>
    </row>
    <row r="9" spans="1:9" ht="27" customHeight="1" x14ac:dyDescent="0.3">
      <c r="A9" s="8">
        <v>42950</v>
      </c>
      <c r="B9" s="6" t="s">
        <v>21</v>
      </c>
      <c r="C9" s="12">
        <v>5</v>
      </c>
      <c r="D9" s="10">
        <v>23600</v>
      </c>
      <c r="E9" s="10">
        <f t="shared" si="0"/>
        <v>118000</v>
      </c>
      <c r="F9" s="10">
        <f t="shared" si="1"/>
        <v>11800</v>
      </c>
      <c r="G9" s="10">
        <f t="shared" si="2"/>
        <v>129800</v>
      </c>
      <c r="H9" s="4"/>
      <c r="I9" s="4"/>
    </row>
    <row r="10" spans="1:9" ht="27" customHeight="1" x14ac:dyDescent="0.3">
      <c r="A10" s="8">
        <v>42952</v>
      </c>
      <c r="B10" s="6" t="s">
        <v>17</v>
      </c>
      <c r="C10" s="12">
        <v>9</v>
      </c>
      <c r="D10" s="10">
        <v>68450</v>
      </c>
      <c r="E10" s="10">
        <f t="shared" si="0"/>
        <v>616050</v>
      </c>
      <c r="F10" s="10">
        <f t="shared" si="1"/>
        <v>61605</v>
      </c>
      <c r="G10" s="10">
        <f t="shared" si="2"/>
        <v>677655</v>
      </c>
      <c r="H10" s="4"/>
      <c r="I10" s="4"/>
    </row>
    <row r="11" spans="1:9" ht="27" customHeight="1" x14ac:dyDescent="0.3">
      <c r="A11" s="8">
        <v>42953</v>
      </c>
      <c r="B11" s="6" t="s">
        <v>20</v>
      </c>
      <c r="C11" s="12">
        <v>9</v>
      </c>
      <c r="D11" s="10">
        <v>16000</v>
      </c>
      <c r="E11" s="10">
        <f t="shared" si="0"/>
        <v>144000</v>
      </c>
      <c r="F11" s="10">
        <f t="shared" si="1"/>
        <v>14400</v>
      </c>
      <c r="G11" s="10">
        <f t="shared" si="2"/>
        <v>158400</v>
      </c>
      <c r="H11" s="4"/>
      <c r="I11" s="4"/>
    </row>
    <row r="12" spans="1:9" ht="27" customHeight="1" x14ac:dyDescent="0.3">
      <c r="A12" s="8">
        <v>42954</v>
      </c>
      <c r="B12" s="6" t="s">
        <v>19</v>
      </c>
      <c r="C12" s="12">
        <v>4</v>
      </c>
      <c r="D12" s="10">
        <v>58000</v>
      </c>
      <c r="E12" s="10">
        <f t="shared" si="0"/>
        <v>232000</v>
      </c>
      <c r="F12" s="10">
        <f t="shared" si="1"/>
        <v>23200</v>
      </c>
      <c r="G12" s="10">
        <f t="shared" si="2"/>
        <v>255200</v>
      </c>
      <c r="H12" s="4"/>
      <c r="I12" s="4"/>
    </row>
    <row r="13" spans="1:9" ht="27" customHeight="1" x14ac:dyDescent="0.3">
      <c r="A13" s="8">
        <v>42955</v>
      </c>
      <c r="B13" s="6" t="s">
        <v>16</v>
      </c>
      <c r="C13" s="12">
        <v>6</v>
      </c>
      <c r="D13" s="10">
        <v>63000</v>
      </c>
      <c r="E13" s="10">
        <f t="shared" si="0"/>
        <v>378000</v>
      </c>
      <c r="F13" s="10">
        <f t="shared" si="1"/>
        <v>37800</v>
      </c>
      <c r="G13" s="10">
        <f t="shared" si="2"/>
        <v>415800</v>
      </c>
      <c r="H13" s="4"/>
      <c r="I13" s="4"/>
    </row>
    <row r="14" spans="1:9" ht="27" customHeight="1" x14ac:dyDescent="0.3">
      <c r="A14" s="8">
        <v>42956</v>
      </c>
      <c r="B14" s="6" t="s">
        <v>22</v>
      </c>
      <c r="C14" s="12">
        <v>6</v>
      </c>
      <c r="D14" s="10">
        <v>38000</v>
      </c>
      <c r="E14" s="10">
        <f t="shared" si="0"/>
        <v>228000</v>
      </c>
      <c r="F14" s="10">
        <f t="shared" si="1"/>
        <v>22800</v>
      </c>
      <c r="G14" s="10">
        <f t="shared" si="2"/>
        <v>250800</v>
      </c>
      <c r="H14" s="4"/>
      <c r="I14" s="4"/>
    </row>
    <row r="15" spans="1:9" ht="27" customHeight="1" x14ac:dyDescent="0.3">
      <c r="A15" s="8">
        <v>42959</v>
      </c>
      <c r="B15" s="6" t="s">
        <v>11</v>
      </c>
      <c r="C15" s="12">
        <v>2</v>
      </c>
      <c r="D15" s="10">
        <v>15600</v>
      </c>
      <c r="E15" s="10">
        <f t="shared" si="0"/>
        <v>31200</v>
      </c>
      <c r="F15" s="10">
        <f t="shared" si="1"/>
        <v>3120</v>
      </c>
      <c r="G15" s="10">
        <f t="shared" si="2"/>
        <v>34320</v>
      </c>
      <c r="H15" s="4"/>
      <c r="I15" s="4"/>
    </row>
    <row r="16" spans="1:9" ht="27" customHeight="1" x14ac:dyDescent="0.3">
      <c r="A16" s="8">
        <v>42960</v>
      </c>
      <c r="B16" s="6" t="s">
        <v>14</v>
      </c>
      <c r="C16" s="12">
        <v>7</v>
      </c>
      <c r="D16" s="10">
        <v>67300</v>
      </c>
      <c r="E16" s="10">
        <f t="shared" si="0"/>
        <v>471100</v>
      </c>
      <c r="F16" s="10">
        <f t="shared" si="1"/>
        <v>47110</v>
      </c>
      <c r="G16" s="10">
        <f t="shared" si="2"/>
        <v>518210</v>
      </c>
      <c r="H16" s="4"/>
      <c r="I16" s="4"/>
    </row>
    <row r="17" spans="1:9" ht="27" customHeight="1" x14ac:dyDescent="0.3">
      <c r="A17" s="8">
        <v>42961</v>
      </c>
      <c r="B17" s="6" t="s">
        <v>13</v>
      </c>
      <c r="C17" s="12">
        <v>2</v>
      </c>
      <c r="D17" s="10">
        <v>77700</v>
      </c>
      <c r="E17" s="10">
        <f t="shared" si="0"/>
        <v>155400</v>
      </c>
      <c r="F17" s="10">
        <f t="shared" si="1"/>
        <v>15540</v>
      </c>
      <c r="G17" s="10">
        <f t="shared" si="2"/>
        <v>170940</v>
      </c>
      <c r="H17" s="4"/>
      <c r="I17" s="4"/>
    </row>
    <row r="18" spans="1:9" ht="27" customHeight="1" x14ac:dyDescent="0.3">
      <c r="A18" s="8">
        <v>42963</v>
      </c>
      <c r="B18" s="6" t="s">
        <v>15</v>
      </c>
      <c r="C18" s="12">
        <v>2</v>
      </c>
      <c r="D18" s="10">
        <v>28000</v>
      </c>
      <c r="E18" s="10">
        <f t="shared" si="0"/>
        <v>56000</v>
      </c>
      <c r="F18" s="10">
        <f t="shared" si="1"/>
        <v>5600</v>
      </c>
      <c r="G18" s="10">
        <f t="shared" si="2"/>
        <v>61600</v>
      </c>
      <c r="H18" s="4"/>
      <c r="I18" s="4"/>
    </row>
    <row r="19" spans="1:9" ht="27" customHeight="1" x14ac:dyDescent="0.3">
      <c r="A19" s="8">
        <v>42966</v>
      </c>
      <c r="B19" s="6" t="s">
        <v>22</v>
      </c>
      <c r="C19" s="12">
        <v>3</v>
      </c>
      <c r="D19" s="10">
        <v>38000</v>
      </c>
      <c r="E19" s="10">
        <f t="shared" si="0"/>
        <v>114000</v>
      </c>
      <c r="F19" s="10">
        <f t="shared" si="1"/>
        <v>11400</v>
      </c>
      <c r="G19" s="10">
        <f t="shared" si="2"/>
        <v>125400</v>
      </c>
      <c r="H19" s="4"/>
      <c r="I19" s="4"/>
    </row>
    <row r="20" spans="1:9" ht="27" customHeight="1" x14ac:dyDescent="0.3">
      <c r="A20" s="8">
        <v>42967</v>
      </c>
      <c r="B20" s="6" t="s">
        <v>11</v>
      </c>
      <c r="C20" s="12">
        <v>4</v>
      </c>
      <c r="D20" s="10">
        <v>15600</v>
      </c>
      <c r="E20" s="10">
        <f t="shared" si="0"/>
        <v>62400</v>
      </c>
      <c r="F20" s="10">
        <f t="shared" si="1"/>
        <v>6240</v>
      </c>
      <c r="G20" s="10">
        <f t="shared" si="2"/>
        <v>68640</v>
      </c>
      <c r="H20" s="4"/>
      <c r="I20" s="4"/>
    </row>
    <row r="21" spans="1:9" ht="27" customHeight="1" x14ac:dyDescent="0.3">
      <c r="A21" s="8">
        <v>42968</v>
      </c>
      <c r="B21" s="6" t="s">
        <v>14</v>
      </c>
      <c r="C21" s="12">
        <v>5</v>
      </c>
      <c r="D21" s="10">
        <v>67300</v>
      </c>
      <c r="E21" s="10">
        <f t="shared" si="0"/>
        <v>336500</v>
      </c>
      <c r="F21" s="10">
        <f t="shared" si="1"/>
        <v>33650</v>
      </c>
      <c r="G21" s="10">
        <f t="shared" si="2"/>
        <v>370150</v>
      </c>
      <c r="H21" s="4"/>
      <c r="I21" s="4"/>
    </row>
    <row r="22" spans="1:9" ht="27" customHeight="1" x14ac:dyDescent="0.3">
      <c r="A22" s="8">
        <v>42969</v>
      </c>
      <c r="B22" s="6" t="s">
        <v>12</v>
      </c>
      <c r="C22" s="12">
        <v>2</v>
      </c>
      <c r="D22" s="10">
        <v>30500</v>
      </c>
      <c r="E22" s="10">
        <f t="shared" si="0"/>
        <v>61000</v>
      </c>
      <c r="F22" s="10">
        <f t="shared" si="1"/>
        <v>6100</v>
      </c>
      <c r="G22" s="10">
        <f t="shared" si="2"/>
        <v>67100</v>
      </c>
      <c r="H22" s="4"/>
      <c r="I22" s="4"/>
    </row>
    <row r="23" spans="1:9" ht="27" customHeight="1" x14ac:dyDescent="0.3">
      <c r="A23" s="8">
        <v>42970</v>
      </c>
      <c r="B23" s="6" t="s">
        <v>17</v>
      </c>
      <c r="C23" s="12">
        <v>2</v>
      </c>
      <c r="D23" s="10">
        <v>68450</v>
      </c>
      <c r="E23" s="10">
        <f t="shared" si="0"/>
        <v>136900</v>
      </c>
      <c r="F23" s="10">
        <f t="shared" si="1"/>
        <v>13690</v>
      </c>
      <c r="G23" s="10">
        <f t="shared" si="2"/>
        <v>150590</v>
      </c>
      <c r="H23" s="4"/>
      <c r="I23" s="4"/>
    </row>
    <row r="24" spans="1:9" ht="27" customHeight="1" x14ac:dyDescent="0.3">
      <c r="A24" s="8">
        <v>42975</v>
      </c>
      <c r="B24" s="6" t="s">
        <v>20</v>
      </c>
      <c r="C24" s="12">
        <v>5</v>
      </c>
      <c r="D24" s="10">
        <v>16000</v>
      </c>
      <c r="E24" s="10">
        <f t="shared" si="0"/>
        <v>80000</v>
      </c>
      <c r="F24" s="10">
        <f t="shared" si="1"/>
        <v>8000</v>
      </c>
      <c r="G24" s="10">
        <f t="shared" si="2"/>
        <v>88000</v>
      </c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3340550</v>
      </c>
      <c r="F26" s="17">
        <f>SUM(F8:F25)</f>
        <v>334055</v>
      </c>
      <c r="G26" s="17">
        <f>SUM(G8:G25)</f>
        <v>3674605</v>
      </c>
      <c r="H26" s="1"/>
      <c r="I26" s="1"/>
    </row>
    <row r="27" spans="1:9" ht="27" customHeight="1" x14ac:dyDescent="0.3">
      <c r="A27" s="27" t="s">
        <v>28</v>
      </c>
      <c r="B27" s="28"/>
      <c r="C27" s="17"/>
      <c r="D27" s="17"/>
      <c r="E27" s="17">
        <f>E7+E26</f>
        <v>23127150</v>
      </c>
      <c r="F27" s="17">
        <f t="shared" ref="F27:G27" si="3">F7+F26</f>
        <v>2312715</v>
      </c>
      <c r="G27" s="17">
        <f t="shared" si="3"/>
        <v>25439865</v>
      </c>
      <c r="H27" s="1"/>
      <c r="I27" s="1"/>
    </row>
  </sheetData>
  <sortState ref="M8:N19">
    <sortCondition ref="N8:N19"/>
  </sortState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25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I27"/>
  <sheetViews>
    <sheetView showGridLines="0" zoomScale="130" zoomScaleNormal="130" workbookViewId="0">
      <selection activeCell="E7" sqref="E7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customWidth="1"/>
    <col min="6" max="6" width="10.875" customWidth="1"/>
    <col min="7" max="7" width="11.875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29</v>
      </c>
      <c r="H4" t="s">
        <v>30</v>
      </c>
      <c r="I4" t="s">
        <v>31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3"/>
      <c r="D7" s="3"/>
      <c r="E7" s="9">
        <f>[1]예스마트!$E$27</f>
        <v>16948400</v>
      </c>
      <c r="F7" s="9">
        <f>E7*10%</f>
        <v>1694840</v>
      </c>
      <c r="G7" s="9">
        <f>E7+F7</f>
        <v>18643240</v>
      </c>
      <c r="H7" s="3"/>
      <c r="I7" s="3"/>
    </row>
    <row r="8" spans="1:9" ht="27" customHeight="1" x14ac:dyDescent="0.3">
      <c r="A8" s="8">
        <v>42949</v>
      </c>
      <c r="B8" s="6" t="s">
        <v>15</v>
      </c>
      <c r="C8" s="6">
        <v>6</v>
      </c>
      <c r="D8" s="10">
        <v>28000</v>
      </c>
      <c r="E8" s="26">
        <f>C8*D8</f>
        <v>168000</v>
      </c>
      <c r="F8" s="26">
        <f>E8*10%</f>
        <v>16800</v>
      </c>
      <c r="G8" s="26">
        <f>E8+F8</f>
        <v>184800</v>
      </c>
      <c r="H8" s="4"/>
      <c r="I8" s="4"/>
    </row>
    <row r="9" spans="1:9" ht="27" customHeight="1" x14ac:dyDescent="0.3">
      <c r="A9" s="8">
        <v>42950</v>
      </c>
      <c r="B9" s="6" t="s">
        <v>22</v>
      </c>
      <c r="C9" s="6">
        <v>6</v>
      </c>
      <c r="D9" s="10">
        <v>38000</v>
      </c>
      <c r="E9" s="26">
        <f t="shared" ref="E9:E20" si="0">C9*D9</f>
        <v>228000</v>
      </c>
      <c r="F9" s="26">
        <f t="shared" ref="F9:F20" si="1">E9*10%</f>
        <v>22800</v>
      </c>
      <c r="G9" s="26">
        <f t="shared" ref="G9:G20" si="2">E9+F9</f>
        <v>250800</v>
      </c>
      <c r="H9" s="4"/>
      <c r="I9" s="4"/>
    </row>
    <row r="10" spans="1:9" ht="27" customHeight="1" x14ac:dyDescent="0.3">
      <c r="A10" s="8">
        <v>42951</v>
      </c>
      <c r="B10" s="6" t="s">
        <v>19</v>
      </c>
      <c r="C10" s="6">
        <v>9</v>
      </c>
      <c r="D10" s="10">
        <v>58000</v>
      </c>
      <c r="E10" s="26">
        <f t="shared" si="0"/>
        <v>522000</v>
      </c>
      <c r="F10" s="26">
        <f t="shared" si="1"/>
        <v>52200</v>
      </c>
      <c r="G10" s="26">
        <f t="shared" si="2"/>
        <v>574200</v>
      </c>
      <c r="H10" s="4"/>
      <c r="I10" s="4"/>
    </row>
    <row r="11" spans="1:9" ht="27" customHeight="1" x14ac:dyDescent="0.3">
      <c r="A11" s="8">
        <v>42953</v>
      </c>
      <c r="B11" s="6" t="s">
        <v>17</v>
      </c>
      <c r="C11" s="6">
        <v>9</v>
      </c>
      <c r="D11" s="10">
        <v>68450</v>
      </c>
      <c r="E11" s="26">
        <f t="shared" si="0"/>
        <v>616050</v>
      </c>
      <c r="F11" s="26">
        <f t="shared" si="1"/>
        <v>61605</v>
      </c>
      <c r="G11" s="26">
        <f t="shared" si="2"/>
        <v>677655</v>
      </c>
      <c r="H11" s="4"/>
      <c r="I11" s="4"/>
    </row>
    <row r="12" spans="1:9" ht="27" customHeight="1" x14ac:dyDescent="0.3">
      <c r="A12" s="8">
        <v>42954</v>
      </c>
      <c r="B12" s="6" t="s">
        <v>12</v>
      </c>
      <c r="C12" s="6">
        <v>8</v>
      </c>
      <c r="D12" s="10">
        <v>30500</v>
      </c>
      <c r="E12" s="26">
        <f t="shared" si="0"/>
        <v>244000</v>
      </c>
      <c r="F12" s="26">
        <f t="shared" si="1"/>
        <v>24400</v>
      </c>
      <c r="G12" s="26">
        <f t="shared" si="2"/>
        <v>268400</v>
      </c>
      <c r="H12" s="4"/>
      <c r="I12" s="4"/>
    </row>
    <row r="13" spans="1:9" ht="27" customHeight="1" x14ac:dyDescent="0.3">
      <c r="A13" s="8">
        <v>42955</v>
      </c>
      <c r="B13" s="6" t="s">
        <v>13</v>
      </c>
      <c r="C13" s="6">
        <v>7</v>
      </c>
      <c r="D13" s="10">
        <v>77700</v>
      </c>
      <c r="E13" s="26">
        <f t="shared" si="0"/>
        <v>543900</v>
      </c>
      <c r="F13" s="26">
        <f t="shared" si="1"/>
        <v>54390</v>
      </c>
      <c r="G13" s="26">
        <f t="shared" si="2"/>
        <v>598290</v>
      </c>
      <c r="H13" s="4"/>
      <c r="I13" s="4"/>
    </row>
    <row r="14" spans="1:9" ht="27" customHeight="1" x14ac:dyDescent="0.3">
      <c r="A14" s="8">
        <v>42956</v>
      </c>
      <c r="B14" s="6" t="s">
        <v>16</v>
      </c>
      <c r="C14" s="6">
        <v>1</v>
      </c>
      <c r="D14" s="10">
        <v>63000</v>
      </c>
      <c r="E14" s="26">
        <f t="shared" si="0"/>
        <v>63000</v>
      </c>
      <c r="F14" s="26">
        <f t="shared" si="1"/>
        <v>6300</v>
      </c>
      <c r="G14" s="26">
        <f t="shared" si="2"/>
        <v>69300</v>
      </c>
      <c r="H14" s="4"/>
      <c r="I14" s="4"/>
    </row>
    <row r="15" spans="1:9" ht="27" customHeight="1" x14ac:dyDescent="0.3">
      <c r="A15" s="8">
        <v>42957</v>
      </c>
      <c r="B15" s="6" t="s">
        <v>14</v>
      </c>
      <c r="C15" s="6">
        <v>4</v>
      </c>
      <c r="D15" s="10">
        <v>67300</v>
      </c>
      <c r="E15" s="26">
        <f t="shared" si="0"/>
        <v>269200</v>
      </c>
      <c r="F15" s="26">
        <f t="shared" si="1"/>
        <v>26920</v>
      </c>
      <c r="G15" s="26">
        <f t="shared" si="2"/>
        <v>296120</v>
      </c>
      <c r="H15" s="4"/>
      <c r="I15" s="4"/>
    </row>
    <row r="16" spans="1:9" ht="27" customHeight="1" x14ac:dyDescent="0.3">
      <c r="A16" s="8">
        <v>42958</v>
      </c>
      <c r="B16" s="6" t="s">
        <v>11</v>
      </c>
      <c r="C16" s="6">
        <v>8</v>
      </c>
      <c r="D16" s="10">
        <v>15600</v>
      </c>
      <c r="E16" s="26">
        <f t="shared" si="0"/>
        <v>124800</v>
      </c>
      <c r="F16" s="26">
        <f t="shared" si="1"/>
        <v>12480</v>
      </c>
      <c r="G16" s="26">
        <f t="shared" si="2"/>
        <v>137280</v>
      </c>
      <c r="H16" s="4"/>
      <c r="I16" s="4"/>
    </row>
    <row r="17" spans="1:9" ht="27" customHeight="1" x14ac:dyDescent="0.3">
      <c r="A17" s="8">
        <v>42961</v>
      </c>
      <c r="B17" s="6" t="s">
        <v>21</v>
      </c>
      <c r="C17" s="6">
        <v>4</v>
      </c>
      <c r="D17" s="10">
        <v>23600</v>
      </c>
      <c r="E17" s="26">
        <f t="shared" si="0"/>
        <v>94400</v>
      </c>
      <c r="F17" s="26">
        <f t="shared" si="1"/>
        <v>9440</v>
      </c>
      <c r="G17" s="26">
        <f t="shared" si="2"/>
        <v>103840</v>
      </c>
      <c r="H17" s="4"/>
      <c r="I17" s="4"/>
    </row>
    <row r="18" spans="1:9" ht="27" customHeight="1" x14ac:dyDescent="0.3">
      <c r="A18" s="8">
        <v>42964</v>
      </c>
      <c r="B18" s="6" t="s">
        <v>18</v>
      </c>
      <c r="C18" s="6">
        <v>3</v>
      </c>
      <c r="D18" s="10">
        <v>30000</v>
      </c>
      <c r="E18" s="26">
        <f t="shared" si="0"/>
        <v>90000</v>
      </c>
      <c r="F18" s="26">
        <f t="shared" si="1"/>
        <v>9000</v>
      </c>
      <c r="G18" s="26">
        <f t="shared" si="2"/>
        <v>99000</v>
      </c>
      <c r="H18" s="4"/>
      <c r="I18" s="4"/>
    </row>
    <row r="19" spans="1:9" ht="27" customHeight="1" x14ac:dyDescent="0.3">
      <c r="A19" s="8">
        <v>42965</v>
      </c>
      <c r="B19" s="6" t="s">
        <v>20</v>
      </c>
      <c r="C19" s="6">
        <v>4</v>
      </c>
      <c r="D19" s="10">
        <v>16000</v>
      </c>
      <c r="E19" s="26">
        <f t="shared" si="0"/>
        <v>64000</v>
      </c>
      <c r="F19" s="26">
        <f t="shared" si="1"/>
        <v>6400</v>
      </c>
      <c r="G19" s="26">
        <f t="shared" si="2"/>
        <v>70400</v>
      </c>
      <c r="H19" s="4"/>
      <c r="I19" s="4"/>
    </row>
    <row r="20" spans="1:9" ht="27" customHeight="1" x14ac:dyDescent="0.3">
      <c r="A20" s="8">
        <v>42968</v>
      </c>
      <c r="B20" s="6" t="s">
        <v>19</v>
      </c>
      <c r="C20" s="6">
        <v>6</v>
      </c>
      <c r="D20" s="10">
        <v>58000</v>
      </c>
      <c r="E20" s="26">
        <f t="shared" si="0"/>
        <v>348000</v>
      </c>
      <c r="F20" s="26">
        <f t="shared" si="1"/>
        <v>34800</v>
      </c>
      <c r="G20" s="26">
        <f t="shared" si="2"/>
        <v>382800</v>
      </c>
      <c r="H20" s="4"/>
      <c r="I20" s="4"/>
    </row>
    <row r="21" spans="1:9" ht="27" customHeight="1" x14ac:dyDescent="0.3">
      <c r="A21" s="4"/>
      <c r="B21" s="6"/>
      <c r="C21" s="4"/>
      <c r="D21" s="4"/>
      <c r="E21" s="4"/>
      <c r="F21" s="4"/>
      <c r="G21" s="4"/>
      <c r="H21" s="4"/>
      <c r="I21" s="4"/>
    </row>
    <row r="22" spans="1:9" ht="27" customHeight="1" x14ac:dyDescent="0.3">
      <c r="A22" s="4"/>
      <c r="B22" s="6"/>
      <c r="C22" s="4"/>
      <c r="D22" s="4"/>
      <c r="E22" s="4"/>
      <c r="F22" s="4"/>
      <c r="G22" s="4"/>
      <c r="H22" s="4"/>
      <c r="I22" s="4"/>
    </row>
    <row r="23" spans="1:9" ht="27" customHeight="1" x14ac:dyDescent="0.3">
      <c r="A23" s="4"/>
      <c r="B23" s="6"/>
      <c r="C23" s="4"/>
      <c r="D23" s="4"/>
      <c r="E23" s="4"/>
      <c r="F23" s="4"/>
      <c r="G23" s="4"/>
      <c r="H23" s="4"/>
      <c r="I23" s="4"/>
    </row>
    <row r="24" spans="1:9" ht="27" customHeight="1" x14ac:dyDescent="0.3">
      <c r="A24" s="4"/>
      <c r="B24" s="6"/>
      <c r="C24" s="4"/>
      <c r="D24" s="4"/>
      <c r="E24" s="4"/>
      <c r="F24" s="4"/>
      <c r="G24" s="4"/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3375350</v>
      </c>
      <c r="F26" s="17">
        <f>SUM(F8:F25)</f>
        <v>337535</v>
      </c>
      <c r="G26" s="17">
        <f>SUM(G8:G25)</f>
        <v>3712885</v>
      </c>
      <c r="H26" s="1"/>
      <c r="I26" s="1"/>
    </row>
    <row r="27" spans="1:9" ht="27" customHeight="1" x14ac:dyDescent="0.3">
      <c r="A27" s="27" t="s">
        <v>33</v>
      </c>
      <c r="B27" s="28"/>
      <c r="C27" s="17"/>
      <c r="D27" s="17"/>
      <c r="E27" s="17">
        <f>E7+E26</f>
        <v>20323750</v>
      </c>
      <c r="F27" s="17">
        <f t="shared" ref="F27:G27" si="3">F7+F26</f>
        <v>2032375</v>
      </c>
      <c r="G27" s="17">
        <f t="shared" si="3"/>
        <v>22356125</v>
      </c>
      <c r="H27" s="1"/>
      <c r="I27" s="1"/>
    </row>
  </sheetData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25" right="0.25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showGridLines="0" tabSelected="1" topLeftCell="A4" zoomScale="130" zoomScaleNormal="130" workbookViewId="0">
      <selection activeCell="B11" sqref="B11:D11"/>
    </sheetView>
  </sheetViews>
  <sheetFormatPr defaultRowHeight="16.5" x14ac:dyDescent="0.3"/>
  <cols>
    <col min="1" max="1" width="19.5" customWidth="1"/>
    <col min="2" max="2" width="21.5" customWidth="1"/>
    <col min="3" max="3" width="18.375" customWidth="1"/>
    <col min="4" max="4" width="22.5" customWidth="1"/>
  </cols>
  <sheetData>
    <row r="2" spans="1:4" ht="33.75" x14ac:dyDescent="0.3">
      <c r="A2" s="37" t="s">
        <v>44</v>
      </c>
      <c r="B2" s="37"/>
      <c r="C2" s="25"/>
      <c r="D2" s="25"/>
    </row>
    <row r="3" spans="1:4" x14ac:dyDescent="0.3">
      <c r="A3" s="37"/>
      <c r="B3" s="37"/>
    </row>
    <row r="4" spans="1:4" ht="39.950000000000003" customHeight="1" x14ac:dyDescent="0.3">
      <c r="A4" t="s">
        <v>32</v>
      </c>
      <c r="B4" s="20">
        <v>42978</v>
      </c>
    </row>
    <row r="5" spans="1:4" ht="39.950000000000003" customHeight="1" x14ac:dyDescent="0.3">
      <c r="A5" s="22" t="s">
        <v>42</v>
      </c>
      <c r="B5" s="33">
        <f>엔터파크!G7+'24마켓'!G7+예스마트!G7</f>
        <v>64232520</v>
      </c>
      <c r="C5" s="33"/>
      <c r="D5" s="33"/>
    </row>
    <row r="6" spans="1:4" ht="39.950000000000003" customHeight="1" x14ac:dyDescent="0.3">
      <c r="A6" s="2" t="s">
        <v>34</v>
      </c>
      <c r="B6" s="2" t="s">
        <v>38</v>
      </c>
      <c r="C6" s="2" t="s">
        <v>39</v>
      </c>
      <c r="D6" s="2" t="s">
        <v>40</v>
      </c>
    </row>
    <row r="7" spans="1:4" ht="39.950000000000003" customHeight="1" x14ac:dyDescent="0.3">
      <c r="A7" s="19" t="s">
        <v>35</v>
      </c>
      <c r="B7" s="21">
        <f>엔터파크!E26</f>
        <v>2342300</v>
      </c>
      <c r="C7" s="21">
        <f>엔터파크!F26</f>
        <v>234230</v>
      </c>
      <c r="D7" s="21">
        <f>엔터파크!G26</f>
        <v>2576530</v>
      </c>
    </row>
    <row r="8" spans="1:4" ht="39.950000000000003" customHeight="1" x14ac:dyDescent="0.3">
      <c r="A8" s="19" t="s">
        <v>36</v>
      </c>
      <c r="B8" s="21">
        <f>'24마켓'!E26</f>
        <v>3340550</v>
      </c>
      <c r="C8" s="21">
        <f>'24마켓'!F26</f>
        <v>334055</v>
      </c>
      <c r="D8" s="21">
        <f>'24마켓'!G26</f>
        <v>3674605</v>
      </c>
    </row>
    <row r="9" spans="1:4" ht="39.950000000000003" customHeight="1" x14ac:dyDescent="0.3">
      <c r="A9" s="19" t="s">
        <v>37</v>
      </c>
      <c r="B9" s="21">
        <f>예스마트!E26</f>
        <v>3375350</v>
      </c>
      <c r="C9" s="21">
        <f>예스마트!F26</f>
        <v>337535</v>
      </c>
      <c r="D9" s="21">
        <f>예스마트!G26</f>
        <v>3712885</v>
      </c>
    </row>
    <row r="10" spans="1:4" ht="39.950000000000003" customHeight="1" x14ac:dyDescent="0.3">
      <c r="A10" s="23" t="s">
        <v>41</v>
      </c>
      <c r="B10" s="24">
        <f>SUM(B7:B9)</f>
        <v>9058200</v>
      </c>
      <c r="C10" s="24">
        <f t="shared" ref="C10:D10" si="0">SUM(C7:C9)</f>
        <v>905820</v>
      </c>
      <c r="D10" s="24">
        <f t="shared" si="0"/>
        <v>9964020</v>
      </c>
    </row>
    <row r="11" spans="1:4" ht="39.950000000000003" customHeight="1" x14ac:dyDescent="0.3">
      <c r="A11" s="22" t="s">
        <v>43</v>
      </c>
      <c r="B11" s="34">
        <f>B5+D10</f>
        <v>74196540</v>
      </c>
      <c r="C11" s="35"/>
      <c r="D11" s="36"/>
    </row>
  </sheetData>
  <mergeCells count="3">
    <mergeCell ref="B5:D5"/>
    <mergeCell ref="B11:D11"/>
    <mergeCell ref="A2:B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엔터파크</vt:lpstr>
      <vt:lpstr>24마켓</vt:lpstr>
      <vt:lpstr>예스마트</vt:lpstr>
      <vt:lpstr>통합보고서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2013-08-11T06:17:00Z</cp:lastPrinted>
  <dcterms:created xsi:type="dcterms:W3CDTF">2013-08-06T13:34:29Z</dcterms:created>
  <dcterms:modified xsi:type="dcterms:W3CDTF">2017-06-07T10:46:23Z</dcterms:modified>
</cp:coreProperties>
</file>