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/>
  <mc:AlternateContent xmlns:mc="http://schemas.openxmlformats.org/markup-compatibility/2006">
    <mc:Choice Requires="x15">
      <x15ac:absPath xmlns:x15ac="http://schemas.microsoft.com/office/spreadsheetml/2010/11/ac" url="C:\회사통 엑셀 2016\실습파일\Chapter04\완성\"/>
    </mc:Choice>
  </mc:AlternateContent>
  <bookViews>
    <workbookView xWindow="360" yWindow="240" windowWidth="11475" windowHeight="5880"/>
  </bookViews>
  <sheets>
    <sheet name="연말정산표" sheetId="1" r:id="rId1"/>
  </sheets>
  <definedNames>
    <definedName name="기본급">연말정산표!$C$6:$C$25</definedName>
    <definedName name="미사용">연말정산표!$H$6:$H$25</definedName>
    <definedName name="사용일수">연말정산표!$G$6:$G$25</definedName>
    <definedName name="세액">연말정산표!$J$6:$J$25</definedName>
    <definedName name="세율">0.055</definedName>
    <definedName name="연월차수당">연말정산표!$I$6:$I$25</definedName>
    <definedName name="연차일수">연말정산표!$D$6:$D$25</definedName>
    <definedName name="월차일수">연말정산표!$E$6:$E$25</definedName>
    <definedName name="이름">연말정산표!$A$6:$A$25</definedName>
    <definedName name="입사연도">연말정산표!$B$6:$B$25</definedName>
    <definedName name="지급액">연말정산표!$K$6:$K$25</definedName>
    <definedName name="합계">연말정산표!$F$6:$F$25</definedName>
    <definedName name="현재연도">연말정산표!$A$2</definedName>
  </definedNames>
  <calcPr calcId="171027"/>
</workbook>
</file>

<file path=xl/calcChain.xml><?xml version="1.0" encoding="utf-8"?>
<calcChain xmlns="http://schemas.openxmlformats.org/spreadsheetml/2006/main">
  <c r="F25" i="1" l="1"/>
  <c r="H25" i="1" s="1"/>
  <c r="I25" i="1" s="1"/>
  <c r="F24" i="1"/>
  <c r="H24" i="1" s="1"/>
  <c r="I24" i="1" s="1"/>
  <c r="F21" i="1"/>
  <c r="H21" i="1" s="1"/>
  <c r="I21" i="1" s="1"/>
  <c r="F20" i="1"/>
  <c r="H20" i="1" s="1"/>
  <c r="I20" i="1" s="1"/>
  <c r="F17" i="1"/>
  <c r="H17" i="1" s="1"/>
  <c r="I17" i="1" s="1"/>
  <c r="F16" i="1"/>
  <c r="H16" i="1" s="1"/>
  <c r="I16" i="1" s="1"/>
  <c r="F13" i="1"/>
  <c r="H13" i="1" s="1"/>
  <c r="I13" i="1" s="1"/>
  <c r="F12" i="1"/>
  <c r="H12" i="1" s="1"/>
  <c r="I12" i="1" s="1"/>
  <c r="F9" i="1"/>
  <c r="H9" i="1" s="1"/>
  <c r="I9" i="1" s="1"/>
  <c r="F8" i="1"/>
  <c r="H8" i="1" s="1"/>
  <c r="I8" i="1" s="1"/>
  <c r="D25" i="1"/>
  <c r="D24" i="1"/>
  <c r="D23" i="1"/>
  <c r="F23" i="1" s="1"/>
  <c r="H23" i="1" s="1"/>
  <c r="I23" i="1" s="1"/>
  <c r="D22" i="1"/>
  <c r="F22" i="1" s="1"/>
  <c r="H22" i="1" s="1"/>
  <c r="I22" i="1" s="1"/>
  <c r="D21" i="1"/>
  <c r="D20" i="1"/>
  <c r="D19" i="1"/>
  <c r="F19" i="1" s="1"/>
  <c r="H19" i="1" s="1"/>
  <c r="I19" i="1" s="1"/>
  <c r="D18" i="1"/>
  <c r="F18" i="1" s="1"/>
  <c r="H18" i="1" s="1"/>
  <c r="I18" i="1" s="1"/>
  <c r="D17" i="1"/>
  <c r="D16" i="1"/>
  <c r="D15" i="1"/>
  <c r="F15" i="1" s="1"/>
  <c r="H15" i="1" s="1"/>
  <c r="I15" i="1" s="1"/>
  <c r="D14" i="1"/>
  <c r="F14" i="1" s="1"/>
  <c r="H14" i="1" s="1"/>
  <c r="I14" i="1" s="1"/>
  <c r="D13" i="1"/>
  <c r="D12" i="1"/>
  <c r="D11" i="1"/>
  <c r="F11" i="1" s="1"/>
  <c r="H11" i="1" s="1"/>
  <c r="I11" i="1" s="1"/>
  <c r="D10" i="1"/>
  <c r="F10" i="1" s="1"/>
  <c r="H10" i="1" s="1"/>
  <c r="I10" i="1" s="1"/>
  <c r="D9" i="1"/>
  <c r="D8" i="1"/>
  <c r="D7" i="1"/>
  <c r="F7" i="1" s="1"/>
  <c r="H7" i="1" s="1"/>
  <c r="I7" i="1" s="1"/>
  <c r="D6" i="1"/>
  <c r="F6" i="1" s="1"/>
  <c r="H6" i="1" s="1"/>
  <c r="I6" i="1" s="1"/>
  <c r="J11" i="1" l="1"/>
  <c r="K11" i="1" s="1"/>
  <c r="J19" i="1"/>
  <c r="K19" i="1" s="1"/>
  <c r="J12" i="1"/>
  <c r="K12" i="1" s="1"/>
  <c r="J20" i="1"/>
  <c r="K20" i="1" s="1"/>
  <c r="J13" i="1"/>
  <c r="K13" i="1" s="1"/>
  <c r="J21" i="1"/>
  <c r="K21" i="1" s="1"/>
  <c r="J10" i="1"/>
  <c r="K10" i="1" s="1"/>
  <c r="J14" i="1"/>
  <c r="K14" i="1" s="1"/>
  <c r="J18" i="1"/>
  <c r="K18" i="1" s="1"/>
  <c r="J22" i="1"/>
  <c r="K22" i="1" s="1"/>
  <c r="J8" i="1"/>
  <c r="K8" i="1" s="1"/>
  <c r="J16" i="1"/>
  <c r="K16" i="1" s="1"/>
  <c r="J24" i="1"/>
  <c r="K24" i="1" s="1"/>
  <c r="J7" i="1"/>
  <c r="K7" i="1" s="1"/>
  <c r="J15" i="1"/>
  <c r="K15" i="1" s="1"/>
  <c r="J23" i="1"/>
  <c r="K23" i="1" s="1"/>
  <c r="J9" i="1"/>
  <c r="K9" i="1" s="1"/>
  <c r="J17" i="1"/>
  <c r="K17" i="1" s="1"/>
  <c r="J25" i="1"/>
  <c r="K25" i="1" s="1"/>
  <c r="J6" i="1"/>
  <c r="K6" i="1" s="1"/>
</calcChain>
</file>

<file path=xl/sharedStrings.xml><?xml version="1.0" encoding="utf-8"?>
<sst xmlns="http://schemas.openxmlformats.org/spreadsheetml/2006/main" count="32" uniqueCount="32">
  <si>
    <t>연월차 연말 정산표</t>
    <phoneticPr fontId="2" type="noConversion"/>
  </si>
  <si>
    <t>이름</t>
    <phoneticPr fontId="2" type="noConversion"/>
  </si>
  <si>
    <t>입사연도</t>
    <phoneticPr fontId="2" type="noConversion"/>
  </si>
  <si>
    <t>연차일수</t>
    <phoneticPr fontId="2" type="noConversion"/>
  </si>
  <si>
    <t>합계</t>
    <phoneticPr fontId="2" type="noConversion"/>
  </si>
  <si>
    <t>사용일수</t>
    <phoneticPr fontId="2" type="noConversion"/>
  </si>
  <si>
    <t>미사용</t>
    <phoneticPr fontId="2" type="noConversion"/>
  </si>
  <si>
    <t>연월차수당</t>
    <phoneticPr fontId="2" type="noConversion"/>
  </si>
  <si>
    <t>김치명</t>
    <phoneticPr fontId="2" type="noConversion"/>
  </si>
  <si>
    <t>김성준</t>
    <phoneticPr fontId="2" type="noConversion"/>
  </si>
  <si>
    <t>한은숙</t>
    <phoneticPr fontId="2" type="noConversion"/>
  </si>
  <si>
    <t>김진수</t>
    <phoneticPr fontId="2" type="noConversion"/>
  </si>
  <si>
    <t>방경자</t>
    <phoneticPr fontId="2" type="noConversion"/>
  </si>
  <si>
    <t>천진희</t>
    <phoneticPr fontId="2" type="noConversion"/>
  </si>
  <si>
    <t>한관희</t>
    <phoneticPr fontId="2" type="noConversion"/>
  </si>
  <si>
    <t>백도심</t>
    <phoneticPr fontId="2" type="noConversion"/>
  </si>
  <si>
    <t>노성욱</t>
    <phoneticPr fontId="2" type="noConversion"/>
  </si>
  <si>
    <t>세액</t>
    <phoneticPr fontId="2" type="noConversion"/>
  </si>
  <si>
    <t>지급액</t>
    <phoneticPr fontId="2" type="noConversion"/>
  </si>
  <si>
    <t>김선주</t>
    <phoneticPr fontId="2" type="noConversion"/>
  </si>
  <si>
    <t>이남주</t>
    <phoneticPr fontId="2" type="noConversion"/>
  </si>
  <si>
    <t>김현필</t>
    <phoneticPr fontId="2" type="noConversion"/>
  </si>
  <si>
    <t>김보경</t>
    <phoneticPr fontId="2" type="noConversion"/>
  </si>
  <si>
    <t>한상호</t>
    <phoneticPr fontId="2" type="noConversion"/>
  </si>
  <si>
    <t>윤은정</t>
    <phoneticPr fontId="2" type="noConversion"/>
  </si>
  <si>
    <t>이은정</t>
    <phoneticPr fontId="2" type="noConversion"/>
  </si>
  <si>
    <t>기본급</t>
    <phoneticPr fontId="2" type="noConversion"/>
  </si>
  <si>
    <t>월차 일수</t>
    <phoneticPr fontId="2" type="noConversion"/>
  </si>
  <si>
    <t>김진한</t>
    <phoneticPr fontId="2" type="noConversion"/>
  </si>
  <si>
    <t>배윤미</t>
    <phoneticPr fontId="2" type="noConversion"/>
  </si>
  <si>
    <t>박해진</t>
    <phoneticPr fontId="2" type="noConversion"/>
  </si>
  <si>
    <t>김설우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</si>
</sst>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General\ &quot;년&quot;"/>
    <numFmt numFmtId="177" formatCode="0_);[Red]\(0\)"/>
    <numFmt numFmtId="178" formatCode="0.0%"/>
  </numFmts>
  <fonts count="12" x14ac:knownFonts="1">
    <font>
      <sz val="11"/>
      <name val="돋움체"/>
      <family val="3"/>
      <charset val="129"/>
    </font>
    <font>
      <sz val="11"/>
      <name val="돋움체"/>
      <family val="3"/>
      <charset val="129"/>
    </font>
    <font>
      <sz val="8"/>
      <name val="돋움"/>
      <family val="3"/>
      <charset val="129"/>
    </font>
    <font>
      <b/>
      <sz val="12"/>
      <name val="돋움체"/>
      <family val="3"/>
      <charset val="129"/>
    </font>
    <font>
      <b/>
      <sz val="11"/>
      <name val="돋움체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2"/>
      <color theme="3"/>
      <name val="맑은 고딕"/>
      <family val="2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1">
    <xf numFmtId="0" fontId="0" fillId="0" borderId="0" xfId="0"/>
    <xf numFmtId="176" fontId="0" fillId="0" borderId="0" xfId="0" applyNumberFormat="1" applyFill="1" applyBorder="1" applyAlignment="1"/>
    <xf numFmtId="0" fontId="0" fillId="0" borderId="0" xfId="0" applyAlignment="1">
      <alignment horizontal="center"/>
    </xf>
    <xf numFmtId="0" fontId="3" fillId="0" borderId="0" xfId="0" applyFont="1" applyAlignment="1"/>
    <xf numFmtId="0" fontId="4" fillId="0" borderId="0" xfId="0" applyFont="1"/>
    <xf numFmtId="0" fontId="0" fillId="0" borderId="0" xfId="0" applyAlignment="1">
      <alignment vertical="center"/>
    </xf>
    <xf numFmtId="0" fontId="10" fillId="2" borderId="1" xfId="4" applyFont="1" applyBorder="1" applyAlignment="1">
      <alignment horizontal="center" vertical="center"/>
    </xf>
    <xf numFmtId="0" fontId="10" fillId="2" borderId="1" xfId="4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NumberFormat="1" applyBorder="1"/>
    <xf numFmtId="0" fontId="9" fillId="0" borderId="0" xfId="3" applyFont="1" applyBorder="1" applyAlignment="1">
      <alignment horizontal="right"/>
    </xf>
    <xf numFmtId="178" fontId="9" fillId="0" borderId="0" xfId="3" applyNumberFormat="1" applyFont="1" applyBorder="1" applyAlignment="1">
      <alignment horizontal="center"/>
    </xf>
    <xf numFmtId="0" fontId="11" fillId="0" borderId="0" xfId="2" applyFont="1" applyAlignment="1">
      <alignment vertical="center"/>
    </xf>
    <xf numFmtId="41" fontId="9" fillId="0" borderId="1" xfId="1" applyFont="1" applyFill="1" applyBorder="1" applyAlignment="1">
      <alignment vertical="center"/>
    </xf>
    <xf numFmtId="41" fontId="9" fillId="3" borderId="1" xfId="1" applyFont="1" applyFill="1" applyBorder="1" applyAlignment="1">
      <alignment vertical="center"/>
    </xf>
    <xf numFmtId="177" fontId="9" fillId="0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vertical="center"/>
    </xf>
    <xf numFmtId="41" fontId="9" fillId="0" borderId="1" xfId="1" applyFont="1" applyFill="1" applyBorder="1" applyAlignment="1">
      <alignment horizontal="right" vertical="center"/>
    </xf>
  </cellXfs>
  <cellStyles count="5">
    <cellStyle name="강조색3" xfId="4" builtinId="37"/>
    <cellStyle name="쉼표 [0]" xfId="1" builtinId="6"/>
    <cellStyle name="제목" xfId="2" builtinId="15"/>
    <cellStyle name="제목 4" xfId="3" builtinId="19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109903</xdr:colOff>
      <xdr:row>0</xdr:row>
      <xdr:rowOff>21981</xdr:rowOff>
    </xdr:from>
    <xdr:to>
      <xdr:col>10</xdr:col>
      <xdr:colOff>845526</xdr:colOff>
      <xdr:row>1</xdr:row>
      <xdr:rowOff>570035</xdr:rowOff>
    </xdr:to>
    <xdr:pic>
      <xdr:nvPicPr>
        <xdr:cNvPr id="3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1307" y="21981"/>
          <a:ext cx="2479431" cy="672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showGridLines="0" tabSelected="1" topLeftCell="B1" zoomScale="130" zoomScaleNormal="130" workbookViewId="0">
      <selection activeCell="J6" sqref="J6"/>
    </sheetView>
  </sheetViews>
  <sheetFormatPr defaultRowHeight="13.5" x14ac:dyDescent="0.15"/>
  <cols>
    <col min="1" max="1" width="10.75" bestFit="1" customWidth="1"/>
    <col min="2" max="2" width="5.875" customWidth="1"/>
    <col min="3" max="3" width="11.125" bestFit="1" customWidth="1"/>
    <col min="4" max="5" width="5.5" bestFit="1" customWidth="1"/>
    <col min="6" max="6" width="8.875" bestFit="1" customWidth="1"/>
    <col min="7" max="7" width="5.875" customWidth="1"/>
    <col min="8" max="8" width="8.875" bestFit="1" customWidth="1"/>
    <col min="9" max="9" width="12.125" customWidth="1"/>
    <col min="10" max="10" width="10.75" customWidth="1"/>
    <col min="11" max="11" width="11.375" customWidth="1"/>
    <col min="12" max="12" width="12.5" customWidth="1"/>
  </cols>
  <sheetData>
    <row r="1" spans="1:11" ht="9.75" customHeight="1" x14ac:dyDescent="0.15"/>
    <row r="2" spans="1:11" ht="48" customHeight="1" x14ac:dyDescent="0.15">
      <c r="A2" s="12">
        <v>2016</v>
      </c>
      <c r="B2" s="12" t="s">
        <v>0</v>
      </c>
      <c r="C2" s="4"/>
      <c r="D2" s="3"/>
      <c r="E2" s="3"/>
      <c r="F2" s="3"/>
      <c r="G2" s="3"/>
      <c r="H2" s="3"/>
      <c r="I2" s="3"/>
      <c r="J2" s="3"/>
    </row>
    <row r="3" spans="1:11" ht="16.5" x14ac:dyDescent="0.3">
      <c r="A3" s="8"/>
      <c r="B3" s="9"/>
      <c r="C3" s="8"/>
      <c r="D3" s="8"/>
      <c r="E3" s="8"/>
      <c r="F3" s="8"/>
      <c r="G3" s="8"/>
      <c r="H3" s="8"/>
      <c r="I3" s="8"/>
      <c r="J3" s="10"/>
      <c r="K3" s="11"/>
    </row>
    <row r="4" spans="1:11" ht="6.75" customHeight="1" x14ac:dyDescent="0.3">
      <c r="A4" s="8"/>
      <c r="B4" s="9"/>
      <c r="C4" s="8"/>
      <c r="D4" s="8"/>
      <c r="E4" s="8"/>
      <c r="F4" s="8"/>
      <c r="G4" s="8"/>
      <c r="H4" s="8"/>
      <c r="I4" s="8"/>
      <c r="J4" s="10"/>
      <c r="K4" s="11"/>
    </row>
    <row r="5" spans="1:11" s="2" customFormat="1" ht="33" x14ac:dyDescent="0.15">
      <c r="A5" s="6" t="s">
        <v>1</v>
      </c>
      <c r="B5" s="7" t="s">
        <v>2</v>
      </c>
      <c r="C5" s="6" t="s">
        <v>26</v>
      </c>
      <c r="D5" s="7" t="s">
        <v>3</v>
      </c>
      <c r="E5" s="7" t="s">
        <v>27</v>
      </c>
      <c r="F5" s="6" t="s">
        <v>4</v>
      </c>
      <c r="G5" s="7" t="s">
        <v>5</v>
      </c>
      <c r="H5" s="6" t="s">
        <v>6</v>
      </c>
      <c r="I5" s="6" t="s">
        <v>7</v>
      </c>
      <c r="J5" s="6" t="s">
        <v>17</v>
      </c>
      <c r="K5" s="6" t="s">
        <v>18</v>
      </c>
    </row>
    <row r="6" spans="1:11" ht="24.95" customHeight="1" x14ac:dyDescent="0.15">
      <c r="A6" s="16" t="s">
        <v>22</v>
      </c>
      <c r="B6" s="17">
        <v>2005</v>
      </c>
      <c r="C6" s="14">
        <v>1210000</v>
      </c>
      <c r="D6" s="19">
        <f>현재연도-입사연도-1+10</f>
        <v>20</v>
      </c>
      <c r="E6" s="18">
        <v>12</v>
      </c>
      <c r="F6" s="15">
        <f>연차일수+월차일수</f>
        <v>32</v>
      </c>
      <c r="G6" s="18">
        <v>18</v>
      </c>
      <c r="H6" s="15">
        <f>합계-사용일수</f>
        <v>14</v>
      </c>
      <c r="I6" s="20">
        <f>기본급*미사용/25</f>
        <v>677600</v>
      </c>
      <c r="J6" s="13">
        <f>연월차수당*세율</f>
        <v>37268</v>
      </c>
      <c r="K6" s="13">
        <f>연월차수당-세액</f>
        <v>640332</v>
      </c>
    </row>
    <row r="7" spans="1:11" ht="24.95" customHeight="1" x14ac:dyDescent="0.15">
      <c r="A7" s="16" t="s">
        <v>19</v>
      </c>
      <c r="B7" s="17">
        <v>2010</v>
      </c>
      <c r="C7" s="14">
        <v>1320000</v>
      </c>
      <c r="D7" s="19">
        <f>현재연도-입사연도-1+10</f>
        <v>15</v>
      </c>
      <c r="E7" s="18">
        <v>12</v>
      </c>
      <c r="F7" s="15">
        <f>연차일수+월차일수</f>
        <v>27</v>
      </c>
      <c r="G7" s="18">
        <v>10</v>
      </c>
      <c r="H7" s="15">
        <f>합계-사용일수</f>
        <v>17</v>
      </c>
      <c r="I7" s="20">
        <f>기본급*미사용/25</f>
        <v>897600</v>
      </c>
      <c r="J7" s="13">
        <f>연월차수당*세율</f>
        <v>49368</v>
      </c>
      <c r="K7" s="13">
        <f>연월차수당-세액</f>
        <v>848232</v>
      </c>
    </row>
    <row r="8" spans="1:11" ht="24.95" customHeight="1" x14ac:dyDescent="0.15">
      <c r="A8" s="16" t="s">
        <v>31</v>
      </c>
      <c r="B8" s="17">
        <v>2008</v>
      </c>
      <c r="C8" s="14">
        <v>1540000.0000000002</v>
      </c>
      <c r="D8" s="19">
        <f>현재연도-입사연도-1+10</f>
        <v>17</v>
      </c>
      <c r="E8" s="18">
        <v>12</v>
      </c>
      <c r="F8" s="15">
        <f>연차일수+월차일수</f>
        <v>29</v>
      </c>
      <c r="G8" s="18">
        <v>8</v>
      </c>
      <c r="H8" s="15">
        <f>합계-사용일수</f>
        <v>21</v>
      </c>
      <c r="I8" s="20">
        <f>기본급*미사용/25</f>
        <v>1293600.0000000002</v>
      </c>
      <c r="J8" s="13">
        <f>연월차수당*세율</f>
        <v>71148.000000000015</v>
      </c>
      <c r="K8" s="13">
        <f>연월차수당-세액</f>
        <v>1222452.0000000002</v>
      </c>
    </row>
    <row r="9" spans="1:11" ht="24.95" customHeight="1" x14ac:dyDescent="0.15">
      <c r="A9" s="16" t="s">
        <v>9</v>
      </c>
      <c r="B9" s="17">
        <v>2006</v>
      </c>
      <c r="C9" s="14">
        <v>1320000</v>
      </c>
      <c r="D9" s="19">
        <f>현재연도-입사연도-1+10</f>
        <v>19</v>
      </c>
      <c r="E9" s="18">
        <v>12</v>
      </c>
      <c r="F9" s="15">
        <f>연차일수+월차일수</f>
        <v>31</v>
      </c>
      <c r="G9" s="18">
        <v>15</v>
      </c>
      <c r="H9" s="15">
        <f>합계-사용일수</f>
        <v>16</v>
      </c>
      <c r="I9" s="20">
        <f>기본급*미사용/25</f>
        <v>844800</v>
      </c>
      <c r="J9" s="13">
        <f>연월차수당*세율</f>
        <v>46464</v>
      </c>
      <c r="K9" s="13">
        <f>연월차수당-세액</f>
        <v>798336</v>
      </c>
    </row>
    <row r="10" spans="1:11" ht="24.95" customHeight="1" x14ac:dyDescent="0.15">
      <c r="A10" s="16" t="s">
        <v>11</v>
      </c>
      <c r="B10" s="17">
        <v>2008</v>
      </c>
      <c r="C10" s="14">
        <v>1540000.0000000002</v>
      </c>
      <c r="D10" s="19">
        <f>현재연도-입사연도-1+10</f>
        <v>17</v>
      </c>
      <c r="E10" s="18">
        <v>12</v>
      </c>
      <c r="F10" s="15">
        <f>연차일수+월차일수</f>
        <v>29</v>
      </c>
      <c r="G10" s="18">
        <v>15</v>
      </c>
      <c r="H10" s="15">
        <f>합계-사용일수</f>
        <v>14</v>
      </c>
      <c r="I10" s="20">
        <f>기본급*미사용/25</f>
        <v>862400.00000000012</v>
      </c>
      <c r="J10" s="13">
        <f>연월차수당*세율</f>
        <v>47432.000000000007</v>
      </c>
      <c r="K10" s="13">
        <f>연월차수당-세액</f>
        <v>814968.00000000012</v>
      </c>
    </row>
    <row r="11" spans="1:11" ht="24.95" customHeight="1" x14ac:dyDescent="0.15">
      <c r="A11" s="16" t="s">
        <v>28</v>
      </c>
      <c r="B11" s="17">
        <v>2011</v>
      </c>
      <c r="C11" s="14">
        <v>1650000.0000000002</v>
      </c>
      <c r="D11" s="19">
        <f>현재연도-입사연도-1+10</f>
        <v>14</v>
      </c>
      <c r="E11" s="18">
        <v>12</v>
      </c>
      <c r="F11" s="15">
        <f>연차일수+월차일수</f>
        <v>26</v>
      </c>
      <c r="G11" s="18">
        <v>13</v>
      </c>
      <c r="H11" s="15">
        <f>합계-사용일수</f>
        <v>13</v>
      </c>
      <c r="I11" s="20">
        <f>기본급*미사용/25</f>
        <v>858000.00000000012</v>
      </c>
      <c r="J11" s="13">
        <f>연월차수당*세율</f>
        <v>47190.000000000007</v>
      </c>
      <c r="K11" s="13">
        <f>연월차수당-세액</f>
        <v>810810.00000000012</v>
      </c>
    </row>
    <row r="12" spans="1:11" ht="24.95" customHeight="1" x14ac:dyDescent="0.15">
      <c r="A12" s="16" t="s">
        <v>8</v>
      </c>
      <c r="B12" s="17">
        <v>2007</v>
      </c>
      <c r="C12" s="14">
        <v>2035000</v>
      </c>
      <c r="D12" s="19">
        <f>현재연도-입사연도-1+10</f>
        <v>18</v>
      </c>
      <c r="E12" s="18">
        <v>12</v>
      </c>
      <c r="F12" s="15">
        <f>연차일수+월차일수</f>
        <v>30</v>
      </c>
      <c r="G12" s="18">
        <v>10</v>
      </c>
      <c r="H12" s="15">
        <f>합계-사용일수</f>
        <v>20</v>
      </c>
      <c r="I12" s="20">
        <f>기본급*미사용/25</f>
        <v>1628000</v>
      </c>
      <c r="J12" s="13">
        <f>연월차수당*세율</f>
        <v>89540</v>
      </c>
      <c r="K12" s="13">
        <f>연월차수당-세액</f>
        <v>1538460</v>
      </c>
    </row>
    <row r="13" spans="1:11" ht="24.95" customHeight="1" x14ac:dyDescent="0.15">
      <c r="A13" s="16" t="s">
        <v>21</v>
      </c>
      <c r="B13" s="17">
        <v>2007</v>
      </c>
      <c r="C13" s="14">
        <v>1650000.0000000002</v>
      </c>
      <c r="D13" s="19">
        <f>현재연도-입사연도-1+10</f>
        <v>18</v>
      </c>
      <c r="E13" s="18">
        <v>12</v>
      </c>
      <c r="F13" s="15">
        <f>연차일수+월차일수</f>
        <v>30</v>
      </c>
      <c r="G13" s="18">
        <v>7</v>
      </c>
      <c r="H13" s="15">
        <f>합계-사용일수</f>
        <v>23</v>
      </c>
      <c r="I13" s="20">
        <f>기본급*미사용/25</f>
        <v>1518000.0000000002</v>
      </c>
      <c r="J13" s="13">
        <f>연월차수당*세율</f>
        <v>83490.000000000015</v>
      </c>
      <c r="K13" s="13">
        <f>연월차수당-세액</f>
        <v>1434510.0000000002</v>
      </c>
    </row>
    <row r="14" spans="1:11" ht="24.95" customHeight="1" x14ac:dyDescent="0.15">
      <c r="A14" s="16" t="s">
        <v>16</v>
      </c>
      <c r="B14" s="17">
        <v>2011</v>
      </c>
      <c r="C14" s="14">
        <v>1650000.0000000002</v>
      </c>
      <c r="D14" s="19">
        <f>현재연도-입사연도-1+10</f>
        <v>14</v>
      </c>
      <c r="E14" s="18">
        <v>12</v>
      </c>
      <c r="F14" s="15">
        <f>연차일수+월차일수</f>
        <v>26</v>
      </c>
      <c r="G14" s="18">
        <v>18</v>
      </c>
      <c r="H14" s="15">
        <f>합계-사용일수</f>
        <v>8</v>
      </c>
      <c r="I14" s="20">
        <f>기본급*미사용/25</f>
        <v>528000.00000000012</v>
      </c>
      <c r="J14" s="13">
        <f>연월차수당*세율</f>
        <v>29040.000000000007</v>
      </c>
      <c r="K14" s="13">
        <f>연월차수당-세액</f>
        <v>498960.00000000012</v>
      </c>
    </row>
    <row r="15" spans="1:11" ht="24.95" customHeight="1" x14ac:dyDescent="0.15">
      <c r="A15" s="16" t="s">
        <v>30</v>
      </c>
      <c r="B15" s="17">
        <v>2011</v>
      </c>
      <c r="C15" s="14">
        <v>1540000.0000000002</v>
      </c>
      <c r="D15" s="19">
        <f>현재연도-입사연도-1+10</f>
        <v>14</v>
      </c>
      <c r="E15" s="18">
        <v>12</v>
      </c>
      <c r="F15" s="15">
        <f>연차일수+월차일수</f>
        <v>26</v>
      </c>
      <c r="G15" s="18">
        <v>5</v>
      </c>
      <c r="H15" s="15">
        <f>합계-사용일수</f>
        <v>21</v>
      </c>
      <c r="I15" s="20">
        <f>기본급*미사용/25</f>
        <v>1293600.0000000002</v>
      </c>
      <c r="J15" s="13">
        <f>연월차수당*세율</f>
        <v>71148.000000000015</v>
      </c>
      <c r="K15" s="13">
        <f>연월차수당-세액</f>
        <v>1222452.0000000002</v>
      </c>
    </row>
    <row r="16" spans="1:11" ht="24.95" customHeight="1" x14ac:dyDescent="0.15">
      <c r="A16" s="16" t="s">
        <v>12</v>
      </c>
      <c r="B16" s="17">
        <v>2007</v>
      </c>
      <c r="C16" s="14">
        <v>1980000.0000000002</v>
      </c>
      <c r="D16" s="19">
        <f>현재연도-입사연도-1+10</f>
        <v>18</v>
      </c>
      <c r="E16" s="18">
        <v>12</v>
      </c>
      <c r="F16" s="15">
        <f>연차일수+월차일수</f>
        <v>30</v>
      </c>
      <c r="G16" s="18">
        <v>14</v>
      </c>
      <c r="H16" s="15">
        <f>합계-사용일수</f>
        <v>16</v>
      </c>
      <c r="I16" s="20">
        <f>기본급*미사용/25</f>
        <v>1267200.0000000002</v>
      </c>
      <c r="J16" s="13">
        <f>연월차수당*세율</f>
        <v>69696.000000000015</v>
      </c>
      <c r="K16" s="13">
        <f>연월차수당-세액</f>
        <v>1197504.0000000002</v>
      </c>
    </row>
    <row r="17" spans="1:11" ht="24.95" customHeight="1" x14ac:dyDescent="0.15">
      <c r="A17" s="16" t="s">
        <v>29</v>
      </c>
      <c r="B17" s="17">
        <v>2008</v>
      </c>
      <c r="C17" s="14">
        <v>1100000</v>
      </c>
      <c r="D17" s="19">
        <f>현재연도-입사연도-1+10</f>
        <v>17</v>
      </c>
      <c r="E17" s="18">
        <v>12</v>
      </c>
      <c r="F17" s="15">
        <f>연차일수+월차일수</f>
        <v>29</v>
      </c>
      <c r="G17" s="18">
        <v>8</v>
      </c>
      <c r="H17" s="15">
        <f>합계-사용일수</f>
        <v>21</v>
      </c>
      <c r="I17" s="20">
        <f>기본급*미사용/25</f>
        <v>924000</v>
      </c>
      <c r="J17" s="13">
        <f>연월차수당*세율</f>
        <v>50820</v>
      </c>
      <c r="K17" s="13">
        <f>연월차수당-세액</f>
        <v>873180</v>
      </c>
    </row>
    <row r="18" spans="1:11" ht="24.95" customHeight="1" x14ac:dyDescent="0.15">
      <c r="A18" s="16" t="s">
        <v>15</v>
      </c>
      <c r="B18" s="17">
        <v>2010</v>
      </c>
      <c r="C18" s="14">
        <v>1100000</v>
      </c>
      <c r="D18" s="19">
        <f>현재연도-입사연도-1+10</f>
        <v>15</v>
      </c>
      <c r="E18" s="18">
        <v>12</v>
      </c>
      <c r="F18" s="15">
        <f>연차일수+월차일수</f>
        <v>27</v>
      </c>
      <c r="G18" s="18">
        <v>14</v>
      </c>
      <c r="H18" s="15">
        <f>합계-사용일수</f>
        <v>13</v>
      </c>
      <c r="I18" s="20">
        <f>기본급*미사용/25</f>
        <v>572000</v>
      </c>
      <c r="J18" s="13">
        <f>연월차수당*세율</f>
        <v>31460</v>
      </c>
      <c r="K18" s="13">
        <f>연월차수당-세액</f>
        <v>540540</v>
      </c>
    </row>
    <row r="19" spans="1:11" ht="24.95" customHeight="1" x14ac:dyDescent="0.15">
      <c r="A19" s="16" t="s">
        <v>24</v>
      </c>
      <c r="B19" s="17">
        <v>2009</v>
      </c>
      <c r="C19" s="14">
        <v>1430000</v>
      </c>
      <c r="D19" s="19">
        <f>현재연도-입사연도-1+10</f>
        <v>16</v>
      </c>
      <c r="E19" s="18">
        <v>12</v>
      </c>
      <c r="F19" s="15">
        <f>연차일수+월차일수</f>
        <v>28</v>
      </c>
      <c r="G19" s="18">
        <v>10</v>
      </c>
      <c r="H19" s="15">
        <f>합계-사용일수</f>
        <v>18</v>
      </c>
      <c r="I19" s="20">
        <f>기본급*미사용/25</f>
        <v>1029600</v>
      </c>
      <c r="J19" s="13">
        <f>연월차수당*세율</f>
        <v>56628</v>
      </c>
      <c r="K19" s="13">
        <f>연월차수당-세액</f>
        <v>972972</v>
      </c>
    </row>
    <row r="20" spans="1:11" ht="24.95" customHeight="1" x14ac:dyDescent="0.15">
      <c r="A20" s="16" t="s">
        <v>20</v>
      </c>
      <c r="B20" s="17">
        <v>2010</v>
      </c>
      <c r="C20" s="14">
        <v>1210000</v>
      </c>
      <c r="D20" s="19">
        <f>현재연도-입사연도-1+10</f>
        <v>15</v>
      </c>
      <c r="E20" s="18">
        <v>12</v>
      </c>
      <c r="F20" s="15">
        <f>연차일수+월차일수</f>
        <v>27</v>
      </c>
      <c r="G20" s="18">
        <v>13</v>
      </c>
      <c r="H20" s="15">
        <f>합계-사용일수</f>
        <v>14</v>
      </c>
      <c r="I20" s="20">
        <f>기본급*미사용/25</f>
        <v>677600</v>
      </c>
      <c r="J20" s="13">
        <f>연월차수당*세율</f>
        <v>37268</v>
      </c>
      <c r="K20" s="13">
        <f>연월차수당-세액</f>
        <v>640332</v>
      </c>
    </row>
    <row r="21" spans="1:11" ht="24.95" customHeight="1" x14ac:dyDescent="0.15">
      <c r="A21" s="16" t="s">
        <v>25</v>
      </c>
      <c r="B21" s="17">
        <v>2007</v>
      </c>
      <c r="C21" s="14">
        <v>1760000.0000000002</v>
      </c>
      <c r="D21" s="19">
        <f>현재연도-입사연도-1+10</f>
        <v>18</v>
      </c>
      <c r="E21" s="18">
        <v>12</v>
      </c>
      <c r="F21" s="15">
        <f>연차일수+월차일수</f>
        <v>30</v>
      </c>
      <c r="G21" s="18">
        <v>11</v>
      </c>
      <c r="H21" s="15">
        <f>합계-사용일수</f>
        <v>19</v>
      </c>
      <c r="I21" s="20">
        <f>기본급*미사용/25</f>
        <v>1337600.0000000002</v>
      </c>
      <c r="J21" s="13">
        <f>연월차수당*세율</f>
        <v>73568.000000000015</v>
      </c>
      <c r="K21" s="13">
        <f>연월차수당-세액</f>
        <v>1264032.0000000002</v>
      </c>
    </row>
    <row r="22" spans="1:11" ht="24.95" customHeight="1" x14ac:dyDescent="0.15">
      <c r="A22" s="16" t="s">
        <v>13</v>
      </c>
      <c r="B22" s="17">
        <v>2012</v>
      </c>
      <c r="C22" s="14">
        <v>1320000</v>
      </c>
      <c r="D22" s="19">
        <f>현재연도-입사연도-1+10</f>
        <v>13</v>
      </c>
      <c r="E22" s="18">
        <v>12</v>
      </c>
      <c r="F22" s="15">
        <f>연차일수+월차일수</f>
        <v>25</v>
      </c>
      <c r="G22" s="18">
        <v>8</v>
      </c>
      <c r="H22" s="15">
        <f>합계-사용일수</f>
        <v>17</v>
      </c>
      <c r="I22" s="20">
        <f>기본급*미사용/25</f>
        <v>897600</v>
      </c>
      <c r="J22" s="13">
        <f>연월차수당*세율</f>
        <v>49368</v>
      </c>
      <c r="K22" s="13">
        <f>연월차수당-세액</f>
        <v>848232</v>
      </c>
    </row>
    <row r="23" spans="1:11" ht="24.95" customHeight="1" x14ac:dyDescent="0.15">
      <c r="A23" s="16" t="s">
        <v>14</v>
      </c>
      <c r="B23" s="17">
        <v>2005</v>
      </c>
      <c r="C23" s="14">
        <v>1980000</v>
      </c>
      <c r="D23" s="19">
        <f>현재연도-입사연도-1+10</f>
        <v>20</v>
      </c>
      <c r="E23" s="18">
        <v>12</v>
      </c>
      <c r="F23" s="15">
        <f>연차일수+월차일수</f>
        <v>32</v>
      </c>
      <c r="G23" s="18">
        <v>12</v>
      </c>
      <c r="H23" s="15">
        <f>합계-사용일수</f>
        <v>20</v>
      </c>
      <c r="I23" s="20">
        <f>기본급*미사용/25</f>
        <v>1584000</v>
      </c>
      <c r="J23" s="13">
        <f>연월차수당*세율</f>
        <v>87120</v>
      </c>
      <c r="K23" s="13">
        <f>연월차수당-세액</f>
        <v>1496880</v>
      </c>
    </row>
    <row r="24" spans="1:11" ht="24.95" customHeight="1" x14ac:dyDescent="0.15">
      <c r="A24" s="16" t="s">
        <v>23</v>
      </c>
      <c r="B24" s="17">
        <v>2008</v>
      </c>
      <c r="C24" s="14">
        <v>1540000.0000000002</v>
      </c>
      <c r="D24" s="19">
        <f>현재연도-입사연도-1+10</f>
        <v>17</v>
      </c>
      <c r="E24" s="18">
        <v>12</v>
      </c>
      <c r="F24" s="15">
        <f>연차일수+월차일수</f>
        <v>29</v>
      </c>
      <c r="G24" s="18">
        <v>11</v>
      </c>
      <c r="H24" s="15">
        <f>합계-사용일수</f>
        <v>18</v>
      </c>
      <c r="I24" s="20">
        <f>기본급*미사용/25</f>
        <v>1108800.0000000002</v>
      </c>
      <c r="J24" s="13">
        <f>연월차수당*세율</f>
        <v>60984.000000000015</v>
      </c>
      <c r="K24" s="13">
        <f>연월차수당-세액</f>
        <v>1047816.0000000002</v>
      </c>
    </row>
    <row r="25" spans="1:11" ht="24.95" customHeight="1" x14ac:dyDescent="0.15">
      <c r="A25" s="16" t="s">
        <v>10</v>
      </c>
      <c r="B25" s="17">
        <v>2005</v>
      </c>
      <c r="C25" s="14">
        <v>1980000.0000000002</v>
      </c>
      <c r="D25" s="19">
        <f>현재연도-입사연도-1+10</f>
        <v>20</v>
      </c>
      <c r="E25" s="18">
        <v>12</v>
      </c>
      <c r="F25" s="15">
        <f>연차일수+월차일수</f>
        <v>32</v>
      </c>
      <c r="G25" s="18">
        <v>18</v>
      </c>
      <c r="H25" s="15">
        <f>합계-사용일수</f>
        <v>14</v>
      </c>
      <c r="I25" s="20">
        <f>기본급*미사용/25</f>
        <v>1108800.0000000002</v>
      </c>
      <c r="J25" s="13">
        <f>연월차수당*세율</f>
        <v>60984.000000000015</v>
      </c>
      <c r="K25" s="13">
        <f>연월차수당-세액</f>
        <v>1047816.0000000002</v>
      </c>
    </row>
    <row r="26" spans="1:11" x14ac:dyDescent="0.15">
      <c r="A26" s="5"/>
      <c r="B26" s="5"/>
      <c r="C26" s="5"/>
      <c r="D26" s="5"/>
      <c r="E26" s="5"/>
      <c r="F26" s="5"/>
      <c r="G26" s="5"/>
      <c r="H26" s="5"/>
      <c r="I26" s="5"/>
      <c r="J26" s="5"/>
    </row>
    <row r="28" spans="1:11" x14ac:dyDescent="0.15">
      <c r="C28" s="1"/>
    </row>
  </sheetData>
  <sortState ref="A6:K25">
    <sortCondition ref="A21"/>
  </sortState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12</vt:i4>
      </vt:variant>
    </vt:vector>
  </HeadingPairs>
  <TitlesOfParts>
    <vt:vector size="13" baseType="lpstr">
      <vt:lpstr>연말정산표</vt:lpstr>
      <vt:lpstr>기본급</vt:lpstr>
      <vt:lpstr>미사용</vt:lpstr>
      <vt:lpstr>사용일수</vt:lpstr>
      <vt:lpstr>세액</vt:lpstr>
      <vt:lpstr>연월차수당</vt:lpstr>
      <vt:lpstr>연차일수</vt:lpstr>
      <vt:lpstr>월차일수</vt:lpstr>
      <vt:lpstr>이름</vt:lpstr>
      <vt:lpstr>입사연도</vt:lpstr>
      <vt:lpstr>지급액</vt:lpstr>
      <vt:lpstr>합계</vt:lpstr>
      <vt:lpstr>현재연도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2016-08-16T02:01:12Z</cp:lastPrinted>
  <dcterms:created xsi:type="dcterms:W3CDTF">1998-08-23T07:02:28Z</dcterms:created>
  <dcterms:modified xsi:type="dcterms:W3CDTF">2016-08-16T02:01:15Z</dcterms:modified>
</cp:coreProperties>
</file>