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완성\"/>
    </mc:Choice>
  </mc:AlternateContent>
  <xr:revisionPtr revIDLastSave="0" documentId="8_{133086BF-26C2-4F83-8D61-0C2E5BB80D2E}" xr6:coauthVersionLast="38" xr6:coauthVersionMax="38" xr10:uidLastSave="{00000000-0000-0000-0000-000000000000}"/>
  <bookViews>
    <workbookView xWindow="0" yWindow="0" windowWidth="20490" windowHeight="7860" activeTab="1" xr2:uid="{00000000-000D-0000-FFFF-FFFF00000000}"/>
  </bookViews>
  <sheets>
    <sheet name="일별누계" sheetId="3" r:id="rId1"/>
    <sheet name="주별소계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2" l="1"/>
  <c r="D6" i="2"/>
  <c r="F6" i="2" s="1"/>
  <c r="E6" i="2"/>
  <c r="F2" i="2"/>
  <c r="F3" i="2"/>
  <c r="F4" i="2"/>
  <c r="F5" i="2"/>
  <c r="C12" i="2"/>
  <c r="D12" i="2"/>
  <c r="F12" i="2" s="1"/>
  <c r="E12" i="2"/>
  <c r="F7" i="2"/>
  <c r="F8" i="2"/>
  <c r="F9" i="2"/>
  <c r="F10" i="2"/>
  <c r="F11" i="2"/>
  <c r="C18" i="2"/>
  <c r="D18" i="2"/>
  <c r="E18" i="2"/>
  <c r="F13" i="2"/>
  <c r="F14" i="2"/>
  <c r="F15" i="2"/>
  <c r="F16" i="2"/>
  <c r="F17" i="2"/>
  <c r="F18" i="2"/>
  <c r="C24" i="2"/>
  <c r="D24" i="2"/>
  <c r="E24" i="2"/>
  <c r="F19" i="2"/>
  <c r="F20" i="2"/>
  <c r="F21" i="2"/>
  <c r="F22" i="2"/>
  <c r="F23" i="2"/>
  <c r="F24" i="2"/>
  <c r="C25" i="2"/>
  <c r="D25" i="2"/>
  <c r="E25" i="2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" i="3"/>
  <c r="F2" i="3"/>
  <c r="F25" i="2" l="1"/>
  <c r="D20" i="3"/>
  <c r="F20" i="3" s="1"/>
  <c r="D19" i="3"/>
  <c r="F19" i="3" s="1"/>
  <c r="D18" i="3"/>
  <c r="F18" i="3" s="1"/>
  <c r="D17" i="3"/>
  <c r="F16" i="3"/>
  <c r="F15" i="3"/>
  <c r="F14" i="3"/>
  <c r="D13" i="3"/>
  <c r="F13" i="3" s="1"/>
  <c r="F12" i="3"/>
  <c r="D11" i="3"/>
  <c r="F11" i="3" s="1"/>
  <c r="D10" i="3"/>
  <c r="F10" i="3" s="1"/>
  <c r="F9" i="3"/>
  <c r="F8" i="3"/>
  <c r="F7" i="3"/>
  <c r="D6" i="3"/>
  <c r="F6" i="3" s="1"/>
  <c r="D5" i="3"/>
  <c r="F5" i="3" s="1"/>
  <c r="D4" i="3"/>
  <c r="F4" i="3" s="1"/>
  <c r="D3" i="3"/>
  <c r="F3" i="3" s="1"/>
  <c r="D2" i="3"/>
  <c r="F17" i="3" l="1"/>
  <c r="D2" i="2" l="1"/>
  <c r="D3" i="2"/>
  <c r="D4" i="2"/>
  <c r="D5" i="2"/>
  <c r="D7" i="2"/>
  <c r="D11" i="2"/>
  <c r="D13" i="2"/>
  <c r="D15" i="2"/>
  <c r="D20" i="2"/>
  <c r="D21" i="2"/>
  <c r="D22" i="2"/>
  <c r="D23" i="2"/>
</calcChain>
</file>

<file path=xl/sharedStrings.xml><?xml version="1.0" encoding="utf-8"?>
<sst xmlns="http://schemas.openxmlformats.org/spreadsheetml/2006/main" count="56" uniqueCount="22">
  <si>
    <t>인터파크</t>
    <phoneticPr fontId="4" type="noConversion"/>
  </si>
  <si>
    <t>엠플</t>
    <phoneticPr fontId="4" type="noConversion"/>
  </si>
  <si>
    <t>e-store</t>
    <phoneticPr fontId="4" type="noConversion"/>
  </si>
  <si>
    <t>옥션</t>
    <phoneticPr fontId="4" type="noConversion"/>
  </si>
  <si>
    <t>G마켓</t>
    <phoneticPr fontId="4" type="noConversion"/>
  </si>
  <si>
    <t>e-코리아</t>
  </si>
  <si>
    <t>아이클럽</t>
  </si>
  <si>
    <t>e-코리아</t>
    <phoneticPr fontId="4" type="noConversion"/>
  </si>
  <si>
    <t>피시포올</t>
  </si>
  <si>
    <t>다파라</t>
    <phoneticPr fontId="4" type="noConversion"/>
  </si>
  <si>
    <t>실구입가</t>
    <phoneticPr fontId="2" type="noConversion"/>
  </si>
  <si>
    <t>배송료</t>
    <phoneticPr fontId="2" type="noConversion"/>
  </si>
  <si>
    <t>부가세</t>
    <phoneticPr fontId="2" type="noConversion"/>
  </si>
  <si>
    <t>판매가</t>
    <phoneticPr fontId="2" type="noConversion"/>
  </si>
  <si>
    <t>쇼핑몰</t>
    <phoneticPr fontId="2" type="noConversion"/>
  </si>
  <si>
    <t>날짜</t>
    <phoneticPr fontId="2" type="noConversion"/>
  </si>
  <si>
    <t>누계</t>
    <phoneticPr fontId="2" type="noConversion"/>
  </si>
  <si>
    <t>1주 소계</t>
    <phoneticPr fontId="2" type="noConversion"/>
  </si>
  <si>
    <t>2주 소계</t>
    <phoneticPr fontId="2" type="noConversion"/>
  </si>
  <si>
    <t>3주 소계</t>
    <phoneticPr fontId="2" type="noConversion"/>
  </si>
  <si>
    <t>4주 소계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</si>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</sst>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6" fillId="3" borderId="1" xfId="0" applyNumberFormat="1" applyFont="1" applyFill="1" applyBorder="1">
      <alignment vertical="center"/>
    </xf>
    <xf numFmtId="3" fontId="5" fillId="2" borderId="1" xfId="0" applyNumberFormat="1" applyFont="1" applyFill="1" applyBorder="1">
      <alignment vertical="center"/>
    </xf>
    <xf numFmtId="41" fontId="5" fillId="2" borderId="1" xfId="0" applyNumberFormat="1" applyFont="1" applyFill="1" applyBorder="1">
      <alignment vertical="center"/>
    </xf>
    <xf numFmtId="3" fontId="6" fillId="3" borderId="1" xfId="0" applyNumberFormat="1" applyFont="1" applyFill="1" applyBorder="1" applyAlignment="1">
      <alignment vertical="center"/>
    </xf>
    <xf numFmtId="41" fontId="6" fillId="3" borderId="1" xfId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1" fontId="6" fillId="5" borderId="1" xfId="0" applyNumberFormat="1" applyFont="1" applyFill="1" applyBorder="1">
      <alignment vertical="center"/>
    </xf>
    <xf numFmtId="41" fontId="3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zoomScale="120" zoomScaleNormal="120" workbookViewId="0">
      <selection activeCell="G2" sqref="G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  <col min="7" max="7" width="15.125" customWidth="1"/>
  </cols>
  <sheetData>
    <row r="1" spans="1:7" ht="18" customHeight="1" x14ac:dyDescent="0.3">
      <c r="A1" s="16" t="s">
        <v>15</v>
      </c>
      <c r="B1" s="16" t="s">
        <v>14</v>
      </c>
      <c r="C1" s="16" t="s">
        <v>13</v>
      </c>
      <c r="D1" s="16" t="s">
        <v>12</v>
      </c>
      <c r="E1" s="16" t="s">
        <v>11</v>
      </c>
      <c r="F1" s="16" t="s">
        <v>10</v>
      </c>
      <c r="G1" s="17" t="s">
        <v>16</v>
      </c>
    </row>
    <row r="2" spans="1:7" ht="18" customHeight="1" x14ac:dyDescent="0.3">
      <c r="A2" s="5">
        <v>43586</v>
      </c>
      <c r="B2" s="4" t="s">
        <v>9</v>
      </c>
      <c r="C2" s="2">
        <v>69600</v>
      </c>
      <c r="D2" s="2">
        <f>C2*10%</f>
        <v>6960</v>
      </c>
      <c r="E2" s="2">
        <v>3000</v>
      </c>
      <c r="F2" s="19">
        <f t="shared" ref="F2:F20" si="0">SUM(C2:E2)</f>
        <v>79560</v>
      </c>
      <c r="G2" s="18">
        <f>SUM($F$2:F2)</f>
        <v>79560</v>
      </c>
    </row>
    <row r="3" spans="1:7" ht="18" customHeight="1" x14ac:dyDescent="0.3">
      <c r="A3" s="5">
        <v>43587</v>
      </c>
      <c r="B3" s="4" t="s">
        <v>8</v>
      </c>
      <c r="C3" s="2">
        <v>66000</v>
      </c>
      <c r="D3" s="2">
        <f>C3*10%</f>
        <v>6600</v>
      </c>
      <c r="E3" s="2">
        <v>3000</v>
      </c>
      <c r="F3" s="19">
        <f t="shared" si="0"/>
        <v>75600</v>
      </c>
      <c r="G3" s="18">
        <f>SUM($F$2:F3)</f>
        <v>155160</v>
      </c>
    </row>
    <row r="4" spans="1:7" ht="18" customHeight="1" x14ac:dyDescent="0.3">
      <c r="A4" s="5">
        <v>43588</v>
      </c>
      <c r="B4" s="4" t="s">
        <v>0</v>
      </c>
      <c r="C4" s="2">
        <v>68400</v>
      </c>
      <c r="D4" s="2">
        <f>C4*10%</f>
        <v>6840</v>
      </c>
      <c r="E4" s="2"/>
      <c r="F4" s="19">
        <f t="shared" si="0"/>
        <v>75240</v>
      </c>
      <c r="G4" s="18">
        <f>SUM($F$2:F4)</f>
        <v>230400</v>
      </c>
    </row>
    <row r="5" spans="1:7" ht="18" customHeight="1" x14ac:dyDescent="0.3">
      <c r="A5" s="5">
        <v>43589</v>
      </c>
      <c r="B5" s="4" t="s">
        <v>2</v>
      </c>
      <c r="C5" s="2">
        <v>70560</v>
      </c>
      <c r="D5" s="2">
        <f>C5*10%</f>
        <v>7056</v>
      </c>
      <c r="E5" s="2">
        <v>3000</v>
      </c>
      <c r="F5" s="19">
        <f t="shared" si="0"/>
        <v>80616</v>
      </c>
      <c r="G5" s="18">
        <f>SUM($F$2:F5)</f>
        <v>311016</v>
      </c>
    </row>
    <row r="6" spans="1:7" ht="18" customHeight="1" x14ac:dyDescent="0.3">
      <c r="A6" s="5">
        <v>43590</v>
      </c>
      <c r="B6" s="4" t="s">
        <v>0</v>
      </c>
      <c r="C6" s="2">
        <v>68400</v>
      </c>
      <c r="D6" s="2">
        <f>C6*10%</f>
        <v>6840</v>
      </c>
      <c r="E6" s="2">
        <v>3000</v>
      </c>
      <c r="F6" s="19">
        <f t="shared" si="0"/>
        <v>78240</v>
      </c>
      <c r="G6" s="18">
        <f>SUM($F$2:F6)</f>
        <v>389256</v>
      </c>
    </row>
    <row r="7" spans="1:7" ht="18" customHeight="1" x14ac:dyDescent="0.3">
      <c r="A7" s="5">
        <v>43591</v>
      </c>
      <c r="B7" s="4" t="s">
        <v>3</v>
      </c>
      <c r="C7" s="2">
        <v>76440</v>
      </c>
      <c r="D7" s="2"/>
      <c r="E7" s="2">
        <v>3000</v>
      </c>
      <c r="F7" s="19">
        <f t="shared" si="0"/>
        <v>79440</v>
      </c>
      <c r="G7" s="18">
        <f>SUM($F$2:F7)</f>
        <v>468696</v>
      </c>
    </row>
    <row r="8" spans="1:7" ht="18" customHeight="1" x14ac:dyDescent="0.3">
      <c r="A8" s="5">
        <v>43592</v>
      </c>
      <c r="B8" s="4" t="s">
        <v>7</v>
      </c>
      <c r="C8" s="2">
        <v>82336</v>
      </c>
      <c r="D8" s="2"/>
      <c r="E8" s="2"/>
      <c r="F8" s="19">
        <f t="shared" si="0"/>
        <v>82336</v>
      </c>
      <c r="G8" s="18">
        <f>SUM($F$2:F8)</f>
        <v>551032</v>
      </c>
    </row>
    <row r="9" spans="1:7" ht="18" customHeight="1" x14ac:dyDescent="0.3">
      <c r="A9" s="5">
        <v>43595</v>
      </c>
      <c r="B9" s="4" t="s">
        <v>2</v>
      </c>
      <c r="C9" s="2">
        <v>78360</v>
      </c>
      <c r="D9" s="2"/>
      <c r="E9" s="2">
        <v>2500</v>
      </c>
      <c r="F9" s="19">
        <f t="shared" si="0"/>
        <v>80860</v>
      </c>
      <c r="G9" s="18">
        <f>SUM($F$2:F9)</f>
        <v>631892</v>
      </c>
    </row>
    <row r="10" spans="1:7" ht="18" customHeight="1" x14ac:dyDescent="0.3">
      <c r="A10" s="5">
        <v>43596</v>
      </c>
      <c r="B10" s="4" t="s">
        <v>6</v>
      </c>
      <c r="C10" s="2">
        <v>68800</v>
      </c>
      <c r="D10" s="2">
        <f>C10*10%</f>
        <v>6880</v>
      </c>
      <c r="E10" s="2">
        <v>3000</v>
      </c>
      <c r="F10" s="19">
        <f t="shared" si="0"/>
        <v>78680</v>
      </c>
      <c r="G10" s="18">
        <f>SUM($F$2:F10)</f>
        <v>710572</v>
      </c>
    </row>
    <row r="11" spans="1:7" ht="18" customHeight="1" x14ac:dyDescent="0.3">
      <c r="A11" s="5">
        <v>43597</v>
      </c>
      <c r="B11" s="4" t="s">
        <v>0</v>
      </c>
      <c r="C11" s="2">
        <v>68570</v>
      </c>
      <c r="D11" s="2">
        <f>C11*10%</f>
        <v>6857</v>
      </c>
      <c r="E11" s="2"/>
      <c r="F11" s="19">
        <f t="shared" si="0"/>
        <v>75427</v>
      </c>
      <c r="G11" s="18">
        <f>SUM($F$2:F11)</f>
        <v>785999</v>
      </c>
    </row>
    <row r="12" spans="1:7" ht="18" customHeight="1" x14ac:dyDescent="0.3">
      <c r="A12" s="5">
        <v>43599</v>
      </c>
      <c r="B12" s="4" t="s">
        <v>5</v>
      </c>
      <c r="C12" s="2">
        <v>73000</v>
      </c>
      <c r="D12" s="2"/>
      <c r="E12" s="2">
        <v>3000</v>
      </c>
      <c r="F12" s="19">
        <f t="shared" si="0"/>
        <v>76000</v>
      </c>
      <c r="G12" s="18">
        <f>SUM($F$2:F12)</f>
        <v>861999</v>
      </c>
    </row>
    <row r="13" spans="1:7" ht="18" customHeight="1" x14ac:dyDescent="0.3">
      <c r="A13" s="5">
        <v>43601</v>
      </c>
      <c r="B13" s="4" t="s">
        <v>1</v>
      </c>
      <c r="C13" s="2">
        <v>67800</v>
      </c>
      <c r="D13" s="2">
        <f>C13*10%</f>
        <v>6780</v>
      </c>
      <c r="E13" s="2">
        <v>2500</v>
      </c>
      <c r="F13" s="19">
        <f t="shared" si="0"/>
        <v>77080</v>
      </c>
      <c r="G13" s="18">
        <f>SUM($F$2:F13)</f>
        <v>939079</v>
      </c>
    </row>
    <row r="14" spans="1:7" ht="18" customHeight="1" x14ac:dyDescent="0.3">
      <c r="A14" s="5">
        <v>43602</v>
      </c>
      <c r="B14" s="4" t="s">
        <v>0</v>
      </c>
      <c r="C14" s="2">
        <v>74390</v>
      </c>
      <c r="D14" s="2"/>
      <c r="E14" s="2">
        <v>2500</v>
      </c>
      <c r="F14" s="19">
        <f t="shared" si="0"/>
        <v>76890</v>
      </c>
      <c r="G14" s="18">
        <f>SUM($F$2:F14)</f>
        <v>1015969</v>
      </c>
    </row>
    <row r="15" spans="1:7" ht="18" customHeight="1" x14ac:dyDescent="0.3">
      <c r="A15" s="5">
        <v>43603</v>
      </c>
      <c r="B15" s="4" t="s">
        <v>4</v>
      </c>
      <c r="C15" s="2">
        <v>76440</v>
      </c>
      <c r="D15" s="2"/>
      <c r="E15" s="2">
        <v>3000</v>
      </c>
      <c r="F15" s="19">
        <f t="shared" si="0"/>
        <v>79440</v>
      </c>
      <c r="G15" s="18">
        <f>SUM($F$2:F15)</f>
        <v>1095409</v>
      </c>
    </row>
    <row r="16" spans="1:7" ht="18" customHeight="1" x14ac:dyDescent="0.3">
      <c r="A16" s="5">
        <v>43604</v>
      </c>
      <c r="B16" s="4" t="s">
        <v>2</v>
      </c>
      <c r="C16" s="2">
        <v>71190</v>
      </c>
      <c r="D16" s="2"/>
      <c r="E16" s="2"/>
      <c r="F16" s="19">
        <f t="shared" si="0"/>
        <v>71190</v>
      </c>
      <c r="G16" s="18">
        <f>SUM($F$2:F16)</f>
        <v>1166599</v>
      </c>
    </row>
    <row r="17" spans="1:7" ht="18" customHeight="1" x14ac:dyDescent="0.3">
      <c r="A17" s="5">
        <v>43606</v>
      </c>
      <c r="B17" s="4" t="s">
        <v>0</v>
      </c>
      <c r="C17" s="2">
        <v>68570</v>
      </c>
      <c r="D17" s="2">
        <f>C17*10%</f>
        <v>6857</v>
      </c>
      <c r="E17" s="2">
        <v>2500</v>
      </c>
      <c r="F17" s="19">
        <f t="shared" si="0"/>
        <v>77927</v>
      </c>
      <c r="G17" s="18">
        <f>SUM($F$2:F17)</f>
        <v>1244526</v>
      </c>
    </row>
    <row r="18" spans="1:7" ht="18" customHeight="1" x14ac:dyDescent="0.3">
      <c r="A18" s="5">
        <v>43607</v>
      </c>
      <c r="B18" s="4" t="s">
        <v>3</v>
      </c>
      <c r="C18" s="2">
        <v>66540</v>
      </c>
      <c r="D18" s="2">
        <f>C18*10%</f>
        <v>6654</v>
      </c>
      <c r="E18" s="2">
        <v>2500</v>
      </c>
      <c r="F18" s="19">
        <f t="shared" si="0"/>
        <v>75694</v>
      </c>
      <c r="G18" s="18">
        <f>SUM($F$2:F18)</f>
        <v>1320220</v>
      </c>
    </row>
    <row r="19" spans="1:7" ht="18" customHeight="1" x14ac:dyDescent="0.3">
      <c r="A19" s="5">
        <v>43609</v>
      </c>
      <c r="B19" s="4" t="s">
        <v>1</v>
      </c>
      <c r="C19" s="2">
        <v>69580</v>
      </c>
      <c r="D19" s="2">
        <f>C19*10%</f>
        <v>6958</v>
      </c>
      <c r="E19" s="2">
        <v>2500</v>
      </c>
      <c r="F19" s="19">
        <f t="shared" si="0"/>
        <v>79038</v>
      </c>
      <c r="G19" s="18">
        <f>SUM($F$2:F19)</f>
        <v>1399258</v>
      </c>
    </row>
    <row r="20" spans="1:7" ht="18" customHeight="1" x14ac:dyDescent="0.3">
      <c r="A20" s="5">
        <v>43610</v>
      </c>
      <c r="B20" s="4" t="s">
        <v>2</v>
      </c>
      <c r="C20" s="2">
        <v>66610</v>
      </c>
      <c r="D20" s="2">
        <f>C20*10%</f>
        <v>6661</v>
      </c>
      <c r="E20" s="2">
        <v>3000</v>
      </c>
      <c r="F20" s="19">
        <f t="shared" si="0"/>
        <v>76271</v>
      </c>
      <c r="G20" s="18">
        <f>SUM($F$2:F20)</f>
        <v>1475529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showGridLines="0" tabSelected="1" zoomScale="92" zoomScaleNormal="92" workbookViewId="0">
      <selection activeCell="F25" sqref="F25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</cols>
  <sheetData>
    <row r="1" spans="1:6" ht="15.95" customHeight="1" x14ac:dyDescent="0.3">
      <c r="A1" s="6" t="s">
        <v>15</v>
      </c>
      <c r="B1" s="6" t="s">
        <v>14</v>
      </c>
      <c r="C1" s="6" t="s">
        <v>13</v>
      </c>
      <c r="D1" s="6" t="s">
        <v>12</v>
      </c>
      <c r="E1" s="6" t="s">
        <v>11</v>
      </c>
      <c r="F1" s="6" t="s">
        <v>10</v>
      </c>
    </row>
    <row r="2" spans="1:6" ht="15.95" customHeight="1" x14ac:dyDescent="0.3">
      <c r="A2" s="5">
        <v>43586</v>
      </c>
      <c r="B2" s="4" t="s">
        <v>9</v>
      </c>
      <c r="C2" s="3">
        <v>69600</v>
      </c>
      <c r="D2" s="3">
        <f>C2*10%</f>
        <v>6960</v>
      </c>
      <c r="E2" s="2">
        <v>3000</v>
      </c>
      <c r="F2" s="1">
        <f>SUM(C2:E2)</f>
        <v>79560</v>
      </c>
    </row>
    <row r="3" spans="1:6" ht="15.95" customHeight="1" x14ac:dyDescent="0.3">
      <c r="A3" s="5">
        <v>43587</v>
      </c>
      <c r="B3" s="4" t="s">
        <v>8</v>
      </c>
      <c r="C3" s="3">
        <v>66000</v>
      </c>
      <c r="D3" s="3">
        <f>C3*10%</f>
        <v>6600</v>
      </c>
      <c r="E3" s="2">
        <v>3000</v>
      </c>
      <c r="F3" s="1">
        <f>SUM(C3:E3)</f>
        <v>75600</v>
      </c>
    </row>
    <row r="4" spans="1:6" ht="15.95" customHeight="1" x14ac:dyDescent="0.3">
      <c r="A4" s="5">
        <v>43588</v>
      </c>
      <c r="B4" s="4" t="s">
        <v>0</v>
      </c>
      <c r="C4" s="3">
        <v>68400</v>
      </c>
      <c r="D4" s="3">
        <f>C4*10%</f>
        <v>6840</v>
      </c>
      <c r="E4" s="2"/>
      <c r="F4" s="1">
        <f>SUM(C4:E4)</f>
        <v>75240</v>
      </c>
    </row>
    <row r="5" spans="1:6" ht="15.95" customHeight="1" x14ac:dyDescent="0.3">
      <c r="A5" s="5">
        <v>43589</v>
      </c>
      <c r="B5" s="4" t="s">
        <v>2</v>
      </c>
      <c r="C5" s="3">
        <v>70560</v>
      </c>
      <c r="D5" s="3">
        <f>C5*10%</f>
        <v>7056</v>
      </c>
      <c r="E5" s="2">
        <v>3000</v>
      </c>
      <c r="F5" s="1">
        <f>SUM(C5:E5)</f>
        <v>80616</v>
      </c>
    </row>
    <row r="6" spans="1:6" ht="15.95" customHeight="1" x14ac:dyDescent="0.3">
      <c r="A6" s="14" t="s">
        <v>17</v>
      </c>
      <c r="B6" s="15"/>
      <c r="C6" s="10">
        <f>SUM(C2:C5)</f>
        <v>274560</v>
      </c>
      <c r="D6" s="10">
        <f>SUM(D2:D5)</f>
        <v>27456</v>
      </c>
      <c r="E6" s="11">
        <f>SUM(E2:E5)</f>
        <v>9000</v>
      </c>
      <c r="F6" s="7">
        <f>SUM(C6:E6)</f>
        <v>311016</v>
      </c>
    </row>
    <row r="7" spans="1:6" ht="15.95" customHeight="1" x14ac:dyDescent="0.3">
      <c r="A7" s="5">
        <v>43590</v>
      </c>
      <c r="B7" s="4" t="s">
        <v>0</v>
      </c>
      <c r="C7" s="3">
        <v>68400</v>
      </c>
      <c r="D7" s="3">
        <f>C7*10%</f>
        <v>6840</v>
      </c>
      <c r="E7" s="2">
        <v>3000</v>
      </c>
      <c r="F7" s="1">
        <f>SUM(C7:E7)</f>
        <v>78240</v>
      </c>
    </row>
    <row r="8" spans="1:6" ht="15.95" customHeight="1" x14ac:dyDescent="0.3">
      <c r="A8" s="5">
        <v>43591</v>
      </c>
      <c r="B8" s="4" t="s">
        <v>3</v>
      </c>
      <c r="C8" s="3">
        <v>76440</v>
      </c>
      <c r="D8" s="3"/>
      <c r="E8" s="2">
        <v>3000</v>
      </c>
      <c r="F8" s="1">
        <f>SUM(C8:E8)</f>
        <v>79440</v>
      </c>
    </row>
    <row r="9" spans="1:6" ht="15.95" customHeight="1" x14ac:dyDescent="0.3">
      <c r="A9" s="5">
        <v>43592</v>
      </c>
      <c r="B9" s="4" t="s">
        <v>7</v>
      </c>
      <c r="C9" s="3">
        <v>82336</v>
      </c>
      <c r="D9" s="3"/>
      <c r="E9" s="2"/>
      <c r="F9" s="1">
        <f>SUM(C9:E9)</f>
        <v>82336</v>
      </c>
    </row>
    <row r="10" spans="1:6" ht="15.95" customHeight="1" x14ac:dyDescent="0.3">
      <c r="A10" s="5">
        <v>43595</v>
      </c>
      <c r="B10" s="4" t="s">
        <v>2</v>
      </c>
      <c r="C10" s="3">
        <v>78360</v>
      </c>
      <c r="D10" s="3"/>
      <c r="E10" s="2">
        <v>2500</v>
      </c>
      <c r="F10" s="1">
        <f>SUM(C10:E10)</f>
        <v>80860</v>
      </c>
    </row>
    <row r="11" spans="1:6" ht="15.95" customHeight="1" x14ac:dyDescent="0.3">
      <c r="A11" s="5">
        <v>43596</v>
      </c>
      <c r="B11" s="4" t="s">
        <v>6</v>
      </c>
      <c r="C11" s="3">
        <v>68800</v>
      </c>
      <c r="D11" s="3">
        <f>C11*10%</f>
        <v>6880</v>
      </c>
      <c r="E11" s="2">
        <v>3000</v>
      </c>
      <c r="F11" s="1">
        <f>SUM(C11:E11)</f>
        <v>78680</v>
      </c>
    </row>
    <row r="12" spans="1:6" ht="15.95" customHeight="1" x14ac:dyDescent="0.3">
      <c r="A12" s="14" t="s">
        <v>18</v>
      </c>
      <c r="B12" s="15"/>
      <c r="C12" s="10">
        <f>SUM(C7:C11)</f>
        <v>374336</v>
      </c>
      <c r="D12" s="10">
        <f>SUM(D7:D11)</f>
        <v>13720</v>
      </c>
      <c r="E12" s="11">
        <f>SUM(E7:E11)</f>
        <v>11500</v>
      </c>
      <c r="F12" s="7">
        <f>SUM(C12:E12)</f>
        <v>399556</v>
      </c>
    </row>
    <row r="13" spans="1:6" ht="15.95" customHeight="1" x14ac:dyDescent="0.3">
      <c r="A13" s="5">
        <v>43597</v>
      </c>
      <c r="B13" s="4" t="s">
        <v>0</v>
      </c>
      <c r="C13" s="3">
        <v>68570</v>
      </c>
      <c r="D13" s="3">
        <f>C13*10%</f>
        <v>6857</v>
      </c>
      <c r="E13" s="2"/>
      <c r="F13" s="1">
        <f>SUM(C13:E13)</f>
        <v>75427</v>
      </c>
    </row>
    <row r="14" spans="1:6" ht="15.95" customHeight="1" x14ac:dyDescent="0.3">
      <c r="A14" s="5">
        <v>43599</v>
      </c>
      <c r="B14" s="4" t="s">
        <v>5</v>
      </c>
      <c r="C14" s="3">
        <v>73000</v>
      </c>
      <c r="D14" s="3"/>
      <c r="E14" s="2">
        <v>3000</v>
      </c>
      <c r="F14" s="1">
        <f>SUM(C14:E14)</f>
        <v>76000</v>
      </c>
    </row>
    <row r="15" spans="1:6" ht="15.95" customHeight="1" x14ac:dyDescent="0.3">
      <c r="A15" s="5">
        <v>43601</v>
      </c>
      <c r="B15" s="4" t="s">
        <v>1</v>
      </c>
      <c r="C15" s="3">
        <v>67800</v>
      </c>
      <c r="D15" s="3">
        <f>C15*10%</f>
        <v>6780</v>
      </c>
      <c r="E15" s="2">
        <v>2500</v>
      </c>
      <c r="F15" s="1">
        <f>SUM(C15:E15)</f>
        <v>77080</v>
      </c>
    </row>
    <row r="16" spans="1:6" ht="15.95" customHeight="1" x14ac:dyDescent="0.3">
      <c r="A16" s="5">
        <v>43602</v>
      </c>
      <c r="B16" s="4" t="s">
        <v>0</v>
      </c>
      <c r="C16" s="3">
        <v>74390</v>
      </c>
      <c r="D16" s="3"/>
      <c r="E16" s="2">
        <v>2500</v>
      </c>
      <c r="F16" s="1">
        <f>SUM(C16:E16)</f>
        <v>76890</v>
      </c>
    </row>
    <row r="17" spans="1:6" ht="15.95" customHeight="1" x14ac:dyDescent="0.3">
      <c r="A17" s="5">
        <v>43603</v>
      </c>
      <c r="B17" s="4" t="s">
        <v>4</v>
      </c>
      <c r="C17" s="3">
        <v>76440</v>
      </c>
      <c r="D17" s="3"/>
      <c r="E17" s="2">
        <v>3000</v>
      </c>
      <c r="F17" s="1">
        <f>SUM(C17:E17)</f>
        <v>79440</v>
      </c>
    </row>
    <row r="18" spans="1:6" ht="15.95" customHeight="1" x14ac:dyDescent="0.3">
      <c r="A18" s="14" t="s">
        <v>19</v>
      </c>
      <c r="B18" s="15"/>
      <c r="C18" s="10">
        <f>SUM(C13:C17)</f>
        <v>360200</v>
      </c>
      <c r="D18" s="10">
        <f>SUM(D13:D17)</f>
        <v>13637</v>
      </c>
      <c r="E18" s="11">
        <f>SUM(E13:E17)</f>
        <v>11000</v>
      </c>
      <c r="F18" s="7">
        <f>SUM(C18:E18)</f>
        <v>384837</v>
      </c>
    </row>
    <row r="19" spans="1:6" ht="15.95" customHeight="1" x14ac:dyDescent="0.3">
      <c r="A19" s="5">
        <v>43604</v>
      </c>
      <c r="B19" s="4" t="s">
        <v>2</v>
      </c>
      <c r="C19" s="3">
        <v>71190</v>
      </c>
      <c r="D19" s="3"/>
      <c r="E19" s="2"/>
      <c r="F19" s="1">
        <f>SUM(C19:E19)</f>
        <v>71190</v>
      </c>
    </row>
    <row r="20" spans="1:6" ht="15.95" customHeight="1" x14ac:dyDescent="0.3">
      <c r="A20" s="5">
        <v>43606</v>
      </c>
      <c r="B20" s="4" t="s">
        <v>0</v>
      </c>
      <c r="C20" s="3">
        <v>68570</v>
      </c>
      <c r="D20" s="3">
        <f>C20*10%</f>
        <v>6857</v>
      </c>
      <c r="E20" s="2">
        <v>2500</v>
      </c>
      <c r="F20" s="1">
        <f>SUM(C20:E20)</f>
        <v>77927</v>
      </c>
    </row>
    <row r="21" spans="1:6" ht="15.95" customHeight="1" x14ac:dyDescent="0.3">
      <c r="A21" s="5">
        <v>43607</v>
      </c>
      <c r="B21" s="4" t="s">
        <v>3</v>
      </c>
      <c r="C21" s="3">
        <v>66540</v>
      </c>
      <c r="D21" s="3">
        <f>C21*10%</f>
        <v>6654</v>
      </c>
      <c r="E21" s="2">
        <v>2500</v>
      </c>
      <c r="F21" s="1">
        <f>SUM(C21:E21)</f>
        <v>75694</v>
      </c>
    </row>
    <row r="22" spans="1:6" ht="15.95" customHeight="1" x14ac:dyDescent="0.3">
      <c r="A22" s="5">
        <v>43609</v>
      </c>
      <c r="B22" s="4" t="s">
        <v>1</v>
      </c>
      <c r="C22" s="3">
        <v>69580</v>
      </c>
      <c r="D22" s="3">
        <f>C22*10%</f>
        <v>6958</v>
      </c>
      <c r="E22" s="2">
        <v>2500</v>
      </c>
      <c r="F22" s="1">
        <f>SUM(C22:E22)</f>
        <v>79038</v>
      </c>
    </row>
    <row r="23" spans="1:6" ht="15.95" customHeight="1" x14ac:dyDescent="0.3">
      <c r="A23" s="5">
        <v>43610</v>
      </c>
      <c r="B23" s="4" t="s">
        <v>2</v>
      </c>
      <c r="C23" s="3">
        <v>66610</v>
      </c>
      <c r="D23" s="3">
        <f>C23*10%</f>
        <v>6661</v>
      </c>
      <c r="E23" s="2">
        <v>3000</v>
      </c>
      <c r="F23" s="1">
        <f>SUM(C23:E23)</f>
        <v>76271</v>
      </c>
    </row>
    <row r="24" spans="1:6" ht="15.95" customHeight="1" x14ac:dyDescent="0.3">
      <c r="A24" s="14" t="s">
        <v>20</v>
      </c>
      <c r="B24" s="15"/>
      <c r="C24" s="10">
        <f>SUM(C19:C23)</f>
        <v>342490</v>
      </c>
      <c r="D24" s="10">
        <f>SUM(D19:D23)</f>
        <v>27130</v>
      </c>
      <c r="E24" s="11">
        <f>SUM(E19:E23)</f>
        <v>10500</v>
      </c>
      <c r="F24" s="7">
        <f>SUM(C24:E24)</f>
        <v>380120</v>
      </c>
    </row>
    <row r="25" spans="1:6" ht="15.95" customHeight="1" x14ac:dyDescent="0.3">
      <c r="A25" s="12" t="s">
        <v>21</v>
      </c>
      <c r="B25" s="13"/>
      <c r="C25" s="8">
        <f t="shared" ref="C25:F25" si="0">SUM(C24,C18,C12,C6)</f>
        <v>1351586</v>
      </c>
      <c r="D25" s="8">
        <f t="shared" si="0"/>
        <v>81943</v>
      </c>
      <c r="E25" s="9">
        <f t="shared" si="0"/>
        <v>42000</v>
      </c>
      <c r="F25" s="8">
        <f t="shared" si="0"/>
        <v>1475529</v>
      </c>
    </row>
  </sheetData>
  <mergeCells count="5">
    <mergeCell ref="A25:B25"/>
    <mergeCell ref="A24:B24"/>
    <mergeCell ref="A18:B18"/>
    <mergeCell ref="A12:B12"/>
    <mergeCell ref="A6:B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일별누계</vt:lpstr>
      <vt:lpstr>주별소계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2013-08-20T07:16:58Z</dcterms:created>
  <dcterms:modified xsi:type="dcterms:W3CDTF">2018-10-12T08:29:24Z</dcterms:modified>
</cp:coreProperties>
</file>