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엑셀All\실습파일\Chapter03\완성\"/>
    </mc:Choice>
  </mc:AlternateContent>
  <xr:revisionPtr revIDLastSave="0" documentId="8_{9F2B0BAD-F15A-4772-A9C3-A5D80B77BBFE}" xr6:coauthVersionLast="39" xr6:coauthVersionMax="39" xr10:uidLastSave="{00000000-0000-0000-0000-000000000000}"/>
  <bookViews>
    <workbookView xWindow="360" yWindow="30" windowWidth="14355" windowHeight="8505" activeTab="1" xr2:uid="{00000000-000D-0000-FFFF-FFFF00000000}"/>
  </bookViews>
  <sheets>
    <sheet name="1월" sheetId="1" r:id="rId1"/>
    <sheet name="2월" sheetId="2" r:id="rId2"/>
  </sheets>
  <externalReferences>
    <externalReference r:id="rId3"/>
  </externalReferenc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8" i="2" l="1"/>
  <c r="B28" i="2"/>
  <c r="C27" i="2"/>
  <c r="B27" i="2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1" i="2"/>
  <c r="B11" i="2"/>
  <c r="C10" i="2"/>
  <c r="B10" i="2"/>
  <c r="C9" i="2"/>
  <c r="B9" i="2"/>
  <c r="C8" i="2"/>
  <c r="B8" i="2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1" i="1"/>
  <c r="B10" i="1"/>
  <c r="B9" i="1"/>
  <c r="B8" i="1"/>
  <c r="E16" i="2" l="1"/>
  <c r="E8" i="2"/>
  <c r="E17" i="2"/>
  <c r="E18" i="2"/>
  <c r="E19" i="2"/>
  <c r="E20" i="2"/>
  <c r="F20" i="2" s="1"/>
  <c r="E21" i="2"/>
  <c r="E23" i="2"/>
  <c r="E24" i="2"/>
  <c r="E25" i="2"/>
  <c r="E26" i="2"/>
  <c r="E27" i="2"/>
  <c r="E28" i="2"/>
  <c r="E9" i="2"/>
  <c r="E10" i="2"/>
  <c r="E11" i="2"/>
  <c r="E17" i="1"/>
  <c r="E18" i="1"/>
  <c r="E19" i="1"/>
  <c r="E20" i="1"/>
  <c r="E21" i="1"/>
  <c r="E22" i="1"/>
  <c r="E23" i="1"/>
  <c r="E24" i="1"/>
  <c r="E25" i="1"/>
  <c r="E26" i="1"/>
  <c r="E27" i="1"/>
  <c r="E28" i="1"/>
  <c r="E16" i="1"/>
  <c r="D29" i="1"/>
  <c r="E9" i="1"/>
  <c r="E10" i="1"/>
  <c r="E11" i="1"/>
  <c r="E8" i="1"/>
  <c r="D12" i="1"/>
  <c r="F10" i="1"/>
  <c r="F17" i="1"/>
  <c r="F18" i="2"/>
  <c r="F24" i="2"/>
  <c r="F26" i="2"/>
  <c r="F27" i="1"/>
  <c r="F28" i="2"/>
  <c r="B29" i="1"/>
  <c r="C29" i="1"/>
  <c r="C12" i="1"/>
  <c r="F8" i="1" l="1"/>
  <c r="F11" i="1"/>
  <c r="F9" i="1"/>
  <c r="F25" i="1"/>
  <c r="F21" i="1"/>
  <c r="F28" i="1"/>
  <c r="F23" i="1"/>
  <c r="F19" i="1"/>
  <c r="B12" i="2"/>
  <c r="F27" i="2"/>
  <c r="F10" i="2"/>
  <c r="F25" i="2"/>
  <c r="F23" i="2"/>
  <c r="F8" i="2"/>
  <c r="F26" i="1"/>
  <c r="F24" i="1"/>
  <c r="F18" i="1"/>
  <c r="F16" i="1"/>
  <c r="F20" i="1"/>
  <c r="F11" i="2"/>
  <c r="F9" i="2"/>
  <c r="F21" i="2"/>
  <c r="F19" i="2"/>
  <c r="F17" i="2"/>
  <c r="E22" i="2"/>
  <c r="F22" i="2" s="1"/>
  <c r="C29" i="2"/>
  <c r="F22" i="1"/>
  <c r="F16" i="2"/>
  <c r="D29" i="2"/>
  <c r="D12" i="2"/>
  <c r="E12" i="2"/>
  <c r="C12" i="2"/>
  <c r="E29" i="1"/>
  <c r="F29" i="1" s="1"/>
  <c r="B12" i="1"/>
  <c r="E12" i="1"/>
  <c r="F12" i="1" l="1"/>
  <c r="F12" i="2"/>
  <c r="B29" i="2"/>
  <c r="E29" i="2"/>
  <c r="F29" i="2" l="1"/>
</calcChain>
</file>

<file path=xl/sharedStrings.xml><?xml version="1.0" encoding="utf-8"?>
<sst xmlns="http://schemas.openxmlformats.org/spreadsheetml/2006/main" count="70" uniqueCount="32">
  <si>
    <t>월  계  표</t>
  </si>
  <si>
    <t>과    목</t>
  </si>
  <si>
    <t>예 산 액</t>
  </si>
  <si>
    <t>전월까지          수 입 액</t>
  </si>
  <si>
    <t>금    월             수 입 액</t>
  </si>
  <si>
    <t>누   계</t>
  </si>
  <si>
    <t>합      계</t>
  </si>
  <si>
    <t>전월까지          지 출 액</t>
  </si>
  <si>
    <t>금    월            지 출 액</t>
  </si>
  <si>
    <t>직무활동비</t>
  </si>
  <si>
    <t>대내외경조비</t>
  </si>
  <si>
    <t>1.  수입</t>
    <phoneticPr fontId="8" type="noConversion"/>
  </si>
  <si>
    <t>집행율</t>
    <phoneticPr fontId="8" type="noConversion"/>
  </si>
  <si>
    <t>회비</t>
    <phoneticPr fontId="8" type="noConversion"/>
  </si>
  <si>
    <t>협찬금</t>
    <phoneticPr fontId="8" type="noConversion"/>
  </si>
  <si>
    <t>광고수입</t>
    <phoneticPr fontId="8" type="noConversion"/>
  </si>
  <si>
    <t>잡수입</t>
    <phoneticPr fontId="8" type="noConversion"/>
  </si>
  <si>
    <t>2.  지출</t>
    <phoneticPr fontId="8" type="noConversion"/>
  </si>
  <si>
    <t>집행율</t>
    <phoneticPr fontId="8" type="noConversion"/>
  </si>
  <si>
    <t>의무비</t>
    <phoneticPr fontId="8" type="noConversion"/>
  </si>
  <si>
    <t>인건비</t>
    <phoneticPr fontId="8" type="noConversion"/>
  </si>
  <si>
    <t>복리후생비</t>
    <phoneticPr fontId="8" type="noConversion"/>
  </si>
  <si>
    <t>출장비</t>
    <phoneticPr fontId="8" type="noConversion"/>
  </si>
  <si>
    <t>관리비</t>
    <phoneticPr fontId="8" type="noConversion"/>
  </si>
  <si>
    <t>차량유지비</t>
    <phoneticPr fontId="8" type="noConversion"/>
  </si>
  <si>
    <t>보험료</t>
    <phoneticPr fontId="8" type="noConversion"/>
  </si>
  <si>
    <t>세금과공과금</t>
    <phoneticPr fontId="8" type="noConversion"/>
  </si>
  <si>
    <t>통신비</t>
    <phoneticPr fontId="8" type="noConversion"/>
  </si>
  <si>
    <t>홍보비</t>
    <phoneticPr fontId="8" type="noConversion"/>
  </si>
  <si>
    <t>잡비</t>
    <phoneticPr fontId="8" type="noConversion"/>
  </si>
  <si>
    <t>2019년 1월분</t>
    <phoneticPr fontId="8" type="noConversion"/>
  </si>
  <si>
    <t>2019년 2월분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</si>
</sst>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</numFmts>
  <fonts count="2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6"/>
      <color theme="3"/>
      <name val="맑은 고딕"/>
      <family val="2"/>
      <charset val="129"/>
      <scheme val="major"/>
    </font>
    <font>
      <b/>
      <sz val="26"/>
      <color theme="3"/>
      <name val="맑은 고딕"/>
      <family val="3"/>
      <charset val="129"/>
      <scheme val="major"/>
    </font>
    <font>
      <b/>
      <sz val="14"/>
      <color theme="3"/>
      <name val="맑은 고딕"/>
      <family val="2"/>
      <charset val="129"/>
      <scheme val="minor"/>
    </font>
    <font>
      <b/>
      <sz val="14"/>
      <color theme="3"/>
      <name val="맑은 고딕"/>
      <family val="3"/>
      <charset val="129"/>
      <scheme val="minor"/>
    </font>
    <font>
      <b/>
      <sz val="16"/>
      <color theme="3"/>
      <name val="맑은 고딕"/>
      <family val="2"/>
      <charset val="129"/>
      <scheme val="minor"/>
    </font>
    <font>
      <b/>
      <sz val="16"/>
      <color theme="8"/>
      <name val="맑은 고딕"/>
      <family val="2"/>
      <charset val="129"/>
      <scheme val="minor"/>
    </font>
    <font>
      <b/>
      <sz val="15"/>
      <color theme="8"/>
      <name val="맑은 고딕"/>
      <family val="2"/>
      <charset val="129"/>
      <scheme val="minor"/>
    </font>
    <font>
      <b/>
      <sz val="26"/>
      <color theme="8"/>
      <name val="맑은 고딕"/>
      <family val="2"/>
      <charset val="129"/>
      <scheme val="major"/>
    </font>
    <font>
      <b/>
      <sz val="26"/>
      <color theme="8"/>
      <name val="맑은 고딕"/>
      <family val="3"/>
      <charset val="129"/>
      <scheme val="major"/>
    </font>
    <font>
      <b/>
      <sz val="14"/>
      <color theme="8"/>
      <name val="맑은 고딕"/>
      <family val="2"/>
      <charset val="129"/>
      <scheme val="minor"/>
    </font>
    <font>
      <b/>
      <sz val="14"/>
      <color theme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1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0"/>
    <xf numFmtId="41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7" fillId="0" borderId="0"/>
    <xf numFmtId="41" fontId="7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0" fillId="0" borderId="0" xfId="10" applyFont="1"/>
    <xf numFmtId="0" fontId="9" fillId="0" borderId="0" xfId="11" applyFont="1"/>
    <xf numFmtId="0" fontId="9" fillId="0" borderId="0" xfId="10" applyFont="1" applyFill="1" applyAlignment="1">
      <alignment horizontal="center" vertical="center"/>
    </xf>
    <xf numFmtId="0" fontId="3" fillId="0" borderId="1" xfId="2" applyAlignment="1">
      <alignment horizontal="left" vertical="center"/>
    </xf>
    <xf numFmtId="0" fontId="3" fillId="0" borderId="1" xfId="2" applyAlignment="1"/>
    <xf numFmtId="176" fontId="9" fillId="0" borderId="2" xfId="7" applyFont="1" applyBorder="1" applyAlignment="1">
      <alignment horizontal="center" vertical="center"/>
    </xf>
    <xf numFmtId="176" fontId="9" fillId="0" borderId="3" xfId="7" applyFont="1" applyBorder="1" applyAlignment="1">
      <alignment horizontal="center" vertical="center"/>
    </xf>
    <xf numFmtId="176" fontId="9" fillId="0" borderId="3" xfId="7" applyFont="1" applyBorder="1" applyAlignment="1">
      <alignment horizontal="right" vertical="center"/>
    </xf>
    <xf numFmtId="41" fontId="9" fillId="0" borderId="3" xfId="12" applyFont="1" applyBorder="1" applyAlignment="1">
      <alignment horizontal="center" vertical="center"/>
    </xf>
    <xf numFmtId="0" fontId="15" fillId="0" borderId="0" xfId="3" applyFont="1" applyAlignment="1">
      <alignment horizontal="left" vertical="center"/>
    </xf>
    <xf numFmtId="0" fontId="16" fillId="0" borderId="0" xfId="3" applyFont="1" applyFill="1" applyAlignment="1">
      <alignment horizontal="left" vertical="center"/>
    </xf>
    <xf numFmtId="10" fontId="9" fillId="0" borderId="4" xfId="13" applyNumberFormat="1" applyFont="1" applyBorder="1" applyAlignment="1">
      <alignment horizontal="center" vertical="center"/>
    </xf>
    <xf numFmtId="176" fontId="9" fillId="0" borderId="11" xfId="7" applyFont="1" applyBorder="1" applyAlignment="1">
      <alignment horizontal="center" vertical="center"/>
    </xf>
    <xf numFmtId="0" fontId="19" fillId="0" borderId="1" xfId="2" applyFont="1" applyAlignment="1">
      <alignment horizontal="left" vertical="center"/>
    </xf>
    <xf numFmtId="0" fontId="19" fillId="0" borderId="1" xfId="2" applyFont="1" applyAlignment="1"/>
    <xf numFmtId="0" fontId="22" fillId="0" borderId="0" xfId="3" applyFont="1" applyAlignment="1">
      <alignment horizontal="left" vertical="center"/>
    </xf>
    <xf numFmtId="0" fontId="23" fillId="0" borderId="0" xfId="3" applyFont="1" applyFill="1" applyAlignment="1">
      <alignment horizontal="left" vertical="center"/>
    </xf>
    <xf numFmtId="0" fontId="12" fillId="3" borderId="8" xfId="4" applyFont="1" applyFill="1" applyBorder="1" applyAlignment="1">
      <alignment horizontal="center" vertical="center"/>
    </xf>
    <xf numFmtId="0" fontId="12" fillId="3" borderId="9" xfId="4" applyFont="1" applyFill="1" applyBorder="1" applyAlignment="1">
      <alignment horizontal="center" vertical="center"/>
    </xf>
    <xf numFmtId="0" fontId="12" fillId="3" borderId="9" xfId="4" applyFont="1" applyFill="1" applyBorder="1" applyAlignment="1">
      <alignment horizontal="center" vertical="center" wrapText="1"/>
    </xf>
    <xf numFmtId="0" fontId="12" fillId="3" borderId="10" xfId="4" applyFont="1" applyFill="1" applyBorder="1" applyAlignment="1">
      <alignment horizontal="center" vertical="center"/>
    </xf>
    <xf numFmtId="176" fontId="11" fillId="4" borderId="5" xfId="7" applyFont="1" applyFill="1" applyBorder="1" applyAlignment="1">
      <alignment horizontal="center" vertical="center"/>
    </xf>
    <xf numFmtId="176" fontId="11" fillId="4" borderId="6" xfId="7" applyFont="1" applyFill="1" applyBorder="1" applyAlignment="1">
      <alignment horizontal="center" vertical="center"/>
    </xf>
    <xf numFmtId="10" fontId="11" fillId="4" borderId="6" xfId="13" applyNumberFormat="1" applyFont="1" applyFill="1" applyBorder="1" applyAlignment="1">
      <alignment horizontal="center" vertical="center"/>
    </xf>
    <xf numFmtId="176" fontId="12" fillId="3" borderId="8" xfId="4" applyNumberFormat="1" applyFont="1" applyFill="1" applyBorder="1" applyAlignment="1">
      <alignment horizontal="center" vertical="center"/>
    </xf>
    <xf numFmtId="176" fontId="12" fillId="3" borderId="9" xfId="4" applyNumberFormat="1" applyFont="1" applyFill="1" applyBorder="1" applyAlignment="1">
      <alignment horizontal="center" vertical="center"/>
    </xf>
    <xf numFmtId="176" fontId="12" fillId="3" borderId="10" xfId="4" applyNumberFormat="1" applyFont="1" applyFill="1" applyBorder="1" applyAlignment="1">
      <alignment horizontal="center" vertical="center"/>
    </xf>
    <xf numFmtId="10" fontId="11" fillId="4" borderId="7" xfId="13" applyNumberFormat="1" applyFont="1" applyFill="1" applyBorder="1" applyAlignment="1">
      <alignment horizontal="center" vertical="center"/>
    </xf>
    <xf numFmtId="0" fontId="17" fillId="0" borderId="1" xfId="2" applyNumberFormat="1" applyFont="1" applyAlignment="1">
      <alignment horizontal="left" vertical="center"/>
    </xf>
    <xf numFmtId="0" fontId="18" fillId="0" borderId="1" xfId="2" applyNumberFormat="1" applyFont="1" applyAlignment="1">
      <alignment horizontal="left" vertical="center"/>
    </xf>
    <xf numFmtId="0" fontId="12" fillId="5" borderId="8" xfId="4" applyFont="1" applyFill="1" applyBorder="1" applyAlignment="1">
      <alignment horizontal="center" vertical="center"/>
    </xf>
    <xf numFmtId="0" fontId="12" fillId="5" borderId="9" xfId="4" applyFont="1" applyFill="1" applyBorder="1" applyAlignment="1">
      <alignment horizontal="center" vertical="center"/>
    </xf>
    <xf numFmtId="0" fontId="12" fillId="5" borderId="9" xfId="4" applyFont="1" applyFill="1" applyBorder="1" applyAlignment="1">
      <alignment horizontal="center" vertical="center" wrapText="1"/>
    </xf>
    <xf numFmtId="0" fontId="12" fillId="5" borderId="10" xfId="4" applyFont="1" applyFill="1" applyBorder="1" applyAlignment="1">
      <alignment horizontal="center" vertical="center"/>
    </xf>
    <xf numFmtId="176" fontId="11" fillId="6" borderId="5" xfId="7" applyFont="1" applyFill="1" applyBorder="1" applyAlignment="1">
      <alignment horizontal="center" vertical="center"/>
    </xf>
    <xf numFmtId="176" fontId="11" fillId="6" borderId="6" xfId="7" applyFont="1" applyFill="1" applyBorder="1" applyAlignment="1">
      <alignment horizontal="center" vertical="center"/>
    </xf>
    <xf numFmtId="10" fontId="11" fillId="6" borderId="6" xfId="13" applyNumberFormat="1" applyFont="1" applyFill="1" applyBorder="1" applyAlignment="1">
      <alignment horizontal="center" vertical="center"/>
    </xf>
    <xf numFmtId="176" fontId="12" fillId="5" borderId="8" xfId="4" applyNumberFormat="1" applyFont="1" applyFill="1" applyBorder="1" applyAlignment="1">
      <alignment horizontal="center" vertical="center"/>
    </xf>
    <xf numFmtId="176" fontId="12" fillId="5" borderId="9" xfId="4" applyNumberFormat="1" applyFont="1" applyFill="1" applyBorder="1" applyAlignment="1">
      <alignment horizontal="center" vertical="center"/>
    </xf>
    <xf numFmtId="176" fontId="12" fillId="5" borderId="10" xfId="4" applyNumberFormat="1" applyFont="1" applyFill="1" applyBorder="1" applyAlignment="1">
      <alignment horizontal="center" vertical="center"/>
    </xf>
    <xf numFmtId="10" fontId="11" fillId="6" borderId="7" xfId="13" applyNumberFormat="1" applyFont="1" applyFill="1" applyBorder="1" applyAlignment="1">
      <alignment horizontal="center" vertical="center"/>
    </xf>
    <xf numFmtId="176" fontId="9" fillId="0" borderId="3" xfId="7" applyFont="1" applyBorder="1" applyAlignment="1">
      <alignment vertical="center"/>
    </xf>
    <xf numFmtId="0" fontId="20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</cellXfs>
  <cellStyles count="14">
    <cellStyle name="40% - 강조색1" xfId="4" builtinId="31"/>
    <cellStyle name="Comma [0] 2" xfId="6" xr:uid="{00000000-0005-0000-0000-000001000000}"/>
    <cellStyle name="Comma [0] 3" xfId="12" xr:uid="{00000000-0005-0000-0000-000002000000}"/>
    <cellStyle name="Normal 2" xfId="5" xr:uid="{00000000-0005-0000-0000-000003000000}"/>
    <cellStyle name="Normal 3" xfId="11" xr:uid="{00000000-0005-0000-0000-000004000000}"/>
    <cellStyle name="백분율" xfId="13" builtinId="5"/>
    <cellStyle name="쉼표 [0]_회계자료1" xfId="7" xr:uid="{00000000-0005-0000-0000-000006000000}"/>
    <cellStyle name="제목" xfId="1" builtinId="15"/>
    <cellStyle name="제목 1" xfId="2" builtinId="16"/>
    <cellStyle name="제목 4" xfId="3" builtinId="19"/>
    <cellStyle name="콤마 [0]_97MBO" xfId="8" xr:uid="{00000000-0005-0000-0000-00000A000000}"/>
    <cellStyle name="콤마_97MBO" xfId="9" xr:uid="{00000000-0005-0000-0000-00000B000000}"/>
    <cellStyle name="표준" xfId="0" builtinId="0"/>
    <cellStyle name="표준_회계자료1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4924;&#49324;&#53685;&#50641;&#49472;All/&#49892;&#49845;&#54028;&#51068;/Chapter03/2018&#45380;&#50900;&#44228;&#5436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계표"/>
    </sheetNames>
    <sheetDataSet>
      <sheetData sheetId="0">
        <row r="8">
          <cell r="E8">
            <v>92510000</v>
          </cell>
        </row>
        <row r="9">
          <cell r="E9">
            <v>45800000</v>
          </cell>
        </row>
        <row r="10">
          <cell r="E10">
            <v>32900000</v>
          </cell>
        </row>
        <row r="11">
          <cell r="E11">
            <v>7311524</v>
          </cell>
        </row>
        <row r="16">
          <cell r="E16">
            <v>4934675</v>
          </cell>
        </row>
        <row r="17">
          <cell r="E17">
            <v>55427890</v>
          </cell>
        </row>
        <row r="18">
          <cell r="E18">
            <v>19646400</v>
          </cell>
        </row>
        <row r="19">
          <cell r="E19">
            <v>14957501</v>
          </cell>
        </row>
        <row r="20">
          <cell r="E20">
            <v>18286940</v>
          </cell>
        </row>
        <row r="21">
          <cell r="E21">
            <v>4626320</v>
          </cell>
        </row>
        <row r="22">
          <cell r="E22">
            <v>2770000</v>
          </cell>
        </row>
        <row r="23">
          <cell r="E23">
            <v>2400000</v>
          </cell>
        </row>
        <row r="24">
          <cell r="E24">
            <v>3308000</v>
          </cell>
        </row>
        <row r="25">
          <cell r="E25">
            <v>4430320</v>
          </cell>
        </row>
        <row r="26">
          <cell r="E26">
            <v>22940840</v>
          </cell>
        </row>
        <row r="27">
          <cell r="E27">
            <v>17928340</v>
          </cell>
        </row>
        <row r="28">
          <cell r="E28">
            <v>3741440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showGridLines="0" topLeftCell="A3" zoomScale="120" zoomScaleNormal="120" workbookViewId="0">
      <selection activeCell="B8" sqref="B8"/>
    </sheetView>
  </sheetViews>
  <sheetFormatPr defaultRowHeight="16.5"/>
  <cols>
    <col min="1" max="1" width="14.875" bestFit="1" customWidth="1"/>
    <col min="2" max="6" width="14.25" customWidth="1"/>
  </cols>
  <sheetData>
    <row r="1" spans="1:6" ht="39">
      <c r="A1" s="43" t="s">
        <v>0</v>
      </c>
      <c r="B1" s="44"/>
      <c r="C1" s="44"/>
      <c r="D1" s="44"/>
      <c r="E1" s="44"/>
      <c r="F1" s="44"/>
    </row>
    <row r="2" spans="1:6" ht="17.25">
      <c r="A2" s="2"/>
      <c r="B2" s="1"/>
      <c r="C2" s="1"/>
      <c r="D2" s="1"/>
      <c r="E2" s="1"/>
      <c r="F2" s="1"/>
    </row>
    <row r="3" spans="1:6" ht="27" thickBot="1">
      <c r="A3" s="30" t="s">
        <v>30</v>
      </c>
      <c r="B3" s="4"/>
      <c r="C3" s="5"/>
      <c r="D3" s="5"/>
      <c r="E3" s="5"/>
      <c r="F3" s="5"/>
    </row>
    <row r="4" spans="1:6" ht="17.25" thickTop="1"/>
    <row r="6" spans="1:6" ht="20.25">
      <c r="A6" s="16" t="s">
        <v>11</v>
      </c>
      <c r="B6" s="2"/>
      <c r="C6" s="2"/>
      <c r="D6" s="2"/>
      <c r="E6" s="2"/>
      <c r="F6" s="2"/>
    </row>
    <row r="7" spans="1:6" ht="33.75" thickBot="1">
      <c r="A7" s="18" t="s">
        <v>1</v>
      </c>
      <c r="B7" s="19" t="s">
        <v>2</v>
      </c>
      <c r="C7" s="20" t="s">
        <v>3</v>
      </c>
      <c r="D7" s="20" t="s">
        <v>4</v>
      </c>
      <c r="E7" s="19" t="s">
        <v>5</v>
      </c>
      <c r="F7" s="21" t="s">
        <v>12</v>
      </c>
    </row>
    <row r="8" spans="1:6" ht="21" customHeight="1" thickTop="1">
      <c r="A8" s="6" t="s">
        <v>13</v>
      </c>
      <c r="B8" s="42">
        <f>[1]월계표!E8*120%</f>
        <v>111012000</v>
      </c>
      <c r="C8" s="8"/>
      <c r="D8" s="7">
        <v>32540500</v>
      </c>
      <c r="E8" s="7">
        <f>C8+D8</f>
        <v>32540500</v>
      </c>
      <c r="F8" s="12">
        <f>E8/B8</f>
        <v>0.29312596836378046</v>
      </c>
    </row>
    <row r="9" spans="1:6" ht="21" customHeight="1">
      <c r="A9" s="6" t="s">
        <v>14</v>
      </c>
      <c r="B9" s="42">
        <f>[1]월계표!E9*120%</f>
        <v>54960000</v>
      </c>
      <c r="C9" s="8"/>
      <c r="D9" s="7">
        <v>13580000</v>
      </c>
      <c r="E9" s="7">
        <f t="shared" ref="E9:E11" si="0">C9+D9</f>
        <v>13580000</v>
      </c>
      <c r="F9" s="12">
        <f t="shared" ref="F9:F12" si="1">E9/B9</f>
        <v>0.24708879184861718</v>
      </c>
    </row>
    <row r="10" spans="1:6" ht="21" customHeight="1">
      <c r="A10" s="6" t="s">
        <v>15</v>
      </c>
      <c r="B10" s="42">
        <f>[1]월계표!E10*120%</f>
        <v>39480000</v>
      </c>
      <c r="C10" s="8"/>
      <c r="D10" s="7">
        <v>3290000</v>
      </c>
      <c r="E10" s="7">
        <f t="shared" si="0"/>
        <v>3290000</v>
      </c>
      <c r="F10" s="12">
        <f t="shared" si="1"/>
        <v>8.3333333333333329E-2</v>
      </c>
    </row>
    <row r="11" spans="1:6" ht="21" customHeight="1">
      <c r="A11" s="6" t="s">
        <v>16</v>
      </c>
      <c r="B11" s="42">
        <f>[1]월계표!E11*120%</f>
        <v>8773828.7999999989</v>
      </c>
      <c r="C11" s="8"/>
      <c r="D11" s="7">
        <v>331150</v>
      </c>
      <c r="E11" s="7">
        <f t="shared" si="0"/>
        <v>331150</v>
      </c>
      <c r="F11" s="12">
        <f t="shared" si="1"/>
        <v>3.7742929289889954E-2</v>
      </c>
    </row>
    <row r="12" spans="1:6" ht="21" customHeight="1">
      <c r="A12" s="22" t="s">
        <v>6</v>
      </c>
      <c r="B12" s="23">
        <f>SUM(B8:B11)</f>
        <v>214225828.80000001</v>
      </c>
      <c r="C12" s="23">
        <f>SUM(C8:C11)</f>
        <v>0</v>
      </c>
      <c r="D12" s="23">
        <f>SUM(D8:D11)</f>
        <v>49741650</v>
      </c>
      <c r="E12" s="23">
        <f>SUM(E8:E11)</f>
        <v>49741650</v>
      </c>
      <c r="F12" s="24">
        <f t="shared" si="1"/>
        <v>0.23219258984143556</v>
      </c>
    </row>
    <row r="13" spans="1:6" ht="20.25" customHeight="1">
      <c r="A13" s="2"/>
      <c r="B13" s="2"/>
      <c r="C13" s="2"/>
      <c r="D13" s="2"/>
      <c r="E13" s="2"/>
      <c r="F13" s="2"/>
    </row>
    <row r="14" spans="1:6" ht="20.25">
      <c r="A14" s="17" t="s">
        <v>17</v>
      </c>
      <c r="B14" s="3"/>
      <c r="C14" s="3"/>
      <c r="D14" s="3"/>
      <c r="E14" s="3"/>
      <c r="F14" s="3"/>
    </row>
    <row r="15" spans="1:6" ht="33.75" thickBot="1">
      <c r="A15" s="25" t="s">
        <v>1</v>
      </c>
      <c r="B15" s="26" t="s">
        <v>2</v>
      </c>
      <c r="C15" s="20" t="s">
        <v>7</v>
      </c>
      <c r="D15" s="20" t="s">
        <v>8</v>
      </c>
      <c r="E15" s="26" t="s">
        <v>5</v>
      </c>
      <c r="F15" s="27" t="s">
        <v>18</v>
      </c>
    </row>
    <row r="16" spans="1:6" ht="21" customHeight="1" thickTop="1">
      <c r="A16" s="6" t="s">
        <v>19</v>
      </c>
      <c r="B16" s="42">
        <f>[1]월계표!E16*120%</f>
        <v>5921610</v>
      </c>
      <c r="C16" s="9"/>
      <c r="D16" s="9">
        <v>1180374</v>
      </c>
      <c r="E16" s="7">
        <f>C16+D16</f>
        <v>1180374</v>
      </c>
      <c r="F16" s="12">
        <f>E16/B16</f>
        <v>0.19933328942635534</v>
      </c>
    </row>
    <row r="17" spans="1:6" ht="21" customHeight="1">
      <c r="A17" s="6" t="s">
        <v>20</v>
      </c>
      <c r="B17" s="42">
        <f>[1]월계표!E17*120%</f>
        <v>66513468</v>
      </c>
      <c r="C17" s="9"/>
      <c r="D17" s="9">
        <v>4070284</v>
      </c>
      <c r="E17" s="7">
        <f t="shared" ref="E17:E28" si="2">C17+D17</f>
        <v>4070284</v>
      </c>
      <c r="F17" s="12">
        <f t="shared" ref="F17:F28" si="3">E17/B17</f>
        <v>6.1194884620961273E-2</v>
      </c>
    </row>
    <row r="18" spans="1:6" ht="21" customHeight="1">
      <c r="A18" s="6" t="s">
        <v>21</v>
      </c>
      <c r="B18" s="42">
        <f>[1]월계표!E18*120%</f>
        <v>23575680</v>
      </c>
      <c r="C18" s="9"/>
      <c r="D18" s="9">
        <v>3385714</v>
      </c>
      <c r="E18" s="7">
        <f t="shared" si="2"/>
        <v>3385714</v>
      </c>
      <c r="F18" s="12">
        <f t="shared" si="3"/>
        <v>0.14361044941227571</v>
      </c>
    </row>
    <row r="19" spans="1:6" ht="21" customHeight="1">
      <c r="A19" s="6" t="s">
        <v>22</v>
      </c>
      <c r="B19" s="42">
        <f>[1]월계표!E19*120%</f>
        <v>17949001.199999999</v>
      </c>
      <c r="C19" s="9"/>
      <c r="D19" s="9">
        <v>4601329</v>
      </c>
      <c r="E19" s="7">
        <f t="shared" si="2"/>
        <v>4601329</v>
      </c>
      <c r="F19" s="12">
        <f t="shared" si="3"/>
        <v>0.25635571298529974</v>
      </c>
    </row>
    <row r="20" spans="1:6" ht="21" customHeight="1">
      <c r="A20" s="6" t="s">
        <v>9</v>
      </c>
      <c r="B20" s="42">
        <f>[1]월계표!E20*120%</f>
        <v>21944328</v>
      </c>
      <c r="C20" s="9"/>
      <c r="D20" s="9">
        <v>4705242</v>
      </c>
      <c r="E20" s="7">
        <f t="shared" si="2"/>
        <v>4705242</v>
      </c>
      <c r="F20" s="12">
        <f t="shared" si="3"/>
        <v>0.2144172289076248</v>
      </c>
    </row>
    <row r="21" spans="1:6" ht="21" customHeight="1">
      <c r="A21" s="6" t="s">
        <v>23</v>
      </c>
      <c r="B21" s="42">
        <f>[1]월계표!E21*120%</f>
        <v>5551584</v>
      </c>
      <c r="C21" s="9"/>
      <c r="D21" s="9">
        <v>748552</v>
      </c>
      <c r="E21" s="7">
        <f t="shared" si="2"/>
        <v>748552</v>
      </c>
      <c r="F21" s="12">
        <f t="shared" si="3"/>
        <v>0.13483575138194792</v>
      </c>
    </row>
    <row r="22" spans="1:6" ht="21" customHeight="1">
      <c r="A22" s="6" t="s">
        <v>24</v>
      </c>
      <c r="B22" s="42">
        <f>[1]월계표!E22*120%</f>
        <v>3324000</v>
      </c>
      <c r="C22" s="9"/>
      <c r="D22" s="9">
        <v>569985</v>
      </c>
      <c r="E22" s="7">
        <f t="shared" si="2"/>
        <v>569985</v>
      </c>
      <c r="F22" s="12">
        <f t="shared" si="3"/>
        <v>0.17147563176895306</v>
      </c>
    </row>
    <row r="23" spans="1:6" ht="21" customHeight="1">
      <c r="A23" s="6" t="s">
        <v>25</v>
      </c>
      <c r="B23" s="42">
        <f>[1]월계표!E23*120%</f>
        <v>2880000</v>
      </c>
      <c r="C23" s="9"/>
      <c r="D23" s="9">
        <v>1200124</v>
      </c>
      <c r="E23" s="7">
        <f t="shared" si="2"/>
        <v>1200124</v>
      </c>
      <c r="F23" s="12">
        <f t="shared" si="3"/>
        <v>0.41670972222222225</v>
      </c>
    </row>
    <row r="24" spans="1:6" ht="21" customHeight="1">
      <c r="A24" s="6" t="s">
        <v>26</v>
      </c>
      <c r="B24" s="42">
        <f>[1]월계표!E24*120%</f>
        <v>3969600</v>
      </c>
      <c r="C24" s="9"/>
      <c r="D24" s="9">
        <v>721617</v>
      </c>
      <c r="E24" s="7">
        <f t="shared" si="2"/>
        <v>721617</v>
      </c>
      <c r="F24" s="12">
        <f t="shared" si="3"/>
        <v>0.18178582224909312</v>
      </c>
    </row>
    <row r="25" spans="1:6" ht="21" customHeight="1">
      <c r="A25" s="6" t="s">
        <v>10</v>
      </c>
      <c r="B25" s="42">
        <f>[1]월계표!E25*120%</f>
        <v>5316384</v>
      </c>
      <c r="C25" s="9"/>
      <c r="D25" s="9">
        <v>1162368</v>
      </c>
      <c r="E25" s="7">
        <f t="shared" si="2"/>
        <v>1162368</v>
      </c>
      <c r="F25" s="12">
        <f t="shared" si="3"/>
        <v>0.21863883421513569</v>
      </c>
    </row>
    <row r="26" spans="1:6" ht="21" customHeight="1">
      <c r="A26" s="6" t="s">
        <v>27</v>
      </c>
      <c r="B26" s="42">
        <f>[1]월계표!E26*120%</f>
        <v>27529008</v>
      </c>
      <c r="C26" s="9"/>
      <c r="D26" s="9">
        <v>4893208</v>
      </c>
      <c r="E26" s="7">
        <f t="shared" si="2"/>
        <v>4893208</v>
      </c>
      <c r="F26" s="12">
        <f t="shared" si="3"/>
        <v>0.17774734200375109</v>
      </c>
    </row>
    <row r="27" spans="1:6" ht="21" customHeight="1">
      <c r="A27" s="6" t="s">
        <v>28</v>
      </c>
      <c r="B27" s="42">
        <f>[1]월계표!E27*120%</f>
        <v>21514008</v>
      </c>
      <c r="C27" s="9"/>
      <c r="D27" s="9">
        <v>6161187</v>
      </c>
      <c r="E27" s="7">
        <f t="shared" si="2"/>
        <v>6161187</v>
      </c>
      <c r="F27" s="12">
        <f t="shared" si="3"/>
        <v>0.28638025048610188</v>
      </c>
    </row>
    <row r="28" spans="1:6" ht="21" customHeight="1">
      <c r="A28" s="13" t="s">
        <v>29</v>
      </c>
      <c r="B28" s="42">
        <f>[1]월계표!E28*120%</f>
        <v>4489728</v>
      </c>
      <c r="C28" s="9"/>
      <c r="D28" s="9">
        <v>1532222</v>
      </c>
      <c r="E28" s="7">
        <f t="shared" si="2"/>
        <v>1532222</v>
      </c>
      <c r="F28" s="12">
        <f t="shared" si="3"/>
        <v>0.34127278979929299</v>
      </c>
    </row>
    <row r="29" spans="1:6" ht="21" customHeight="1">
      <c r="A29" s="22" t="s">
        <v>6</v>
      </c>
      <c r="B29" s="23">
        <f>SUM(B16:B28)</f>
        <v>210478399.19999999</v>
      </c>
      <c r="C29" s="23">
        <f t="shared" ref="C29:E29" si="4">SUM(C16:C28)</f>
        <v>0</v>
      </c>
      <c r="D29" s="23">
        <f t="shared" si="4"/>
        <v>34932206</v>
      </c>
      <c r="E29" s="23">
        <f t="shared" si="4"/>
        <v>34932206</v>
      </c>
      <c r="F29" s="28">
        <f>E29/B29</f>
        <v>0.1659657529360381</v>
      </c>
    </row>
  </sheetData>
  <mergeCells count="1">
    <mergeCell ref="A1:F1"/>
  </mergeCells>
  <phoneticPr fontId="8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showGridLines="0" tabSelected="1" zoomScaleNormal="100" workbookViewId="0">
      <selection activeCell="B8" sqref="B8"/>
    </sheetView>
  </sheetViews>
  <sheetFormatPr defaultRowHeight="16.5"/>
  <cols>
    <col min="1" max="1" width="14.875" bestFit="1" customWidth="1"/>
    <col min="2" max="6" width="14.25" customWidth="1"/>
  </cols>
  <sheetData>
    <row r="1" spans="1:6" ht="39">
      <c r="A1" s="45" t="s">
        <v>0</v>
      </c>
      <c r="B1" s="46"/>
      <c r="C1" s="46"/>
      <c r="D1" s="46"/>
      <c r="E1" s="46"/>
      <c r="F1" s="46"/>
    </row>
    <row r="2" spans="1:6" ht="17.25">
      <c r="A2" s="2"/>
      <c r="B2" s="1"/>
      <c r="C2" s="1"/>
      <c r="D2" s="1"/>
      <c r="E2" s="1"/>
      <c r="F2" s="1"/>
    </row>
    <row r="3" spans="1:6" ht="27" thickBot="1">
      <c r="A3" s="29" t="s">
        <v>31</v>
      </c>
      <c r="B3" s="14"/>
      <c r="C3" s="15"/>
      <c r="D3" s="15"/>
      <c r="E3" s="15"/>
      <c r="F3" s="15"/>
    </row>
    <row r="4" spans="1:6" ht="17.25" thickTop="1"/>
    <row r="6" spans="1:6" ht="20.25">
      <c r="A6" s="10" t="s">
        <v>11</v>
      </c>
      <c r="B6" s="2"/>
      <c r="C6" s="2"/>
      <c r="D6" s="2"/>
      <c r="E6" s="2"/>
      <c r="F6" s="2"/>
    </row>
    <row r="7" spans="1:6" ht="33.75" thickBot="1">
      <c r="A7" s="31" t="s">
        <v>1</v>
      </c>
      <c r="B7" s="32" t="s">
        <v>2</v>
      </c>
      <c r="C7" s="33" t="s">
        <v>3</v>
      </c>
      <c r="D7" s="33" t="s">
        <v>4</v>
      </c>
      <c r="E7" s="32" t="s">
        <v>5</v>
      </c>
      <c r="F7" s="34" t="s">
        <v>12</v>
      </c>
    </row>
    <row r="8" spans="1:6" ht="21" customHeight="1" thickTop="1">
      <c r="A8" s="6" t="s">
        <v>13</v>
      </c>
      <c r="B8" s="7">
        <f>'1월'!B8</f>
        <v>111012000</v>
      </c>
      <c r="C8" s="7">
        <f>'1월'!E8</f>
        <v>32540500</v>
      </c>
      <c r="D8" s="7">
        <v>23141260</v>
      </c>
      <c r="E8" s="7">
        <f>C8+D8</f>
        <v>55681760</v>
      </c>
      <c r="F8" s="12">
        <f>E8/B8</f>
        <v>0.50158325226101685</v>
      </c>
    </row>
    <row r="9" spans="1:6" ht="21" customHeight="1">
      <c r="A9" s="6" t="s">
        <v>14</v>
      </c>
      <c r="B9" s="7">
        <f>'1월'!B9</f>
        <v>54960000</v>
      </c>
      <c r="C9" s="7">
        <f>'1월'!E9</f>
        <v>13580000</v>
      </c>
      <c r="D9" s="7">
        <v>1435105</v>
      </c>
      <c r="E9" s="7">
        <f t="shared" ref="E9:E11" si="0">C9+D9</f>
        <v>15015105</v>
      </c>
      <c r="F9" s="12">
        <f t="shared" ref="F9:F12" si="1">E9/B9</f>
        <v>0.27320060043668121</v>
      </c>
    </row>
    <row r="10" spans="1:6" ht="21" customHeight="1">
      <c r="A10" s="6" t="s">
        <v>15</v>
      </c>
      <c r="B10" s="7">
        <f>'1월'!B10</f>
        <v>39480000</v>
      </c>
      <c r="C10" s="7">
        <f>'1월'!E10</f>
        <v>3290000</v>
      </c>
      <c r="D10" s="7">
        <v>1922714</v>
      </c>
      <c r="E10" s="7">
        <f t="shared" si="0"/>
        <v>5212714</v>
      </c>
      <c r="F10" s="12">
        <f t="shared" si="1"/>
        <v>0.13203429584599796</v>
      </c>
    </row>
    <row r="11" spans="1:6" ht="21" customHeight="1">
      <c r="A11" s="6" t="s">
        <v>16</v>
      </c>
      <c r="B11" s="7">
        <f>'1월'!B11</f>
        <v>8773828.7999999989</v>
      </c>
      <c r="C11" s="7">
        <f>'1월'!E11</f>
        <v>331150</v>
      </c>
      <c r="D11" s="7">
        <v>321771</v>
      </c>
      <c r="E11" s="7">
        <f t="shared" si="0"/>
        <v>652921</v>
      </c>
      <c r="F11" s="12">
        <f t="shared" si="1"/>
        <v>7.4416883994818786E-2</v>
      </c>
    </row>
    <row r="12" spans="1:6" ht="21" customHeight="1">
      <c r="A12" s="35" t="s">
        <v>6</v>
      </c>
      <c r="B12" s="36">
        <f>SUM(B8:B11)</f>
        <v>214225828.80000001</v>
      </c>
      <c r="C12" s="36">
        <f>SUM(C8:C11)</f>
        <v>49741650</v>
      </c>
      <c r="D12" s="36">
        <f>SUM(D8:D11)</f>
        <v>26820850</v>
      </c>
      <c r="E12" s="36">
        <f>SUM(E8:E11)</f>
        <v>76562500</v>
      </c>
      <c r="F12" s="37">
        <f t="shared" si="1"/>
        <v>0.35739154530931144</v>
      </c>
    </row>
    <row r="13" spans="1:6" ht="20.25" customHeight="1">
      <c r="A13" s="2"/>
      <c r="B13" s="2"/>
      <c r="C13" s="2"/>
      <c r="D13" s="2"/>
      <c r="E13" s="2"/>
      <c r="F13" s="2"/>
    </row>
    <row r="14" spans="1:6" ht="20.25">
      <c r="A14" s="11" t="s">
        <v>17</v>
      </c>
      <c r="B14" s="3"/>
      <c r="C14" s="3"/>
      <c r="D14" s="3"/>
      <c r="E14" s="3"/>
      <c r="F14" s="3"/>
    </row>
    <row r="15" spans="1:6" ht="33.75" thickBot="1">
      <c r="A15" s="38" t="s">
        <v>1</v>
      </c>
      <c r="B15" s="39" t="s">
        <v>2</v>
      </c>
      <c r="C15" s="33" t="s">
        <v>7</v>
      </c>
      <c r="D15" s="33" t="s">
        <v>8</v>
      </c>
      <c r="E15" s="39" t="s">
        <v>5</v>
      </c>
      <c r="F15" s="40" t="s">
        <v>18</v>
      </c>
    </row>
    <row r="16" spans="1:6" ht="21" customHeight="1" thickTop="1">
      <c r="A16" s="6" t="s">
        <v>19</v>
      </c>
      <c r="B16" s="7">
        <f>'1월'!B16</f>
        <v>5921610</v>
      </c>
      <c r="C16" s="7">
        <f>'1월'!E16</f>
        <v>1180374</v>
      </c>
      <c r="D16" s="9">
        <v>700758</v>
      </c>
      <c r="E16" s="7">
        <f>C16+D16</f>
        <v>1881132</v>
      </c>
      <c r="F16" s="12">
        <f>E16/B16</f>
        <v>0.31767238977237611</v>
      </c>
    </row>
    <row r="17" spans="1:6" ht="21" customHeight="1">
      <c r="A17" s="6" t="s">
        <v>20</v>
      </c>
      <c r="B17" s="7">
        <f>'1월'!B17</f>
        <v>66513468</v>
      </c>
      <c r="C17" s="7">
        <f>'1월'!E17</f>
        <v>4070284</v>
      </c>
      <c r="D17" s="9">
        <v>3820876</v>
      </c>
      <c r="E17" s="7">
        <f t="shared" ref="E17:E28" si="2">C17+D17</f>
        <v>7891160</v>
      </c>
      <c r="F17" s="12">
        <f t="shared" ref="F17:F28" si="3">E17/B17</f>
        <v>0.11864003242170443</v>
      </c>
    </row>
    <row r="18" spans="1:6" ht="21" customHeight="1">
      <c r="A18" s="6" t="s">
        <v>21</v>
      </c>
      <c r="B18" s="7">
        <f>'1월'!B18</f>
        <v>23575680</v>
      </c>
      <c r="C18" s="7">
        <f>'1월'!E18</f>
        <v>3385714</v>
      </c>
      <c r="D18" s="9">
        <v>1779905</v>
      </c>
      <c r="E18" s="7">
        <f t="shared" si="2"/>
        <v>5165619</v>
      </c>
      <c r="F18" s="12">
        <f t="shared" si="3"/>
        <v>0.21910795362000163</v>
      </c>
    </row>
    <row r="19" spans="1:6" ht="21" customHeight="1">
      <c r="A19" s="6" t="s">
        <v>22</v>
      </c>
      <c r="B19" s="7">
        <f>'1월'!B19</f>
        <v>17949001.199999999</v>
      </c>
      <c r="C19" s="7">
        <f>'1월'!E19</f>
        <v>4601329</v>
      </c>
      <c r="D19" s="9">
        <v>776829</v>
      </c>
      <c r="E19" s="7">
        <f t="shared" si="2"/>
        <v>5378158</v>
      </c>
      <c r="F19" s="12">
        <f t="shared" si="3"/>
        <v>0.29963550283789608</v>
      </c>
    </row>
    <row r="20" spans="1:6" ht="21" customHeight="1">
      <c r="A20" s="6" t="s">
        <v>9</v>
      </c>
      <c r="B20" s="7">
        <f>'1월'!B20</f>
        <v>21944328</v>
      </c>
      <c r="C20" s="7">
        <f>'1월'!E20</f>
        <v>4705242</v>
      </c>
      <c r="D20" s="9">
        <v>4395904</v>
      </c>
      <c r="E20" s="7">
        <f t="shared" si="2"/>
        <v>9101146</v>
      </c>
      <c r="F20" s="12">
        <f t="shared" si="3"/>
        <v>0.41473796782476091</v>
      </c>
    </row>
    <row r="21" spans="1:6" ht="21" customHeight="1">
      <c r="A21" s="6" t="s">
        <v>23</v>
      </c>
      <c r="B21" s="7">
        <f>'1월'!B21</f>
        <v>5551584</v>
      </c>
      <c r="C21" s="7">
        <f>'1월'!E21</f>
        <v>748552</v>
      </c>
      <c r="D21" s="9">
        <v>639204</v>
      </c>
      <c r="E21" s="7">
        <f t="shared" si="2"/>
        <v>1387756</v>
      </c>
      <c r="F21" s="12">
        <f t="shared" si="3"/>
        <v>0.24997478197213624</v>
      </c>
    </row>
    <row r="22" spans="1:6" ht="21" customHeight="1">
      <c r="A22" s="6" t="s">
        <v>24</v>
      </c>
      <c r="B22" s="7">
        <f>'1월'!B22</f>
        <v>3324000</v>
      </c>
      <c r="C22" s="7">
        <f>'1월'!E22</f>
        <v>569985</v>
      </c>
      <c r="D22" s="9">
        <v>254713</v>
      </c>
      <c r="E22" s="7">
        <f t="shared" si="2"/>
        <v>824698</v>
      </c>
      <c r="F22" s="12">
        <f t="shared" si="3"/>
        <v>0.24810409145607701</v>
      </c>
    </row>
    <row r="23" spans="1:6" ht="21" customHeight="1">
      <c r="A23" s="6" t="s">
        <v>25</v>
      </c>
      <c r="B23" s="7">
        <f>'1월'!B23</f>
        <v>2880000</v>
      </c>
      <c r="C23" s="7">
        <f>'1월'!E23</f>
        <v>1200124</v>
      </c>
      <c r="D23" s="9">
        <v>206924</v>
      </c>
      <c r="E23" s="7">
        <f t="shared" si="2"/>
        <v>1407048</v>
      </c>
      <c r="F23" s="12">
        <f t="shared" si="3"/>
        <v>0.48855833333333332</v>
      </c>
    </row>
    <row r="24" spans="1:6" ht="21" customHeight="1">
      <c r="A24" s="6" t="s">
        <v>26</v>
      </c>
      <c r="B24" s="7">
        <f>'1월'!B24</f>
        <v>3969600</v>
      </c>
      <c r="C24" s="7">
        <f>'1월'!E24</f>
        <v>721617</v>
      </c>
      <c r="D24" s="9">
        <v>69539</v>
      </c>
      <c r="E24" s="7">
        <f t="shared" si="2"/>
        <v>791156</v>
      </c>
      <c r="F24" s="12">
        <f t="shared" si="3"/>
        <v>0.1993037081821846</v>
      </c>
    </row>
    <row r="25" spans="1:6" ht="21" customHeight="1">
      <c r="A25" s="6" t="s">
        <v>10</v>
      </c>
      <c r="B25" s="7">
        <f>'1월'!B25</f>
        <v>5316384</v>
      </c>
      <c r="C25" s="7">
        <f>'1월'!E25</f>
        <v>1162368</v>
      </c>
      <c r="D25" s="9">
        <v>217566</v>
      </c>
      <c r="E25" s="7">
        <f t="shared" si="2"/>
        <v>1379934</v>
      </c>
      <c r="F25" s="12">
        <f t="shared" si="3"/>
        <v>0.25956251467162644</v>
      </c>
    </row>
    <row r="26" spans="1:6" ht="21" customHeight="1">
      <c r="A26" s="6" t="s">
        <v>27</v>
      </c>
      <c r="B26" s="7">
        <f>'1월'!B26</f>
        <v>27529008</v>
      </c>
      <c r="C26" s="7">
        <f>'1월'!E26</f>
        <v>4893208</v>
      </c>
      <c r="D26" s="9">
        <v>3437479</v>
      </c>
      <c r="E26" s="7">
        <f t="shared" si="2"/>
        <v>8330687</v>
      </c>
      <c r="F26" s="12">
        <f t="shared" si="3"/>
        <v>0.3026148635650075</v>
      </c>
    </row>
    <row r="27" spans="1:6" ht="21" customHeight="1">
      <c r="A27" s="6" t="s">
        <v>28</v>
      </c>
      <c r="B27" s="7">
        <f>'1월'!B27</f>
        <v>21514008</v>
      </c>
      <c r="C27" s="7">
        <f>'1월'!E27</f>
        <v>6161187</v>
      </c>
      <c r="D27" s="9">
        <v>5366150</v>
      </c>
      <c r="E27" s="7">
        <f t="shared" si="2"/>
        <v>11527337</v>
      </c>
      <c r="F27" s="12">
        <f t="shared" si="3"/>
        <v>0.5358061129288415</v>
      </c>
    </row>
    <row r="28" spans="1:6" ht="21" customHeight="1">
      <c r="A28" s="13" t="s">
        <v>29</v>
      </c>
      <c r="B28" s="7">
        <f>'1월'!B28</f>
        <v>4489728</v>
      </c>
      <c r="C28" s="7">
        <f>'1월'!E28</f>
        <v>1532222</v>
      </c>
      <c r="D28" s="9">
        <v>1400152</v>
      </c>
      <c r="E28" s="7">
        <f t="shared" si="2"/>
        <v>2932374</v>
      </c>
      <c r="F28" s="12">
        <f t="shared" si="3"/>
        <v>0.65312954370509746</v>
      </c>
    </row>
    <row r="29" spans="1:6" ht="21" customHeight="1">
      <c r="A29" s="35" t="s">
        <v>6</v>
      </c>
      <c r="B29" s="36">
        <f>SUM(B16:B28)</f>
        <v>210478399.19999999</v>
      </c>
      <c r="C29" s="36">
        <f t="shared" ref="C29:E29" si="4">SUM(C16:C28)</f>
        <v>34932206</v>
      </c>
      <c r="D29" s="36">
        <f t="shared" si="4"/>
        <v>23065999</v>
      </c>
      <c r="E29" s="36">
        <f t="shared" si="4"/>
        <v>57998205</v>
      </c>
      <c r="F29" s="41">
        <f>E29/B29</f>
        <v>0.27555419093096184</v>
      </c>
    </row>
  </sheetData>
  <mergeCells count="1">
    <mergeCell ref="A1:F1"/>
  </mergeCells>
  <phoneticPr fontId="8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1월</vt:lpstr>
      <vt:lpstr>2월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한은숙</cp:lastModifiedBy>
  <cp:lastPrinted>2010-04-22T08:31:56Z</cp:lastPrinted>
  <dcterms:created xsi:type="dcterms:W3CDTF">2010-04-22T04:54:41Z</dcterms:created>
  <dcterms:modified xsi:type="dcterms:W3CDTF">2018-10-15T01:54:55Z</dcterms:modified>
</cp:coreProperties>
</file>