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600" yWindow="75" windowWidth="13995" windowHeight="8280"/>
  </bookViews>
  <sheets>
    <sheet name="지불증" sheetId="1" r:id="rId1"/>
    <sheet name="결재란" sheetId="2" r:id="rId2"/>
  </sheets>
  <definedNames>
    <definedName name="사원목록" localSheetId="1">#REF!</definedName>
    <definedName name="사원목록">#REF!</definedName>
    <definedName name="지급기준" localSheetId="1">#REF!</definedName>
    <definedName name="지급기준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2" i="1" l="1"/>
  <c r="B12" i="1" s="1"/>
  <c r="B24" i="1" l="1"/>
  <c r="B22" i="1"/>
  <c r="B23" i="1"/>
  <c r="B21" i="1"/>
  <c r="B20" i="1"/>
  <c r="B16" i="1" l="1"/>
  <c r="B17" i="1"/>
  <c r="B18" i="1"/>
  <c r="B19" i="1"/>
  <c r="B15" i="1"/>
</calcChain>
</file>

<file path=xl/sharedStrings.xml><?xml version="1.0" encoding="utf-8"?>
<sst xmlns="http://schemas.openxmlformats.org/spreadsheetml/2006/main" count="48" uniqueCount="44">
  <si>
    <t>일자</t>
    <phoneticPr fontId="4" type="noConversion"/>
  </si>
  <si>
    <t>출장목적</t>
    <phoneticPr fontId="4" type="noConversion"/>
  </si>
  <si>
    <t>행선지</t>
    <phoneticPr fontId="4" type="noConversion"/>
  </si>
  <si>
    <t>금액</t>
    <phoneticPr fontId="4" type="noConversion"/>
  </si>
  <si>
    <t>신청자</t>
    <phoneticPr fontId="4" type="noConversion"/>
  </si>
  <si>
    <t>부서</t>
    <phoneticPr fontId="4" type="noConversion"/>
  </si>
  <si>
    <t>직위</t>
    <phoneticPr fontId="4" type="noConversion"/>
  </si>
  <si>
    <t>전화</t>
    <phoneticPr fontId="4" type="noConversion"/>
  </si>
  <si>
    <t>천안</t>
    <phoneticPr fontId="4" type="noConversion"/>
  </si>
  <si>
    <t>서울</t>
    <phoneticPr fontId="4" type="noConversion"/>
  </si>
  <si>
    <t>거래처 미팅</t>
    <phoneticPr fontId="4" type="noConversion"/>
  </si>
  <si>
    <t>성남</t>
  </si>
  <si>
    <t>예산</t>
  </si>
  <si>
    <t>교육 참석</t>
    <phoneticPr fontId="4" type="noConversion"/>
  </si>
  <si>
    <t>세미나 진행</t>
    <phoneticPr fontId="4" type="noConversion"/>
  </si>
  <si>
    <t>전시회 참석</t>
    <phoneticPr fontId="4" type="noConversion"/>
  </si>
  <si>
    <t>NO.</t>
    <phoneticPr fontId="4" type="noConversion"/>
  </si>
  <si>
    <t>▣ 신 청 일 :</t>
    <phoneticPr fontId="4" type="noConversion"/>
  </si>
  <si>
    <t>사번</t>
    <phoneticPr fontId="4" type="noConversion"/>
  </si>
  <si>
    <t>XI-5901</t>
    <phoneticPr fontId="4" type="noConversion"/>
  </si>
  <si>
    <t>동두천</t>
    <phoneticPr fontId="4" type="noConversion"/>
  </si>
  <si>
    <t>의정부</t>
    <phoneticPr fontId="4" type="noConversion"/>
  </si>
  <si>
    <t>일산동구</t>
    <phoneticPr fontId="4" type="noConversion"/>
  </si>
  <si>
    <t>일산서구</t>
    <phoneticPr fontId="4" type="noConversion"/>
  </si>
  <si>
    <t>전시회 진행</t>
    <phoneticPr fontId="4" type="noConversion"/>
  </si>
  <si>
    <t>전시회 진행</t>
    <phoneticPr fontId="4" type="noConversion"/>
  </si>
  <si>
    <t>서울</t>
    <phoneticPr fontId="4" type="noConversion"/>
  </si>
  <si>
    <t>한상호</t>
  </si>
  <si>
    <t>경영팀</t>
  </si>
  <si>
    <t>거리 (km)</t>
    <phoneticPr fontId="4" type="noConversion"/>
  </si>
  <si>
    <t>차장</t>
    <phoneticPr fontId="4" type="noConversion"/>
  </si>
  <si>
    <t>500-0000</t>
    <phoneticPr fontId="4" type="noConversion"/>
  </si>
  <si>
    <t>재고 조사(상반기 제품 재고 확인)</t>
    <phoneticPr fontId="4" type="noConversion"/>
  </si>
  <si>
    <t>교육 참석(신제품 교육)</t>
    <phoneticPr fontId="4" type="noConversion"/>
  </si>
  <si>
    <t>결재란</t>
    <phoneticPr fontId="4" type="noConversion"/>
  </si>
  <si>
    <t>취급</t>
    <phoneticPr fontId="4" type="noConversion"/>
  </si>
  <si>
    <t>기안</t>
    <phoneticPr fontId="4" type="noConversion"/>
  </si>
  <si>
    <t>과장</t>
    <phoneticPr fontId="4" type="noConversion"/>
  </si>
  <si>
    <t>부장</t>
    <phoneticPr fontId="4" type="noConversion"/>
  </si>
  <si>
    <t>/</t>
    <phoneticPr fontId="4" type="noConversion"/>
  </si>
  <si>
    <t>/</t>
    <phoneticPr fontId="4" type="noConversion"/>
  </si>
  <si>
    <t>/</t>
    <phoneticPr fontId="4" type="noConversion"/>
  </si>
  <si>
    <t>여비·교통비 지불증</t>
    <phoneticPr fontId="4" type="noConversion"/>
  </si>
  <si>
    <r>
      <t>A4</t>
    </r>
    <r>
      <rPr>
        <vertAlign val="superscript"/>
        <sz val="11"/>
        <color theme="1"/>
        <rFont val="돋움"/>
        <family val="3"/>
        <charset val="129"/>
        <scheme val="minor"/>
      </rPr>
      <t>(297mmx210mm)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</si>
</sst>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-;\-* #,##0_-;_-* &quot;-&quot;_-;_-@_-"/>
    <numFmt numFmtId="176" formatCode="yyyy&quot;년&quot;\ m&quot;월&quot;\ d&quot;일&quot;;@"/>
    <numFmt numFmtId="177" formatCode="mm&quot;월&quot;\ dd&quot;일&quot;;@"/>
    <numFmt numFmtId="178" formatCode="\(&quot;₩&quot;\ #,##0\ \)"/>
    <numFmt numFmtId="179" formatCode="[DBNum4][$-412]&quot;일&quot;&quot;금&quot;\ General&quot;원&quot;&quot;정&quot;"/>
  </numFmts>
  <fonts count="13">
    <font>
      <sz val="11"/>
      <color theme="1"/>
      <name val="돋움"/>
      <family val="2"/>
      <charset val="129"/>
      <scheme val="minor"/>
    </font>
    <font>
      <sz val="11"/>
      <color theme="1"/>
      <name val="돋움"/>
      <family val="2"/>
      <charset val="129"/>
      <scheme val="minor"/>
    </font>
    <font>
      <b/>
      <sz val="18"/>
      <color theme="3"/>
      <name val="궁서"/>
      <family val="2"/>
      <charset val="129"/>
      <scheme val="major"/>
    </font>
    <font>
      <b/>
      <sz val="13"/>
      <color theme="3"/>
      <name val="돋움"/>
      <family val="2"/>
      <charset val="129"/>
      <scheme val="minor"/>
    </font>
    <font>
      <sz val="8"/>
      <name val="돋움"/>
      <family val="2"/>
      <charset val="129"/>
      <scheme val="minor"/>
    </font>
    <font>
      <b/>
      <sz val="11"/>
      <color theme="1"/>
      <name val="돋움"/>
      <family val="3"/>
      <charset val="129"/>
      <scheme val="minor"/>
    </font>
    <font>
      <u/>
      <sz val="11"/>
      <color theme="1"/>
      <name val="돋움"/>
      <family val="2"/>
      <charset val="129"/>
      <scheme val="minor"/>
    </font>
    <font>
      <u/>
      <sz val="11"/>
      <color theme="1"/>
      <name val="돋움"/>
      <family val="3"/>
      <charset val="129"/>
      <scheme val="minor"/>
    </font>
    <font>
      <sz val="24"/>
      <color theme="3"/>
      <name val="궁서"/>
      <family val="3"/>
      <charset val="129"/>
      <scheme val="major"/>
    </font>
    <font>
      <u val="doubleAccounting"/>
      <sz val="14"/>
      <color theme="3"/>
      <name val="돋움"/>
      <family val="3"/>
      <charset val="129"/>
      <scheme val="minor"/>
    </font>
    <font>
      <sz val="11"/>
      <color theme="1"/>
      <name val="cam"/>
    </font>
    <font>
      <sz val="16"/>
      <color rgb="FFC00000"/>
      <name val="Cambria"/>
      <family val="1"/>
    </font>
    <font>
      <vertAlign val="superscript"/>
      <sz val="11"/>
      <color theme="1"/>
      <name val="돋움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</cellStyleXfs>
  <cellXfs count="47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0" xfId="0" applyBorder="1">
      <alignment vertical="center"/>
    </xf>
    <xf numFmtId="0" fontId="0" fillId="0" borderId="6" xfId="0" applyBorder="1">
      <alignment vertical="center"/>
    </xf>
    <xf numFmtId="0" fontId="0" fillId="0" borderId="11" xfId="0" applyBorder="1" applyAlignment="1">
      <alignment horizontal="center" vertical="center"/>
    </xf>
    <xf numFmtId="41" fontId="0" fillId="0" borderId="4" xfId="1" applyFont="1" applyBorder="1">
      <alignment vertical="center"/>
    </xf>
    <xf numFmtId="41" fontId="0" fillId="0" borderId="12" xfId="1" applyFont="1" applyBorder="1">
      <alignment vertical="center"/>
    </xf>
    <xf numFmtId="177" fontId="0" fillId="0" borderId="13" xfId="0" applyNumberFormat="1" applyBorder="1" applyAlignment="1">
      <alignment horizontal="center" vertical="center"/>
    </xf>
    <xf numFmtId="0" fontId="0" fillId="0" borderId="13" xfId="0" applyBorder="1">
      <alignment vertical="center"/>
    </xf>
    <xf numFmtId="0" fontId="0" fillId="0" borderId="10" xfId="0" applyBorder="1" applyAlignment="1">
      <alignment horizontal="center" vertical="center"/>
    </xf>
    <xf numFmtId="0" fontId="0" fillId="0" borderId="14" xfId="0" applyBorder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2" xfId="0" applyBorder="1">
      <alignment vertical="center"/>
    </xf>
    <xf numFmtId="0" fontId="0" fillId="0" borderId="2" xfId="0" applyFill="1" applyBorder="1" applyAlignment="1">
      <alignment horizontal="center" vertical="center"/>
    </xf>
    <xf numFmtId="0" fontId="10" fillId="0" borderId="0" xfId="0" applyFont="1">
      <alignment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178" fontId="11" fillId="0" borderId="9" xfId="3" applyNumberFormat="1" applyFont="1" applyBorder="1" applyAlignment="1">
      <alignment vertical="center"/>
    </xf>
    <xf numFmtId="176" fontId="7" fillId="0" borderId="0" xfId="0" applyNumberFormat="1" applyFont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0" fillId="0" borderId="23" xfId="0" applyBorder="1" applyAlignment="1">
      <alignment horizontal="left" vertical="center" indent="1"/>
    </xf>
    <xf numFmtId="0" fontId="0" fillId="0" borderId="13" xfId="0" applyBorder="1" applyAlignment="1">
      <alignment horizontal="left" vertical="center" indent="1"/>
    </xf>
    <xf numFmtId="0" fontId="5" fillId="2" borderId="1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79" fontId="9" fillId="0" borderId="7" xfId="3" applyNumberFormat="1" applyFont="1" applyBorder="1" applyAlignment="1">
      <alignment horizontal="center" vertical="center"/>
    </xf>
    <xf numFmtId="179" fontId="9" fillId="0" borderId="8" xfId="3" applyNumberFormat="1" applyFont="1" applyBorder="1" applyAlignment="1">
      <alignment horizontal="center" vertical="center"/>
    </xf>
    <xf numFmtId="0" fontId="0" fillId="0" borderId="24" xfId="0" applyBorder="1" applyAlignment="1">
      <alignment horizontal="left" vertical="center" indent="1"/>
    </xf>
    <xf numFmtId="0" fontId="0" fillId="0" borderId="14" xfId="0" applyBorder="1" applyAlignment="1">
      <alignment horizontal="left" vertical="center" indent="1"/>
    </xf>
    <xf numFmtId="0" fontId="5" fillId="2" borderId="25" xfId="0" applyFont="1" applyFill="1" applyBorder="1" applyAlignment="1">
      <alignment horizontal="left" vertical="center" indent="1"/>
    </xf>
    <xf numFmtId="0" fontId="5" fillId="2" borderId="19" xfId="0" applyFont="1" applyFill="1" applyBorder="1" applyAlignment="1">
      <alignment horizontal="left" vertical="center" indent="1"/>
    </xf>
    <xf numFmtId="0" fontId="5" fillId="2" borderId="23" xfId="0" applyFont="1" applyFill="1" applyBorder="1" applyAlignment="1">
      <alignment horizontal="left" vertical="center" indent="1"/>
    </xf>
    <xf numFmtId="0" fontId="5" fillId="2" borderId="13" xfId="0" applyFont="1" applyFill="1" applyBorder="1" applyAlignment="1">
      <alignment horizontal="left" vertical="center" indent="1"/>
    </xf>
    <xf numFmtId="0" fontId="0" fillId="2" borderId="20" xfId="0" applyFill="1" applyBorder="1" applyAlignment="1">
      <alignment horizontal="center" vertical="center" textRotation="90"/>
    </xf>
    <xf numFmtId="0" fontId="0" fillId="2" borderId="21" xfId="0" applyFill="1" applyBorder="1" applyAlignment="1">
      <alignment horizontal="center" vertical="center" textRotation="90"/>
    </xf>
    <xf numFmtId="0" fontId="0" fillId="2" borderId="22" xfId="0" applyFill="1" applyBorder="1" applyAlignment="1">
      <alignment horizontal="center" vertical="center" textRotation="90"/>
    </xf>
    <xf numFmtId="0" fontId="0" fillId="0" borderId="0" xfId="0" applyFont="1" applyAlignment="1">
      <alignment horizontal="right" vertical="center"/>
    </xf>
  </cellXfs>
  <cellStyles count="4">
    <cellStyle name="쉼표 [0]" xfId="1" builtinId="6"/>
    <cellStyle name="제목" xfId="2" builtinId="15"/>
    <cellStyle name="제목 2" xfId="3" builtinId="1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16329</xdr:colOff>
          <xdr:row>3</xdr:row>
          <xdr:rowOff>62593</xdr:rowOff>
        </xdr:from>
        <xdr:to>
          <xdr:col>8</xdr:col>
          <xdr:colOff>16329</xdr:colOff>
          <xdr:row>7</xdr:row>
          <xdr:rowOff>193221</xdr:rowOff>
        </xdr:to>
        <xdr:pic>
          <xdr:nvPicPr>
            <xdr:cNvPr id="3" name="그림 2">
              <a:extLst>
                <a:ext uri="{FF2B5EF4-FFF2-40B4-BE49-F238E27FC236}">
                  <a16:creationId xmlns:a16="http://schemas.microsoft.com/office/drawing/2014/main" xmlns="" id="{00000000-0008-0000-0000-000003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결재란!$B$2:$F$4" spid="_x0000_s1040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3166383" y="967468"/>
              <a:ext cx="3041196" cy="974271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파랑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Constantia-Franklin Gothic Book">
      <a:majorFont>
        <a:latin typeface="Constantia" panose="02030602050306030303"/>
        <a:ea typeface=""/>
        <a:cs typeface=""/>
        <a:font script="Jpan" typeface="HG明朝E"/>
        <a:font script="Hang" typeface="궁서"/>
        <a:font script="Hans" typeface="华文新魏"/>
        <a:font script="Hant" typeface="標楷體"/>
        <a:font script="Arab" typeface="Times New Roman"/>
        <a:font script="Hebr" typeface="Times New Roman"/>
        <a:font script="Thai" typeface="Browalli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Franklin Gothic Book" panose="020B0503020102020204"/>
        <a:ea typeface=""/>
        <a:cs typeface=""/>
        <a:font script="Jpan" typeface="HGｺﾞｼｯｸE"/>
        <a:font script="Hang" typeface="돋움"/>
        <a:font script="Hans" typeface="华文楷体"/>
        <a:font script="Hant" typeface="微軟正黑體"/>
        <a:font script="Arab" typeface="Tahoma"/>
        <a:font script="Hebr" typeface="Aharoni"/>
        <a:font script="Thai" typeface="Lily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H31"/>
  <sheetViews>
    <sheetView showGridLines="0" tabSelected="1" topLeftCell="A4" zoomScale="85" zoomScaleNormal="85" workbookViewId="0">
      <selection activeCell="H31" sqref="H31"/>
    </sheetView>
  </sheetViews>
  <sheetFormatPr defaultRowHeight="13.5"/>
  <cols>
    <col min="1" max="1" width="1.33203125" customWidth="1"/>
    <col min="2" max="2" width="5.6640625" customWidth="1"/>
    <col min="3" max="3" width="12.6640625" customWidth="1"/>
    <col min="4" max="4" width="11" customWidth="1"/>
    <col min="5" max="5" width="12.88671875" customWidth="1"/>
    <col min="6" max="6" width="15.6640625" customWidth="1"/>
    <col min="7" max="7" width="7.44140625" customWidth="1"/>
    <col min="8" max="8" width="17.33203125" customWidth="1"/>
  </cols>
  <sheetData>
    <row r="2" spans="2:8" ht="31.5">
      <c r="B2" s="28" t="s">
        <v>42</v>
      </c>
      <c r="C2" s="28"/>
      <c r="D2" s="28"/>
      <c r="E2" s="28"/>
      <c r="F2" s="28"/>
      <c r="G2" s="28"/>
      <c r="H2" s="28"/>
    </row>
    <row r="5" spans="2:8">
      <c r="B5" s="14" t="s">
        <v>17</v>
      </c>
      <c r="C5" s="15"/>
      <c r="D5" s="27">
        <v>43596</v>
      </c>
      <c r="E5" s="27"/>
    </row>
    <row r="7" spans="2:8" ht="15">
      <c r="H7" s="18"/>
    </row>
    <row r="8" spans="2:8" ht="14.25" thickBot="1">
      <c r="C8" s="5"/>
      <c r="D8" s="5"/>
      <c r="E8" s="5"/>
      <c r="F8" s="5"/>
      <c r="G8" s="5"/>
      <c r="H8" s="5"/>
    </row>
    <row r="9" spans="2:8" ht="27.75" customHeight="1">
      <c r="B9" s="31" t="s">
        <v>18</v>
      </c>
      <c r="C9" s="32"/>
      <c r="D9" s="39" t="s">
        <v>4</v>
      </c>
      <c r="E9" s="40"/>
      <c r="F9" s="19" t="s">
        <v>5</v>
      </c>
      <c r="G9" s="19" t="s">
        <v>6</v>
      </c>
      <c r="H9" s="20" t="s">
        <v>7</v>
      </c>
    </row>
    <row r="10" spans="2:8" ht="27.75" customHeight="1">
      <c r="B10" s="33" t="s">
        <v>19</v>
      </c>
      <c r="C10" s="34"/>
      <c r="D10" s="29" t="s">
        <v>27</v>
      </c>
      <c r="E10" s="30"/>
      <c r="F10" s="1" t="s">
        <v>28</v>
      </c>
      <c r="G10" s="1" t="s">
        <v>30</v>
      </c>
      <c r="H10" s="3" t="s">
        <v>31</v>
      </c>
    </row>
    <row r="11" spans="2:8">
      <c r="B11" s="4"/>
      <c r="C11" s="5"/>
      <c r="D11" s="5"/>
      <c r="E11" s="5"/>
      <c r="F11" s="5"/>
      <c r="G11" s="5"/>
      <c r="H11" s="6"/>
    </row>
    <row r="12" spans="2:8" ht="26.25" customHeight="1" thickBot="1">
      <c r="B12" s="35">
        <f>H12</f>
        <v>496800</v>
      </c>
      <c r="C12" s="36"/>
      <c r="D12" s="36"/>
      <c r="E12" s="36"/>
      <c r="F12" s="36"/>
      <c r="G12" s="36"/>
      <c r="H12" s="26">
        <f>SUM(H15:H30)</f>
        <v>496800</v>
      </c>
    </row>
    <row r="13" spans="2:8">
      <c r="B13" s="4"/>
      <c r="C13" s="5"/>
      <c r="D13" s="5"/>
      <c r="E13" s="5"/>
      <c r="F13" s="5"/>
      <c r="G13" s="5"/>
      <c r="H13" s="6"/>
    </row>
    <row r="14" spans="2:8" ht="33.75" customHeight="1">
      <c r="B14" s="21" t="s">
        <v>16</v>
      </c>
      <c r="C14" s="22" t="s">
        <v>0</v>
      </c>
      <c r="D14" s="41" t="s">
        <v>1</v>
      </c>
      <c r="E14" s="42"/>
      <c r="F14" s="23" t="s">
        <v>2</v>
      </c>
      <c r="G14" s="23" t="s">
        <v>29</v>
      </c>
      <c r="H14" s="24" t="s">
        <v>3</v>
      </c>
    </row>
    <row r="15" spans="2:8" ht="25.5" customHeight="1">
      <c r="B15" s="2">
        <f>ROW()-14</f>
        <v>1</v>
      </c>
      <c r="C15" s="10">
        <v>43556</v>
      </c>
      <c r="D15" s="29" t="s">
        <v>14</v>
      </c>
      <c r="E15" s="30"/>
      <c r="F15" s="1" t="s">
        <v>8</v>
      </c>
      <c r="G15" s="1">
        <v>24.4</v>
      </c>
      <c r="H15" s="8">
        <v>8400</v>
      </c>
    </row>
    <row r="16" spans="2:8" ht="25.5" customHeight="1">
      <c r="B16" s="2">
        <f t="shared" ref="B16:B24" si="0">ROW()-14</f>
        <v>2</v>
      </c>
      <c r="C16" s="10">
        <v>43558</v>
      </c>
      <c r="D16" s="29" t="s">
        <v>15</v>
      </c>
      <c r="E16" s="30"/>
      <c r="F16" s="1" t="s">
        <v>9</v>
      </c>
      <c r="G16" s="1">
        <v>107.4</v>
      </c>
      <c r="H16" s="8">
        <v>60000</v>
      </c>
    </row>
    <row r="17" spans="2:8" ht="25.5" customHeight="1">
      <c r="B17" s="2">
        <f t="shared" si="0"/>
        <v>3</v>
      </c>
      <c r="C17" s="10">
        <v>43561</v>
      </c>
      <c r="D17" s="29" t="s">
        <v>10</v>
      </c>
      <c r="E17" s="30"/>
      <c r="F17" s="1" t="s">
        <v>11</v>
      </c>
      <c r="G17" s="1">
        <v>93.2</v>
      </c>
      <c r="H17" s="8">
        <v>60000</v>
      </c>
    </row>
    <row r="18" spans="2:8" ht="25.5" customHeight="1">
      <c r="B18" s="2">
        <f t="shared" si="0"/>
        <v>4</v>
      </c>
      <c r="C18" s="10">
        <v>43573</v>
      </c>
      <c r="D18" s="29" t="s">
        <v>33</v>
      </c>
      <c r="E18" s="30"/>
      <c r="F18" s="1" t="s">
        <v>21</v>
      </c>
      <c r="G18" s="1">
        <v>75.099999999999994</v>
      </c>
      <c r="H18" s="8">
        <v>60000</v>
      </c>
    </row>
    <row r="19" spans="2:8" ht="25.5" customHeight="1">
      <c r="B19" s="2">
        <f t="shared" si="0"/>
        <v>5</v>
      </c>
      <c r="C19" s="10">
        <v>43581</v>
      </c>
      <c r="D19" s="29" t="s">
        <v>13</v>
      </c>
      <c r="E19" s="30"/>
      <c r="F19" s="1" t="s">
        <v>12</v>
      </c>
      <c r="G19" s="1">
        <v>23.5</v>
      </c>
      <c r="H19" s="8">
        <v>8400</v>
      </c>
    </row>
    <row r="20" spans="2:8" ht="25.5" customHeight="1">
      <c r="B20" s="2">
        <f t="shared" si="0"/>
        <v>6</v>
      </c>
      <c r="C20" s="10">
        <v>43586</v>
      </c>
      <c r="D20" s="29" t="s">
        <v>32</v>
      </c>
      <c r="E20" s="30"/>
      <c r="F20" s="1" t="s">
        <v>20</v>
      </c>
      <c r="G20" s="1">
        <v>68.599999999999994</v>
      </c>
      <c r="H20" s="8">
        <v>60000</v>
      </c>
    </row>
    <row r="21" spans="2:8" ht="25.5" customHeight="1">
      <c r="B21" s="2">
        <f t="shared" si="0"/>
        <v>7</v>
      </c>
      <c r="C21" s="10">
        <v>43591</v>
      </c>
      <c r="D21" s="29" t="s">
        <v>32</v>
      </c>
      <c r="E21" s="30"/>
      <c r="F21" s="1" t="s">
        <v>22</v>
      </c>
      <c r="G21" s="1">
        <v>88.5</v>
      </c>
      <c r="H21" s="8">
        <v>60000</v>
      </c>
    </row>
    <row r="22" spans="2:8" ht="25.5" customHeight="1">
      <c r="B22" s="2">
        <f t="shared" si="0"/>
        <v>8</v>
      </c>
      <c r="C22" s="10">
        <v>43592</v>
      </c>
      <c r="D22" s="29" t="s">
        <v>32</v>
      </c>
      <c r="E22" s="30"/>
      <c r="F22" s="1" t="s">
        <v>23</v>
      </c>
      <c r="G22" s="1">
        <v>88.3</v>
      </c>
      <c r="H22" s="8">
        <v>60000</v>
      </c>
    </row>
    <row r="23" spans="2:8" ht="25.5" customHeight="1">
      <c r="B23" s="2">
        <f t="shared" si="0"/>
        <v>9</v>
      </c>
      <c r="C23" s="10">
        <v>43593</v>
      </c>
      <c r="D23" s="29" t="s">
        <v>24</v>
      </c>
      <c r="E23" s="30"/>
      <c r="F23" s="1" t="s">
        <v>26</v>
      </c>
      <c r="G23" s="1">
        <v>107.4</v>
      </c>
      <c r="H23" s="8">
        <v>60000</v>
      </c>
    </row>
    <row r="24" spans="2:8" ht="25.5" customHeight="1">
      <c r="B24" s="2">
        <f t="shared" si="0"/>
        <v>10</v>
      </c>
      <c r="C24" s="10">
        <v>43594</v>
      </c>
      <c r="D24" s="29" t="s">
        <v>25</v>
      </c>
      <c r="E24" s="30"/>
      <c r="F24" s="1" t="s">
        <v>26</v>
      </c>
      <c r="G24" s="1">
        <v>107.4</v>
      </c>
      <c r="H24" s="8">
        <v>60000</v>
      </c>
    </row>
    <row r="25" spans="2:8" ht="25.5" customHeight="1">
      <c r="B25" s="2"/>
      <c r="C25" s="11"/>
      <c r="D25" s="29"/>
      <c r="E25" s="30"/>
      <c r="F25" s="1"/>
      <c r="G25" s="1"/>
      <c r="H25" s="8"/>
    </row>
    <row r="26" spans="2:8" ht="25.5" customHeight="1">
      <c r="B26" s="2"/>
      <c r="C26" s="11"/>
      <c r="D26" s="29"/>
      <c r="E26" s="30"/>
      <c r="F26" s="1"/>
      <c r="G26" s="1"/>
      <c r="H26" s="8"/>
    </row>
    <row r="27" spans="2:8" ht="25.5" customHeight="1">
      <c r="B27" s="2"/>
      <c r="C27" s="11"/>
      <c r="D27" s="29"/>
      <c r="E27" s="30"/>
      <c r="F27" s="1"/>
      <c r="G27" s="1"/>
      <c r="H27" s="8"/>
    </row>
    <row r="28" spans="2:8" ht="25.5" customHeight="1">
      <c r="B28" s="2"/>
      <c r="C28" s="11"/>
      <c r="D28" s="29"/>
      <c r="E28" s="30"/>
      <c r="F28" s="1"/>
      <c r="G28" s="1"/>
      <c r="H28" s="8"/>
    </row>
    <row r="29" spans="2:8" ht="25.5" customHeight="1">
      <c r="B29" s="2"/>
      <c r="C29" s="11"/>
      <c r="D29" s="29"/>
      <c r="E29" s="30"/>
      <c r="F29" s="1"/>
      <c r="G29" s="1"/>
      <c r="H29" s="8"/>
    </row>
    <row r="30" spans="2:8" ht="25.5" customHeight="1" thickBot="1">
      <c r="B30" s="12"/>
      <c r="C30" s="13"/>
      <c r="D30" s="37"/>
      <c r="E30" s="38"/>
      <c r="F30" s="7"/>
      <c r="G30" s="7"/>
      <c r="H30" s="9"/>
    </row>
    <row r="31" spans="2:8" ht="15.75">
      <c r="H31" s="46" t="s">
        <v>43</v>
      </c>
    </row>
  </sheetData>
  <sortState ref="B15:G19">
    <sortCondition ref="C15"/>
  </sortState>
  <mergeCells count="24">
    <mergeCell ref="D29:E29"/>
    <mergeCell ref="D30:E30"/>
    <mergeCell ref="D9:E9"/>
    <mergeCell ref="D10:E10"/>
    <mergeCell ref="D24:E24"/>
    <mergeCell ref="D25:E25"/>
    <mergeCell ref="D26:E26"/>
    <mergeCell ref="D27:E27"/>
    <mergeCell ref="D28:E28"/>
    <mergeCell ref="D19:E19"/>
    <mergeCell ref="D20:E20"/>
    <mergeCell ref="D21:E21"/>
    <mergeCell ref="D22:E22"/>
    <mergeCell ref="D23:E23"/>
    <mergeCell ref="D14:E14"/>
    <mergeCell ref="D15:E15"/>
    <mergeCell ref="D5:E5"/>
    <mergeCell ref="B2:H2"/>
    <mergeCell ref="D16:E16"/>
    <mergeCell ref="D17:E17"/>
    <mergeCell ref="D18:E18"/>
    <mergeCell ref="B9:C9"/>
    <mergeCell ref="B10:C10"/>
    <mergeCell ref="B12:G12"/>
  </mergeCells>
  <phoneticPr fontId="4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4"/>
  <sheetViews>
    <sheetView showGridLines="0" zoomScale="140" zoomScaleNormal="140" workbookViewId="0">
      <selection activeCell="B2" sqref="B2:B4"/>
    </sheetView>
  </sheetViews>
  <sheetFormatPr defaultRowHeight="13.5"/>
  <cols>
    <col min="2" max="2" width="3.88671875" customWidth="1"/>
  </cols>
  <sheetData>
    <row r="2" spans="2:6">
      <c r="B2" s="43" t="s">
        <v>34</v>
      </c>
      <c r="C2" s="25" t="s">
        <v>35</v>
      </c>
      <c r="D2" s="25" t="s">
        <v>36</v>
      </c>
      <c r="E2" s="25" t="s">
        <v>37</v>
      </c>
      <c r="F2" s="25" t="s">
        <v>38</v>
      </c>
    </row>
    <row r="3" spans="2:6" ht="42.75" customHeight="1">
      <c r="B3" s="44"/>
      <c r="C3" s="16"/>
      <c r="D3" s="16"/>
      <c r="E3" s="16"/>
      <c r="F3" s="16"/>
    </row>
    <row r="4" spans="2:6">
      <c r="B4" s="45"/>
      <c r="C4" s="17" t="s">
        <v>39</v>
      </c>
      <c r="D4" s="17" t="s">
        <v>40</v>
      </c>
      <c r="E4" s="17" t="s">
        <v>40</v>
      </c>
      <c r="F4" s="17" t="s">
        <v>41</v>
      </c>
    </row>
  </sheetData>
  <mergeCells count="1">
    <mergeCell ref="B2:B4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지불증</vt:lpstr>
      <vt:lpstr>결재란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eshan</dc:creator>
  <cp:lastModifiedBy>towcom1004@naver.com</cp:lastModifiedBy>
  <cp:lastPrinted>2016-08-24T07:38:05Z</cp:lastPrinted>
  <dcterms:created xsi:type="dcterms:W3CDTF">2010-09-25T18:38:50Z</dcterms:created>
  <dcterms:modified xsi:type="dcterms:W3CDTF">2018-12-02T14:09:32Z</dcterms:modified>
</cp:coreProperties>
</file>