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0490" windowHeight="7425"/>
  </bookViews>
  <sheets>
    <sheet name="수익성분석" sheetId="5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<sst xmlns="http://schemas.openxmlformats.org/spreadsheetml/2006/main" count="45" uniqueCount="36">
  <si>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</si>
  <si>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</si>
  <si>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</si>
  <si>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</si>
  <si>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</si>
  <si>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</si>
  <si>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</si>
  <si>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</si>
  <si>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</si>
  <si>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</si>
  <si>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</si>
  <si>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</si>
  <si>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</si>
  <si>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</si>
  <si>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</si>
  <si>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</si>
  <si>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</si>
  <si>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</si>
  <si>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</si>
  <si>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</si>
  <si>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</si>
  <si>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</si>
  <si>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</si>
  <si>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</si>
  <si>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</si>
  <si>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</si>
  <si>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</si>
  <si>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</si>
  <si>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</si>
  <si>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</si>
  <si>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</si>
  <si>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</si>
  <si>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</si>
  <si>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</si>
  <si>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</si>
  <si>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2019년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</si>
</sst>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/>
      <bottom style="medium">
        <color theme="5"/>
      </bottom>
      <diagonal/>
    </border>
    <border>
      <left/>
      <right/>
      <top style="medium">
        <color theme="4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dotted">
        <color theme="5"/>
      </left>
      <right style="dotted">
        <color theme="5"/>
      </right>
      <top style="dotted">
        <color theme="5"/>
      </top>
      <bottom style="dotted">
        <color theme="5"/>
      </bottom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63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 applyBorder="1">
      <alignment horizontal="left" vertical="center"/>
    </xf>
    <xf numFmtId="49" fontId="7" fillId="0" borderId="0" xfId="0" applyNumberFormat="1" applyFont="1" applyFill="1" applyBorder="1" applyAlignment="1">
      <alignment horizontal="center"/>
    </xf>
    <xf numFmtId="30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>
      <alignment horizontal="left" vertical="center"/>
    </xf>
    <xf numFmtId="0" fontId="10" fillId="0" borderId="0" xfId="2" applyFont="1" applyFill="1" applyBorder="1" applyAlignment="1">
      <alignment horizontal="center" vertical="center"/>
    </xf>
    <xf numFmtId="176" fontId="10" fillId="0" borderId="0" xfId="2" applyNumberFormat="1" applyFont="1" applyFill="1" applyBorder="1" applyAlignment="1">
      <alignment horizontal="center" vertical="center"/>
    </xf>
    <xf numFmtId="0" fontId="6" fillId="0" borderId="0" xfId="0" applyFont="1" applyBorder="1">
      <alignment horizontal="left" vertical="center"/>
    </xf>
    <xf numFmtId="0" fontId="10" fillId="0" borderId="0" xfId="2" applyNumberFormat="1" applyFont="1" applyFill="1" applyBorder="1" applyAlignment="1">
      <alignment vertical="center"/>
    </xf>
    <xf numFmtId="0" fontId="14" fillId="0" borderId="0" xfId="3" applyNumberFormat="1" applyFont="1" applyFill="1" applyBorder="1" applyAlignment="1">
      <alignment horizontal="left" vertical="center" indent="2"/>
    </xf>
    <xf numFmtId="0" fontId="10" fillId="0" borderId="0" xfId="2" applyNumberFormat="1" applyFont="1" applyFill="1" applyBorder="1" applyAlignment="1">
      <alignment horizontal="left" vertical="center" indent="1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9" fillId="0" borderId="0" xfId="1" applyFont="1" applyFill="1" applyBorder="1">
      <alignment vertical="center"/>
    </xf>
    <xf numFmtId="0" fontId="20" fillId="0" borderId="0" xfId="2" applyNumberFormat="1" applyFont="1" applyFill="1" applyBorder="1" applyAlignment="1">
      <alignment horizontal="left" vertical="center"/>
    </xf>
    <xf numFmtId="0" fontId="10" fillId="0" borderId="0" xfId="2" applyNumberFormat="1" applyFont="1" applyFill="1" applyBorder="1">
      <alignment vertical="center"/>
    </xf>
    <xf numFmtId="0" fontId="0" fillId="0" borderId="0" xfId="0" applyFill="1" applyBorder="1">
      <alignment horizontal="left" vertical="center"/>
    </xf>
    <xf numFmtId="49" fontId="9" fillId="0" borderId="0" xfId="4" quotePrefix="1" applyNumberFormat="1" applyFont="1" applyFill="1" applyBorder="1">
      <alignment vertical="center"/>
    </xf>
    <xf numFmtId="0" fontId="6" fillId="0" borderId="0" xfId="0" applyFont="1" applyFill="1" applyBorder="1">
      <alignment horizontal="left" vertical="center"/>
    </xf>
    <xf numFmtId="177" fontId="9" fillId="0" borderId="0" xfId="4" quotePrefix="1" applyNumberFormat="1" applyFont="1" applyFill="1" applyBorder="1" applyAlignment="1">
      <alignment vertical="center"/>
    </xf>
    <xf numFmtId="177" fontId="9" fillId="0" borderId="0" xfId="4" quotePrefix="1" applyNumberFormat="1" applyFont="1" applyFill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Border="1" applyAlignment="1">
      <alignment horizontal="center" vertical="center"/>
    </xf>
    <xf numFmtId="38" fontId="11" fillId="5" borderId="0" xfId="0" applyNumberFormat="1" applyFont="1" applyFill="1" applyBorder="1" applyAlignment="1">
      <alignment horizontal="center" vertical="center"/>
    </xf>
    <xf numFmtId="0" fontId="0" fillId="6" borderId="0" xfId="0" applyFill="1" applyBorder="1">
      <alignment horizontal="left" vertical="center"/>
    </xf>
    <xf numFmtId="49" fontId="7" fillId="6" borderId="0" xfId="0" applyNumberFormat="1" applyFont="1" applyFill="1" applyBorder="1" applyAlignment="1">
      <alignment horizontal="center"/>
    </xf>
    <xf numFmtId="30" fontId="7" fillId="6" borderId="0" xfId="0" applyNumberFormat="1" applyFont="1" applyFill="1" applyBorder="1" applyAlignment="1">
      <alignment horizontal="center"/>
    </xf>
    <xf numFmtId="0" fontId="8" fillId="6" borderId="0" xfId="0" applyFont="1" applyFill="1" applyBorder="1">
      <alignment horizontal="left" vertical="center"/>
    </xf>
    <xf numFmtId="0" fontId="11" fillId="2" borderId="1" xfId="0" applyNumberFormat="1" applyFont="1" applyFill="1" applyBorder="1" applyAlignment="1">
      <alignment horizontal="left" vertical="center" indent="1"/>
    </xf>
    <xf numFmtId="0" fontId="11" fillId="2" borderId="1" xfId="0" applyNumberFormat="1" applyFont="1" applyFill="1" applyBorder="1" applyAlignment="1">
      <alignment horizontal="center" vertical="center"/>
    </xf>
    <xf numFmtId="38" fontId="11" fillId="5" borderId="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indent="1"/>
    </xf>
    <xf numFmtId="0" fontId="12" fillId="5" borderId="2" xfId="0" applyFont="1" applyFill="1" applyBorder="1" applyAlignment="1">
      <alignment horizontal="center" vertical="center"/>
    </xf>
    <xf numFmtId="0" fontId="13" fillId="3" borderId="3" xfId="0" applyNumberFormat="1" applyFont="1" applyFill="1" applyBorder="1" applyAlignment="1">
      <alignment horizontal="left" vertical="center" indent="1"/>
    </xf>
    <xf numFmtId="179" fontId="13" fillId="3" borderId="3" xfId="0" applyNumberFormat="1" applyFont="1" applyFill="1" applyBorder="1" applyAlignment="1"/>
    <xf numFmtId="179" fontId="13" fillId="5" borderId="3" xfId="0" applyNumberFormat="1" applyFont="1" applyFill="1" applyBorder="1" applyAlignment="1"/>
    <xf numFmtId="0" fontId="13" fillId="3" borderId="4" xfId="0" applyFont="1" applyFill="1" applyBorder="1" applyAlignment="1">
      <alignment horizontal="left" vertical="center" indent="1"/>
    </xf>
    <xf numFmtId="178" fontId="13" fillId="5" borderId="4" xfId="0" applyNumberFormat="1" applyFont="1" applyFill="1" applyBorder="1" applyAlignment="1"/>
    <xf numFmtId="0" fontId="11" fillId="3" borderId="3" xfId="0" applyFont="1" applyFill="1" applyBorder="1" applyAlignment="1">
      <alignment horizontal="left" vertical="center" indent="2"/>
    </xf>
    <xf numFmtId="179" fontId="11" fillId="3" borderId="3" xfId="0" applyNumberFormat="1" applyFont="1" applyFill="1" applyBorder="1" applyAlignment="1">
      <alignment vertical="center"/>
    </xf>
    <xf numFmtId="179" fontId="11" fillId="5" borderId="3" xfId="0" applyNumberFormat="1" applyFont="1" applyFill="1" applyBorder="1" applyAlignment="1">
      <alignment vertical="center"/>
    </xf>
    <xf numFmtId="0" fontId="11" fillId="3" borderId="5" xfId="0" applyFont="1" applyFill="1" applyBorder="1" applyAlignment="1">
      <alignment horizontal="left" vertical="center" indent="2"/>
    </xf>
    <xf numFmtId="38" fontId="11" fillId="3" borderId="5" xfId="0" applyNumberFormat="1" applyFont="1" applyFill="1" applyBorder="1" applyAlignment="1">
      <alignment vertical="center"/>
    </xf>
    <xf numFmtId="38" fontId="11" fillId="5" borderId="5" xfId="0" applyNumberFormat="1" applyFont="1" applyFill="1" applyBorder="1" applyAlignment="1">
      <alignment vertical="center"/>
    </xf>
    <xf numFmtId="0" fontId="15" fillId="3" borderId="5" xfId="0" applyFont="1" applyFill="1" applyBorder="1" applyAlignment="1">
      <alignment horizontal="left" vertical="center" indent="2"/>
    </xf>
    <xf numFmtId="38" fontId="21" fillId="5" borderId="5" xfId="0" applyNumberFormat="1" applyFont="1" applyFill="1" applyBorder="1" applyAlignment="1">
      <alignment vertical="center"/>
    </xf>
    <xf numFmtId="0" fontId="16" fillId="3" borderId="5" xfId="0" applyFont="1" applyFill="1" applyBorder="1" applyAlignment="1">
      <alignment horizontal="left" vertical="center" indent="2"/>
    </xf>
    <xf numFmtId="179" fontId="13" fillId="5" borderId="5" xfId="0" applyNumberFormat="1" applyFont="1" applyFill="1" applyBorder="1" applyAlignment="1">
      <alignment horizontal="right" vertical="center"/>
    </xf>
    <xf numFmtId="0" fontId="16" fillId="3" borderId="4" xfId="0" applyFont="1" applyFill="1" applyBorder="1" applyAlignment="1">
      <alignment horizontal="left" vertical="center" indent="2"/>
    </xf>
    <xf numFmtId="178" fontId="13" fillId="5" borderId="4" xfId="0" applyNumberFormat="1" applyFont="1" applyFill="1" applyBorder="1" applyAlignment="1">
      <alignment horizontal="right" vertical="center"/>
    </xf>
    <xf numFmtId="179" fontId="11" fillId="5" borderId="5" xfId="0" applyNumberFormat="1" applyFont="1" applyFill="1" applyBorder="1" applyAlignment="1">
      <alignment vertical="center"/>
    </xf>
    <xf numFmtId="0" fontId="16" fillId="3" borderId="5" xfId="0" applyFont="1" applyFill="1" applyBorder="1" applyAlignment="1">
      <alignment horizontal="left" vertical="center" indent="1"/>
    </xf>
    <xf numFmtId="179" fontId="13" fillId="5" borderId="5" xfId="0" applyNumberFormat="1" applyFont="1" applyFill="1" applyBorder="1" applyAlignment="1">
      <alignment horizontal="right"/>
    </xf>
    <xf numFmtId="0" fontId="16" fillId="3" borderId="4" xfId="0" applyFont="1" applyFill="1" applyBorder="1" applyAlignment="1">
      <alignment horizontal="left" vertical="center" indent="1"/>
    </xf>
    <xf numFmtId="178" fontId="13" fillId="5" borderId="4" xfId="0" applyNumberFormat="1" applyFont="1" applyFill="1" applyBorder="1" applyAlignment="1">
      <alignment horizontal="right"/>
    </xf>
    <xf numFmtId="0" fontId="6" fillId="4" borderId="6" xfId="0" applyFont="1" applyFill="1" applyBorder="1" applyAlignment="1">
      <alignment horizontal="left" vertical="center" indent="1"/>
    </xf>
    <xf numFmtId="179" fontId="11" fillId="5" borderId="6" xfId="0" applyNumberFormat="1" applyFont="1" applyFill="1" applyBorder="1" applyAlignment="1">
      <alignment horizontal="right"/>
    </xf>
    <xf numFmtId="0" fontId="11" fillId="4" borderId="6" xfId="0" applyNumberFormat="1" applyFont="1" applyFill="1" applyBorder="1" applyAlignment="1">
      <alignment horizontal="right"/>
    </xf>
    <xf numFmtId="0" fontId="17" fillId="4" borderId="6" xfId="0" applyFont="1" applyFill="1" applyBorder="1" applyAlignment="1">
      <alignment horizontal="left" vertical="center" indent="1"/>
    </xf>
    <xf numFmtId="179" fontId="18" fillId="5" borderId="6" xfId="0" applyNumberFormat="1" applyFont="1" applyFill="1" applyBorder="1" applyAlignment="1">
      <alignment horizontal="right"/>
    </xf>
    <xf numFmtId="0" fontId="18" fillId="4" borderId="6" xfId="0" applyNumberFormat="1" applyFont="1" applyFill="1" applyBorder="1" applyAlignment="1">
      <alignment horizontal="right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59999389629810485"/>
    <pageSetUpPr autoPageBreaks="0" fitToPage="1"/>
  </sheetPr>
  <dimension ref="A1:F37"/>
  <sheetViews>
    <sheetView showGridLines="0" tabSelected="1" topLeftCell="A19" zoomScale="110" zoomScaleNormal="110" workbookViewId="0">
      <selection activeCell="B32" sqref="B32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4" t="s">
        <v>34</v>
      </c>
      <c r="C2" s="3"/>
      <c r="D2" s="4"/>
      <c r="E2" s="5"/>
      <c r="F2" s="5"/>
    </row>
    <row r="3" spans="1:6" ht="6" customHeight="1">
      <c r="B3" s="26"/>
      <c r="C3" s="27"/>
      <c r="D3" s="28"/>
      <c r="E3" s="29"/>
      <c r="F3" s="29"/>
    </row>
    <row r="4" spans="1:6" ht="18" customHeight="1">
      <c r="A4" s="2"/>
      <c r="B4" s="18" t="s">
        <v>35</v>
      </c>
      <c r="C4" s="3"/>
      <c r="D4" s="19"/>
      <c r="E4" s="20"/>
      <c r="F4" s="21" t="s">
        <v>29</v>
      </c>
    </row>
    <row r="5" spans="1:6" customFormat="1" ht="18" customHeight="1">
      <c r="B5" s="17"/>
      <c r="C5" s="17"/>
      <c r="D5" s="17"/>
      <c r="E5" s="17"/>
      <c r="F5" s="17"/>
    </row>
    <row r="6" spans="1:6" ht="18" customHeight="1">
      <c r="A6" s="2"/>
      <c r="B6" s="5"/>
      <c r="C6" s="5"/>
      <c r="D6" s="5"/>
      <c r="E6" s="5"/>
      <c r="F6" s="5"/>
    </row>
    <row r="7" spans="1:6" ht="20.25">
      <c r="A7" s="2"/>
      <c r="B7" s="15" t="s">
        <v>30</v>
      </c>
      <c r="C7" s="6" t="s">
        <v>4</v>
      </c>
      <c r="D7" s="6" t="s">
        <v>5</v>
      </c>
      <c r="E7" s="6" t="s">
        <v>6</v>
      </c>
      <c r="F7" s="7" t="s">
        <v>7</v>
      </c>
    </row>
    <row r="8" spans="1:6" ht="20.100000000000001" customHeight="1">
      <c r="A8" s="2"/>
      <c r="B8" s="30" t="s">
        <v>31</v>
      </c>
      <c r="C8" s="31">
        <v>5</v>
      </c>
      <c r="D8" s="31">
        <v>8</v>
      </c>
      <c r="E8" s="31">
        <v>8</v>
      </c>
      <c r="F8" s="32">
        <f>SUM(C8:E8)</f>
        <v>21</v>
      </c>
    </row>
    <row r="9" spans="1:6" ht="20.100000000000001" customHeight="1">
      <c r="A9" s="2"/>
      <c r="B9" s="22" t="s">
        <v>8</v>
      </c>
      <c r="C9" s="23">
        <v>2</v>
      </c>
      <c r="D9" s="23">
        <v>4</v>
      </c>
      <c r="E9" s="23">
        <v>4</v>
      </c>
      <c r="F9" s="25">
        <f t="shared" ref="F9:F11" si="0">SUM(C9:E9)</f>
        <v>10</v>
      </c>
    </row>
    <row r="10" spans="1:6" ht="20.100000000000001" customHeight="1">
      <c r="A10" s="2"/>
      <c r="B10" s="22" t="s">
        <v>9</v>
      </c>
      <c r="C10" s="24">
        <v>-1</v>
      </c>
      <c r="D10" s="24">
        <v>-2</v>
      </c>
      <c r="E10" s="24">
        <v>-2</v>
      </c>
      <c r="F10" s="25">
        <f t="shared" si="0"/>
        <v>-5</v>
      </c>
    </row>
    <row r="11" spans="1:6" ht="20.100000000000001" customHeight="1" thickBot="1">
      <c r="A11" s="2"/>
      <c r="B11" s="33" t="s">
        <v>10</v>
      </c>
      <c r="C11" s="34">
        <f>SUBTOTAL(109,수익성분석!$C$8:$C$10)</f>
        <v>6</v>
      </c>
      <c r="D11" s="34">
        <f>SUBTOTAL(109,수익성분석!$D$8:$D$10)</f>
        <v>10</v>
      </c>
      <c r="E11" s="34">
        <f>SUBTOTAL(109,수익성분석!$E$8:$E$10)</f>
        <v>10</v>
      </c>
      <c r="F11" s="34">
        <f t="shared" si="0"/>
        <v>26</v>
      </c>
    </row>
    <row r="12" spans="1:6" ht="18" customHeight="1">
      <c r="A12" s="8"/>
      <c r="B12" s="12"/>
      <c r="C12" s="12"/>
      <c r="D12" s="12"/>
      <c r="E12" s="12"/>
      <c r="F12" s="12"/>
    </row>
    <row r="13" spans="1:6" ht="30" customHeight="1" thickBot="1">
      <c r="A13" s="2"/>
      <c r="B13" s="16" t="s">
        <v>11</v>
      </c>
      <c r="C13" s="9" t="s">
        <v>0</v>
      </c>
      <c r="D13" s="9" t="s">
        <v>1</v>
      </c>
      <c r="E13" s="9" t="s">
        <v>2</v>
      </c>
      <c r="F13" s="9" t="s">
        <v>3</v>
      </c>
    </row>
    <row r="14" spans="1:6" ht="20.100000000000001" customHeight="1" thickBot="1">
      <c r="A14" s="2"/>
      <c r="B14" s="35" t="s">
        <v>12</v>
      </c>
      <c r="C14" s="36">
        <v>1500000000</v>
      </c>
      <c r="D14" s="36">
        <v>1800000000</v>
      </c>
      <c r="E14" s="36">
        <v>2500000000</v>
      </c>
      <c r="F14" s="37">
        <f>SUM(수익성분석!$C14:$E14)</f>
        <v>5800000000</v>
      </c>
    </row>
    <row r="15" spans="1:6" ht="20.100000000000001" customHeight="1" thickBot="1">
      <c r="A15" s="2"/>
      <c r="B15" s="38" t="s">
        <v>28</v>
      </c>
      <c r="C15" s="39">
        <f>C14/$F$14</f>
        <v>0.25862068965517243</v>
      </c>
      <c r="D15" s="39">
        <f t="shared" ref="D15:E15" si="1">D14/$F$14</f>
        <v>0.31034482758620691</v>
      </c>
      <c r="E15" s="39">
        <f t="shared" si="1"/>
        <v>0.43103448275862066</v>
      </c>
      <c r="F15" s="39">
        <f>SUM(C15:E15)</f>
        <v>1</v>
      </c>
    </row>
    <row r="16" spans="1:6" ht="18" customHeight="1">
      <c r="A16" s="2"/>
      <c r="B16" s="13"/>
      <c r="C16" s="13"/>
      <c r="D16" s="13"/>
      <c r="E16" s="13"/>
      <c r="F16" s="13"/>
    </row>
    <row r="17" spans="1:6" ht="18" customHeight="1" thickBot="1">
      <c r="A17" s="2"/>
      <c r="B17" s="10" t="s">
        <v>14</v>
      </c>
      <c r="C17" s="11" t="s">
        <v>0</v>
      </c>
      <c r="D17" s="11" t="s">
        <v>1</v>
      </c>
      <c r="E17" s="11" t="s">
        <v>2</v>
      </c>
      <c r="F17" s="11" t="s">
        <v>3</v>
      </c>
    </row>
    <row r="18" spans="1:6" ht="20.100000000000001" customHeight="1" thickBot="1">
      <c r="A18" s="2"/>
      <c r="B18" s="40" t="s">
        <v>15</v>
      </c>
      <c r="C18" s="41">
        <v>1000000000</v>
      </c>
      <c r="D18" s="41">
        <v>1400000000</v>
      </c>
      <c r="E18" s="41">
        <v>1400000000</v>
      </c>
      <c r="F18" s="42">
        <f>SUM(수익성분석!$C18:$E18)</f>
        <v>3800000000</v>
      </c>
    </row>
    <row r="19" spans="1:6" ht="20.100000000000001" customHeight="1" thickBot="1">
      <c r="A19" s="2"/>
      <c r="B19" s="43" t="s">
        <v>16</v>
      </c>
      <c r="C19" s="44">
        <v>200000000</v>
      </c>
      <c r="D19" s="44">
        <v>100000000</v>
      </c>
      <c r="E19" s="44">
        <v>100000000</v>
      </c>
      <c r="F19" s="45">
        <f>SUM(수익성분석!$C19:$E19)</f>
        <v>400000000</v>
      </c>
    </row>
    <row r="20" spans="1:6" ht="20.100000000000001" customHeight="1" thickBot="1">
      <c r="A20" s="2"/>
      <c r="B20" s="46" t="s">
        <v>17</v>
      </c>
      <c r="C20" s="45">
        <f>SUBTOTAL(109,수익성분석!$C$18:$C$19)</f>
        <v>1200000000</v>
      </c>
      <c r="D20" s="45">
        <f>SUBTOTAL(109,수익성분석!$D$18:$D$19)</f>
        <v>1500000000</v>
      </c>
      <c r="E20" s="47">
        <f>SUBTOTAL(109,수익성분석!$E$18:$E$19)</f>
        <v>1500000000</v>
      </c>
      <c r="F20" s="45">
        <f>SUBTOTAL(109,수익성분석!$F$18:$F$19)</f>
        <v>4200000000</v>
      </c>
    </row>
    <row r="21" spans="1:6" ht="20.100000000000001" customHeight="1" thickBot="1">
      <c r="A21" s="2"/>
      <c r="B21" s="48" t="s">
        <v>18</v>
      </c>
      <c r="C21" s="49">
        <f>C14-수익성분석!$C$20</f>
        <v>300000000</v>
      </c>
      <c r="D21" s="49">
        <f>D14-수익성분석!$D$20</f>
        <v>300000000</v>
      </c>
      <c r="E21" s="49">
        <f>E14-수익성분석!$E$20</f>
        <v>1000000000</v>
      </c>
      <c r="F21" s="49">
        <f>F14-수익성분석!$F$20</f>
        <v>1600000000</v>
      </c>
    </row>
    <row r="22" spans="1:6" ht="20.100000000000001" customHeight="1" thickBot="1">
      <c r="A22" s="2"/>
      <c r="B22" s="50" t="s">
        <v>13</v>
      </c>
      <c r="C22" s="51">
        <f>MAX(0,MIN(1,C21/$F$21))</f>
        <v>0.1875</v>
      </c>
      <c r="D22" s="51">
        <f t="shared" ref="D22:E22" si="2">MAX(0,MIN(1,D21/$F$21))</f>
        <v>0.1875</v>
      </c>
      <c r="E22" s="51">
        <f t="shared" si="2"/>
        <v>0.625</v>
      </c>
      <c r="F22" s="51">
        <f>SUM(수익성분석!$C22:$E22)</f>
        <v>1</v>
      </c>
    </row>
    <row r="23" spans="1:6" ht="18" customHeight="1">
      <c r="A23" s="2"/>
      <c r="B23" s="13"/>
      <c r="C23" s="13"/>
      <c r="D23" s="13"/>
      <c r="E23" s="13"/>
      <c r="F23" s="13"/>
    </row>
    <row r="24" spans="1:6" ht="18" customHeight="1" thickBot="1">
      <c r="A24" s="2"/>
      <c r="B24" s="10" t="s">
        <v>19</v>
      </c>
      <c r="C24" s="11" t="s">
        <v>0</v>
      </c>
      <c r="D24" s="11" t="s">
        <v>1</v>
      </c>
      <c r="E24" s="11" t="s">
        <v>2</v>
      </c>
      <c r="F24" s="11" t="s">
        <v>3</v>
      </c>
    </row>
    <row r="25" spans="1:6" ht="20.100000000000001" customHeight="1" thickBot="1">
      <c r="A25" s="2"/>
      <c r="B25" s="40" t="s">
        <v>32</v>
      </c>
      <c r="C25" s="41">
        <v>105000000</v>
      </c>
      <c r="D25" s="41">
        <v>120000000</v>
      </c>
      <c r="E25" s="41">
        <v>235000000</v>
      </c>
      <c r="F25" s="42">
        <f>SUM(수익성분석!$C25:$E25)</f>
        <v>460000000</v>
      </c>
    </row>
    <row r="26" spans="1:6" ht="20.100000000000001" customHeight="1" thickBot="1">
      <c r="A26" s="2"/>
      <c r="B26" s="43" t="s">
        <v>20</v>
      </c>
      <c r="C26" s="44">
        <v>150000000</v>
      </c>
      <c r="D26" s="44">
        <v>125000000</v>
      </c>
      <c r="E26" s="44">
        <v>275000000</v>
      </c>
      <c r="F26" s="52">
        <f>SUM(수익성분석!$C26:$E26)</f>
        <v>550000000</v>
      </c>
    </row>
    <row r="27" spans="1:6" ht="20.100000000000001" customHeight="1" thickBot="1">
      <c r="A27" s="2"/>
      <c r="B27" s="43" t="s">
        <v>21</v>
      </c>
      <c r="C27" s="44">
        <v>80000000</v>
      </c>
      <c r="D27" s="44">
        <v>190000000</v>
      </c>
      <c r="E27" s="44">
        <v>140000000</v>
      </c>
      <c r="F27" s="52">
        <f>SUM(수익성분석!$C27:$E27)</f>
        <v>410000000</v>
      </c>
    </row>
    <row r="28" spans="1:6" ht="20.100000000000001" customHeight="1" thickBot="1">
      <c r="A28" s="2"/>
      <c r="B28" s="46" t="s">
        <v>22</v>
      </c>
      <c r="C28" s="45">
        <f>SUBTOTAL(109,수익성분석!$C$25:$C$27)</f>
        <v>335000000</v>
      </c>
      <c r="D28" s="45">
        <f>SUBTOTAL(109,수익성분석!$D$25:$D$27)</f>
        <v>435000000</v>
      </c>
      <c r="E28" s="45">
        <f>SUBTOTAL(109,수익성분석!$E$25:$E$27)</f>
        <v>650000000</v>
      </c>
      <c r="F28" s="45">
        <f>SUBTOTAL(109,수익성분석!$F$25:$F$27)</f>
        <v>1420000000</v>
      </c>
    </row>
    <row r="29" spans="1:6" ht="20.100000000000001" customHeight="1" thickBot="1">
      <c r="A29" s="2"/>
      <c r="B29" s="53" t="s">
        <v>23</v>
      </c>
      <c r="C29" s="54">
        <f>C21-C28</f>
        <v>-35000000</v>
      </c>
      <c r="D29" s="54">
        <f>D21-D28</f>
        <v>-135000000</v>
      </c>
      <c r="E29" s="54">
        <f>E21-E28</f>
        <v>350000000</v>
      </c>
      <c r="F29" s="54">
        <f>F21-수익성분석!$F$28</f>
        <v>180000000</v>
      </c>
    </row>
    <row r="30" spans="1:6" ht="20.100000000000001" customHeight="1" thickBot="1">
      <c r="A30" s="2"/>
      <c r="B30" s="55" t="s">
        <v>13</v>
      </c>
      <c r="C30" s="56">
        <f>MAX(0,MIN(1,C29/$F$29))</f>
        <v>0</v>
      </c>
      <c r="D30" s="56">
        <f t="shared" ref="D30:E30" si="3">MAX(0,MIN(1,D29/$F$29))</f>
        <v>0</v>
      </c>
      <c r="E30" s="56">
        <f t="shared" si="3"/>
        <v>1</v>
      </c>
      <c r="F30" s="56">
        <f>SUM(수익성분석!$C30:$E30)</f>
        <v>1</v>
      </c>
    </row>
    <row r="31" spans="1:6" ht="18" customHeight="1">
      <c r="A31" s="2"/>
      <c r="B31" s="13"/>
      <c r="C31" s="13"/>
      <c r="D31" s="13"/>
      <c r="E31" s="13"/>
      <c r="F31" s="13"/>
    </row>
    <row r="32" spans="1:6" ht="30" customHeight="1">
      <c r="A32" s="2"/>
      <c r="B32" s="16" t="s">
        <v>24</v>
      </c>
      <c r="C32" s="6"/>
      <c r="D32" s="6"/>
      <c r="E32" s="6"/>
      <c r="F32" s="7"/>
    </row>
    <row r="33" spans="1:6" ht="20.100000000000001" customHeight="1">
      <c r="A33" s="2"/>
      <c r="B33" s="57" t="s">
        <v>33</v>
      </c>
      <c r="C33" s="58">
        <f>C25/C9</f>
        <v>52500000</v>
      </c>
      <c r="D33" s="58">
        <f>D25/D9</f>
        <v>30000000</v>
      </c>
      <c r="E33" s="58">
        <f>E25/E9</f>
        <v>58750000</v>
      </c>
      <c r="F33" s="59"/>
    </row>
    <row r="34" spans="1:6" ht="20.100000000000001" customHeight="1">
      <c r="A34" s="2"/>
      <c r="B34" s="57" t="s">
        <v>25</v>
      </c>
      <c r="C34" s="58">
        <f>-C27/C10</f>
        <v>80000000</v>
      </c>
      <c r="D34" s="58">
        <f>-D27/D10</f>
        <v>95000000</v>
      </c>
      <c r="E34" s="58">
        <f>-E27/E10</f>
        <v>70000000</v>
      </c>
      <c r="F34" s="59"/>
    </row>
    <row r="35" spans="1:6" ht="20.100000000000001" customHeight="1">
      <c r="A35" s="2"/>
      <c r="B35" s="57" t="s">
        <v>26</v>
      </c>
      <c r="C35" s="58">
        <f>C26/수익성분석!$C$11</f>
        <v>25000000</v>
      </c>
      <c r="D35" s="58">
        <f>D26/수익성분석!$D$11</f>
        <v>12500000</v>
      </c>
      <c r="E35" s="58">
        <f>E26/수익성분석!$E$11</f>
        <v>27500000</v>
      </c>
      <c r="F35" s="59"/>
    </row>
    <row r="36" spans="1:6" ht="20.100000000000001" customHeight="1">
      <c r="A36" s="2"/>
      <c r="B36" s="60" t="s">
        <v>27</v>
      </c>
      <c r="C36" s="61">
        <f>C29/수익성분석!$C$11</f>
        <v>-5833333.333333333</v>
      </c>
      <c r="D36" s="61">
        <f>D29/수익성분석!$D$11</f>
        <v>-13500000</v>
      </c>
      <c r="E36" s="61">
        <f>E29/수익성분석!$E$11</f>
        <v>35000000</v>
      </c>
      <c r="F36" s="62"/>
    </row>
    <row r="37" spans="1:6" ht="18" customHeight="1">
      <c r="B37" s="19"/>
      <c r="C37" s="19"/>
      <c r="D37" s="19"/>
      <c r="E37" s="19"/>
      <c r="F37" s="19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2018-12-03T13:57:14Z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