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0" yWindow="0" windowWidth="20490" windowHeight="82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8" i="1" l="1"/>
  <c r="G10" i="1" s="1"/>
  <c r="D19" i="1"/>
  <c r="H26" i="1" l="1"/>
  <c r="H25" i="1"/>
  <c r="E10" i="1"/>
  <c r="G8" i="1"/>
  <c r="H24" i="1"/>
  <c r="H19" i="1"/>
  <c r="H15" i="1"/>
  <c r="H18" i="1"/>
  <c r="H17" i="1"/>
  <c r="H23" i="1"/>
  <c r="H14" i="1"/>
  <c r="H16" i="1"/>
  <c r="H27" i="1"/>
  <c r="H28" i="1"/>
</calcChain>
</file>

<file path=xl/sharedStrings.xml><?xml version="1.0" encoding="utf-8"?>
<sst xmlns="http://schemas.openxmlformats.org/spreadsheetml/2006/main" count="64" uniqueCount="50">
  <si>
    <t>월</t>
    <phoneticPr fontId="5" type="noConversion"/>
  </si>
  <si>
    <t>이전 잔액</t>
    <phoneticPr fontId="5" type="noConversion"/>
  </si>
  <si>
    <t>총 예금액</t>
    <phoneticPr fontId="5" type="noConversion"/>
  </si>
  <si>
    <t>연도</t>
    <phoneticPr fontId="5" type="noConversion"/>
  </si>
  <si>
    <t>최종 잔액</t>
    <phoneticPr fontId="5" type="noConversion"/>
  </si>
  <si>
    <t>총 출금액</t>
    <phoneticPr fontId="5" type="noConversion"/>
  </si>
  <si>
    <t>예금</t>
    <phoneticPr fontId="5" type="noConversion"/>
  </si>
  <si>
    <t>예금번호</t>
    <phoneticPr fontId="5" type="noConversion"/>
  </si>
  <si>
    <t>날짜</t>
    <phoneticPr fontId="5" type="noConversion"/>
  </si>
  <si>
    <t>금액</t>
    <phoneticPr fontId="5" type="noConversion"/>
  </si>
  <si>
    <t>/</t>
    <phoneticPr fontId="5" type="noConversion"/>
  </si>
  <si>
    <t>설명</t>
    <phoneticPr fontId="5" type="noConversion"/>
  </si>
  <si>
    <t>문서분류</t>
    <phoneticPr fontId="5" type="noConversion"/>
  </si>
  <si>
    <t>경리/회계</t>
    <phoneticPr fontId="5" type="noConversion"/>
  </si>
  <si>
    <t>페이지번호</t>
    <phoneticPr fontId="5" type="noConversion"/>
  </si>
  <si>
    <t>1/1페이지</t>
    <phoneticPr fontId="5" type="noConversion"/>
  </si>
  <si>
    <t>작성일자</t>
    <phoneticPr fontId="5" type="noConversion"/>
  </si>
  <si>
    <t>확인</t>
    <phoneticPr fontId="5" type="noConversion"/>
  </si>
  <si>
    <t>비율</t>
    <phoneticPr fontId="5" type="noConversion"/>
  </si>
  <si>
    <t>조정여부</t>
    <phoneticPr fontId="5" type="noConversion"/>
  </si>
  <si>
    <t>합계</t>
    <phoneticPr fontId="5" type="noConversion"/>
  </si>
  <si>
    <t>Y</t>
    <phoneticPr fontId="5" type="noConversion"/>
  </si>
  <si>
    <t>월간
입출금내역서</t>
    <phoneticPr fontId="5" type="noConversion"/>
  </si>
  <si>
    <t>작업1, 수표1</t>
    <phoneticPr fontId="5" type="noConversion"/>
  </si>
  <si>
    <r>
      <t>작업2</t>
    </r>
    <r>
      <rPr>
        <sz val="11"/>
        <color theme="1"/>
        <rFont val="맑은 고딕"/>
        <family val="2"/>
        <charset val="129"/>
        <scheme val="minor"/>
      </rPr>
      <t>, 수표1</t>
    </r>
    <phoneticPr fontId="5" type="noConversion"/>
  </si>
  <si>
    <r>
      <t>작업1</t>
    </r>
    <r>
      <rPr>
        <sz val="11"/>
        <color theme="1"/>
        <rFont val="맑은 고딕"/>
        <family val="2"/>
        <charset val="129"/>
        <scheme val="minor"/>
      </rPr>
      <t>, 수표2</t>
    </r>
    <phoneticPr fontId="5" type="noConversion"/>
  </si>
  <si>
    <t>작업2, 수표2</t>
    <phoneticPr fontId="5" type="noConversion"/>
  </si>
  <si>
    <t>작업3, 수표1</t>
    <phoneticPr fontId="5" type="noConversion"/>
  </si>
  <si>
    <t>출금</t>
    <phoneticPr fontId="5" type="noConversion"/>
  </si>
  <si>
    <t>종류</t>
    <phoneticPr fontId="5" type="noConversion"/>
  </si>
  <si>
    <t>내용</t>
    <phoneticPr fontId="5" type="noConversion"/>
  </si>
  <si>
    <t>전기</t>
    <phoneticPr fontId="5" type="noConversion"/>
  </si>
  <si>
    <t>난방/상하수도</t>
    <phoneticPr fontId="5" type="noConversion"/>
  </si>
  <si>
    <t>대출이자</t>
    <phoneticPr fontId="5" type="noConversion"/>
  </si>
  <si>
    <t>소모품비</t>
    <phoneticPr fontId="5" type="noConversion"/>
  </si>
  <si>
    <t>현금인출</t>
    <phoneticPr fontId="5" type="noConversion"/>
  </si>
  <si>
    <r>
      <t xml:space="preserve">수표 </t>
    </r>
    <r>
      <rPr>
        <sz val="11"/>
        <color theme="1"/>
        <rFont val="맑은 고딕"/>
        <family val="2"/>
        <charset val="129"/>
        <scheme val="minor"/>
      </rPr>
      <t>2001</t>
    </r>
    <phoneticPr fontId="5" type="noConversion"/>
  </si>
  <si>
    <r>
      <t xml:space="preserve">수표 </t>
    </r>
    <r>
      <rPr>
        <sz val="11"/>
        <color theme="1"/>
        <rFont val="맑은 고딕"/>
        <family val="2"/>
        <charset val="129"/>
        <scheme val="minor"/>
      </rPr>
      <t>2002</t>
    </r>
    <r>
      <rPr>
        <sz val="11"/>
        <color theme="1"/>
        <rFont val="맑은 고딕"/>
        <family val="2"/>
        <charset val="129"/>
        <scheme val="minor"/>
      </rPr>
      <t/>
    </r>
  </si>
  <si>
    <r>
      <t xml:space="preserve">수표 </t>
    </r>
    <r>
      <rPr>
        <sz val="11"/>
        <color theme="1"/>
        <rFont val="맑은 고딕"/>
        <family val="2"/>
        <charset val="129"/>
        <scheme val="minor"/>
      </rPr>
      <t>2003</t>
    </r>
    <r>
      <rPr>
        <sz val="11"/>
        <color theme="1"/>
        <rFont val="맑은 고딕"/>
        <family val="2"/>
        <charset val="129"/>
        <scheme val="minor"/>
      </rPr>
      <t/>
    </r>
  </si>
  <si>
    <t>직불</t>
    <phoneticPr fontId="5" type="noConversion"/>
  </si>
  <si>
    <r>
      <t>A</t>
    </r>
    <r>
      <rPr>
        <sz val="11"/>
        <color theme="1"/>
        <rFont val="맑은 고딕"/>
        <family val="2"/>
        <charset val="129"/>
        <scheme val="minor"/>
      </rPr>
      <t>TM</t>
    </r>
    <phoneticPr fontId="5" type="noConversion"/>
  </si>
  <si>
    <t>작성자</t>
    <phoneticPr fontId="5" type="noConversion"/>
  </si>
  <si>
    <t>김태형</t>
    <phoneticPr fontId="5" type="noConversion"/>
  </si>
  <si>
    <t>5월</t>
    <phoneticPr fontId="5" type="noConversion"/>
  </si>
  <si>
    <t>2019년</t>
    <phoneticPr fontId="5" type="noConversion"/>
  </si>
  <si>
    <r>
      <t>1</t>
    </r>
    <r>
      <rPr>
        <sz val="11"/>
        <color theme="1"/>
        <rFont val="맑은 고딕"/>
        <family val="2"/>
        <charset val="129"/>
        <scheme val="minor"/>
      </rPr>
      <t>-01-02</t>
    </r>
    <phoneticPr fontId="5" type="noConversion"/>
  </si>
  <si>
    <r>
      <t>1</t>
    </r>
    <r>
      <rPr>
        <sz val="11"/>
        <color theme="1"/>
        <rFont val="맑은 고딕"/>
        <family val="2"/>
        <charset val="129"/>
        <scheme val="minor"/>
      </rPr>
      <t>-01-03</t>
    </r>
    <phoneticPr fontId="5" type="noConversion"/>
  </si>
  <si>
    <r>
      <t>2</t>
    </r>
    <r>
      <rPr>
        <sz val="11"/>
        <color theme="1"/>
        <rFont val="맑은 고딕"/>
        <family val="2"/>
        <charset val="129"/>
        <scheme val="minor"/>
      </rPr>
      <t>-02-01</t>
    </r>
    <phoneticPr fontId="5" type="noConversion"/>
  </si>
  <si>
    <r>
      <t>2</t>
    </r>
    <r>
      <rPr>
        <sz val="11"/>
        <color theme="1"/>
        <rFont val="맑은 고딕"/>
        <family val="2"/>
        <charset val="129"/>
        <scheme val="minor"/>
      </rPr>
      <t>-02-02</t>
    </r>
    <phoneticPr fontId="5" type="noConversion"/>
  </si>
  <si>
    <r>
      <t>3</t>
    </r>
    <r>
      <rPr>
        <sz val="11"/>
        <color theme="1"/>
        <rFont val="맑은 고딕"/>
        <family val="2"/>
        <charset val="129"/>
        <scheme val="minor"/>
      </rPr>
      <t>-03-01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</si>
</sst>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₩&quot;* #,##0_-;\-&quot;₩&quot;* #,##0_-;_-&quot;₩&quot;* &quot;-&quot;_-;_-@_-"/>
    <numFmt numFmtId="41" formatCode="_-* #,##0_-;\-* #,##0_-;_-* &quot;-&quot;_-;_-@_-"/>
    <numFmt numFmtId="179" formatCode="[$-F800]dddd\,\ mmmm\ dd\,\ yyyy"/>
    <numFmt numFmtId="180" formatCode="&quot;₩&quot;#,##0_);[Red]\(&quot;₩&quot;#,##0\)"/>
    <numFmt numFmtId="181" formatCode="0.0%"/>
  </numFmts>
  <fonts count="1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3"/>
      <color theme="3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4"/>
      <color theme="3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25"/>
      <color theme="3"/>
      <name val="맑은 고딕"/>
      <family val="3"/>
      <charset val="129"/>
      <scheme val="major"/>
    </font>
    <font>
      <sz val="16"/>
      <color theme="9" tint="-0.249977111117893"/>
      <name val="맑은 고딕"/>
      <family val="3"/>
      <charset val="129"/>
      <scheme val="minor"/>
    </font>
    <font>
      <sz val="16"/>
      <color rgb="FF0070C0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 tint="-4.9989318521683403E-2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double">
        <color theme="0"/>
      </left>
      <right/>
      <top/>
      <bottom/>
      <diagonal/>
    </border>
    <border>
      <left/>
      <right style="double">
        <color theme="0"/>
      </right>
      <top/>
      <bottom/>
      <diagonal/>
    </border>
    <border>
      <left style="double">
        <color theme="0"/>
      </left>
      <right style="double">
        <color theme="0"/>
      </right>
      <top/>
      <bottom style="thick">
        <color theme="9"/>
      </bottom>
      <diagonal/>
    </border>
    <border>
      <left style="double">
        <color theme="0"/>
      </left>
      <right/>
      <top/>
      <bottom style="thick">
        <color theme="9"/>
      </bottom>
      <diagonal/>
    </border>
    <border>
      <left style="double">
        <color theme="0"/>
      </left>
      <right style="double">
        <color theme="0"/>
      </right>
      <top/>
      <bottom/>
      <diagonal/>
    </border>
    <border>
      <left/>
      <right style="double">
        <color theme="0"/>
      </right>
      <top/>
      <bottom style="thick">
        <color theme="5"/>
      </bottom>
      <diagonal/>
    </border>
    <border>
      <left style="double">
        <color theme="0"/>
      </left>
      <right style="double">
        <color theme="0"/>
      </right>
      <top/>
      <bottom style="thick">
        <color theme="5"/>
      </bottom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 style="medium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/>
      <bottom style="thin">
        <color theme="9" tint="-0.499984740745262"/>
      </bottom>
      <diagonal/>
    </border>
    <border>
      <left style="double">
        <color theme="0"/>
      </left>
      <right/>
      <top/>
      <bottom style="thick">
        <color rgb="FF0070C0"/>
      </bottom>
      <diagonal/>
    </border>
    <border>
      <left style="double">
        <color theme="0"/>
      </left>
      <right style="double">
        <color theme="0"/>
      </right>
      <top/>
      <bottom style="thick">
        <color rgb="FF0070C0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medium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medium">
        <color theme="9" tint="-0.499984740745262"/>
      </top>
      <bottom style="hair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hair">
        <color theme="9" tint="-0.499984740745262"/>
      </top>
      <bottom style="hair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hair">
        <color theme="9" tint="-0.499984740745262"/>
      </top>
      <bottom style="double">
        <color theme="9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medium">
        <color theme="8" tint="-0.499984740745262"/>
      </top>
      <bottom style="hair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hair">
        <color theme="8" tint="-0.499984740745262"/>
      </top>
      <bottom style="hair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hair">
        <color theme="8" tint="-0.499984740745262"/>
      </top>
      <bottom style="double">
        <color theme="8" tint="-0.499984740745262"/>
      </bottom>
      <diagonal/>
    </border>
    <border>
      <left style="medium">
        <color theme="8"/>
      </left>
      <right style="thin">
        <color theme="8"/>
      </right>
      <top style="medium">
        <color theme="8"/>
      </top>
      <bottom style="thin">
        <color theme="8"/>
      </bottom>
      <diagonal/>
    </border>
    <border>
      <left style="thin">
        <color theme="8"/>
      </left>
      <right style="thin">
        <color theme="8"/>
      </right>
      <top style="medium">
        <color theme="8"/>
      </top>
      <bottom style="thin">
        <color theme="8"/>
      </bottom>
      <diagonal/>
    </border>
    <border>
      <left style="thin">
        <color theme="8"/>
      </left>
      <right style="medium">
        <color theme="8"/>
      </right>
      <top style="medium">
        <color theme="8"/>
      </top>
      <bottom style="thin">
        <color theme="8"/>
      </bottom>
      <diagonal/>
    </border>
    <border>
      <left style="medium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 style="medium">
        <color theme="8"/>
      </right>
      <top style="thin">
        <color theme="8"/>
      </top>
      <bottom style="thin">
        <color theme="8"/>
      </bottom>
      <diagonal/>
    </border>
    <border>
      <left style="medium">
        <color theme="8"/>
      </left>
      <right style="thin">
        <color theme="8"/>
      </right>
      <top style="thin">
        <color theme="8"/>
      </top>
      <bottom style="medium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medium">
        <color theme="8"/>
      </bottom>
      <diagonal/>
    </border>
    <border>
      <left style="thin">
        <color theme="8"/>
      </left>
      <right style="medium">
        <color theme="8"/>
      </right>
      <top style="thin">
        <color theme="8"/>
      </top>
      <bottom style="medium">
        <color theme="8"/>
      </bottom>
      <diagonal/>
    </border>
  </borders>
  <cellStyleXfs count="10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91">
    <xf numFmtId="0" fontId="0" fillId="0" borderId="0" xfId="0">
      <alignment vertical="center"/>
    </xf>
    <xf numFmtId="0" fontId="10" fillId="4" borderId="9" xfId="6" applyFont="1" applyBorder="1" applyAlignment="1">
      <alignment horizontal="center" vertical="center"/>
    </xf>
    <xf numFmtId="0" fontId="9" fillId="5" borderId="10" xfId="7" applyFont="1" applyBorder="1">
      <alignment vertical="center"/>
    </xf>
    <xf numFmtId="0" fontId="10" fillId="2" borderId="13" xfId="4" applyFont="1" applyBorder="1" applyAlignment="1">
      <alignment horizontal="center" vertical="center"/>
    </xf>
    <xf numFmtId="0" fontId="9" fillId="3" borderId="14" xfId="5" applyFont="1" applyBorder="1">
      <alignment vertical="center"/>
    </xf>
    <xf numFmtId="0" fontId="0" fillId="5" borderId="15" xfId="7" applyFont="1" applyBorder="1" applyAlignment="1">
      <alignment horizontal="center" vertical="center"/>
    </xf>
    <xf numFmtId="0" fontId="0" fillId="5" borderId="16" xfId="7" applyFont="1" applyBorder="1" applyAlignment="1">
      <alignment horizontal="center" vertical="center"/>
    </xf>
    <xf numFmtId="0" fontId="1" fillId="5" borderId="17" xfId="7" applyBorder="1" applyAlignment="1">
      <alignment horizontal="center" vertical="center"/>
    </xf>
    <xf numFmtId="49" fontId="0" fillId="3" borderId="18" xfId="5" applyNumberFormat="1" applyFont="1" applyBorder="1" applyAlignment="1">
      <alignment horizontal="center" vertical="center"/>
    </xf>
    <xf numFmtId="0" fontId="1" fillId="3" borderId="18" xfId="5" applyBorder="1" applyAlignment="1">
      <alignment horizontal="center" vertical="center"/>
    </xf>
    <xf numFmtId="49" fontId="0" fillId="3" borderId="19" xfId="5" applyNumberFormat="1" applyFont="1" applyBorder="1" applyAlignment="1">
      <alignment horizontal="center" vertical="center"/>
    </xf>
    <xf numFmtId="0" fontId="1" fillId="3" borderId="19" xfId="5" applyBorder="1" applyAlignment="1">
      <alignment horizontal="center" vertical="center"/>
    </xf>
    <xf numFmtId="49" fontId="0" fillId="3" borderId="20" xfId="5" applyNumberFormat="1" applyFont="1" applyBorder="1" applyAlignment="1">
      <alignment horizontal="center" vertical="center"/>
    </xf>
    <xf numFmtId="0" fontId="1" fillId="3" borderId="20" xfId="5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0" fillId="6" borderId="23" xfId="0" applyFill="1" applyBorder="1">
      <alignment vertical="center"/>
    </xf>
    <xf numFmtId="0" fontId="7" fillId="0" borderId="25" xfId="0" applyFont="1" applyBorder="1" applyAlignment="1">
      <alignment horizontal="center" vertical="center"/>
    </xf>
    <xf numFmtId="0" fontId="0" fillId="6" borderId="29" xfId="0" quotePrefix="1" applyFill="1" applyBorder="1" applyAlignment="1">
      <alignment horizontal="center" vertical="center"/>
    </xf>
    <xf numFmtId="14" fontId="1" fillId="5" borderId="15" xfId="7" applyNumberFormat="1" applyBorder="1" applyAlignment="1">
      <alignment horizontal="center" vertical="center"/>
    </xf>
    <xf numFmtId="14" fontId="1" fillId="5" borderId="16" xfId="7" applyNumberFormat="1" applyBorder="1" applyAlignment="1">
      <alignment horizontal="center" vertical="center"/>
    </xf>
    <xf numFmtId="14" fontId="1" fillId="5" borderId="17" xfId="7" applyNumberFormat="1" applyBorder="1" applyAlignment="1">
      <alignment horizontal="center" vertical="center"/>
    </xf>
    <xf numFmtId="14" fontId="1" fillId="3" borderId="18" xfId="5" applyNumberFormat="1" applyBorder="1" applyAlignment="1">
      <alignment horizontal="center" vertical="center"/>
    </xf>
    <xf numFmtId="14" fontId="1" fillId="3" borderId="19" xfId="5" applyNumberFormat="1" applyBorder="1" applyAlignment="1">
      <alignment horizontal="center" vertical="center"/>
    </xf>
    <xf numFmtId="14" fontId="1" fillId="3" borderId="20" xfId="5" applyNumberForma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0" fillId="0" borderId="26" xfId="0" applyFill="1" applyBorder="1" applyAlignment="1">
      <alignment horizontal="center" vertical="center"/>
    </xf>
    <xf numFmtId="0" fontId="0" fillId="6" borderId="22" xfId="0" applyFill="1" applyBorder="1" applyAlignment="1">
      <alignment vertical="distributed" textRotation="255" indent="1"/>
    </xf>
    <xf numFmtId="0" fontId="0" fillId="6" borderId="25" xfId="0" applyFill="1" applyBorder="1" applyAlignment="1">
      <alignment vertical="distributed" textRotation="255" indent="1"/>
    </xf>
    <xf numFmtId="0" fontId="0" fillId="6" borderId="28" xfId="0" applyFill="1" applyBorder="1" applyAlignment="1">
      <alignment vertical="distributed" textRotation="255" indent="1"/>
    </xf>
    <xf numFmtId="0" fontId="11" fillId="0" borderId="21" xfId="2" applyFont="1" applyBorder="1" applyAlignment="1">
      <alignment horizontal="left" vertical="center" wrapText="1"/>
    </xf>
    <xf numFmtId="0" fontId="11" fillId="0" borderId="22" xfId="2" applyFont="1" applyBorder="1" applyAlignment="1">
      <alignment horizontal="left" vertical="center" wrapText="1"/>
    </xf>
    <xf numFmtId="0" fontId="11" fillId="0" borderId="24" xfId="2" applyFont="1" applyBorder="1" applyAlignment="1">
      <alignment horizontal="left" vertical="center" wrapText="1"/>
    </xf>
    <xf numFmtId="0" fontId="11" fillId="0" borderId="25" xfId="2" applyFont="1" applyBorder="1" applyAlignment="1">
      <alignment horizontal="left" vertical="center" wrapText="1"/>
    </xf>
    <xf numFmtId="0" fontId="11" fillId="0" borderId="27" xfId="2" applyFont="1" applyBorder="1" applyAlignment="1">
      <alignment horizontal="left" vertical="center" wrapText="1"/>
    </xf>
    <xf numFmtId="0" fontId="11" fillId="0" borderId="28" xfId="2" applyFont="1" applyBorder="1" applyAlignment="1">
      <alignment horizontal="left" vertical="center" wrapText="1"/>
    </xf>
    <xf numFmtId="0" fontId="3" fillId="0" borderId="7" xfId="3" applyBorder="1" applyAlignment="1"/>
    <xf numFmtId="0" fontId="3" fillId="0" borderId="8" xfId="3" applyBorder="1" applyAlignment="1"/>
    <xf numFmtId="14" fontId="8" fillId="0" borderId="3" xfId="3" applyNumberFormat="1" applyFont="1" applyBorder="1" applyAlignment="1">
      <alignment horizontal="left" vertical="top"/>
    </xf>
    <xf numFmtId="0" fontId="8" fillId="0" borderId="6" xfId="3" applyNumberFormat="1" applyFont="1" applyBorder="1" applyAlignment="1">
      <alignment horizontal="left" vertical="top"/>
    </xf>
    <xf numFmtId="0" fontId="6" fillId="6" borderId="22" xfId="0" applyFont="1" applyFill="1" applyBorder="1" applyAlignment="1">
      <alignment horizontal="distributed" vertical="center" indent="1"/>
    </xf>
    <xf numFmtId="0" fontId="7" fillId="6" borderId="25" xfId="0" applyFont="1" applyFill="1" applyBorder="1" applyAlignment="1">
      <alignment horizontal="distributed" vertical="center" indent="1"/>
    </xf>
    <xf numFmtId="0" fontId="7" fillId="6" borderId="28" xfId="0" applyFont="1" applyFill="1" applyBorder="1" applyAlignment="1">
      <alignment horizontal="distributed" vertical="center" indent="1"/>
    </xf>
    <xf numFmtId="0" fontId="0" fillId="0" borderId="0" xfId="0" applyBorder="1">
      <alignment vertical="center"/>
    </xf>
    <xf numFmtId="0" fontId="3" fillId="0" borderId="8" xfId="3" applyBorder="1" applyAlignment="1">
      <alignment horizontal="left"/>
    </xf>
    <xf numFmtId="0" fontId="3" fillId="0" borderId="4" xfId="3" applyBorder="1" applyAlignment="1">
      <alignment horizontal="left" indent="3"/>
    </xf>
    <xf numFmtId="0" fontId="3" fillId="0" borderId="5" xfId="3" applyBorder="1" applyAlignment="1">
      <alignment horizontal="left" indent="3"/>
    </xf>
    <xf numFmtId="0" fontId="3" fillId="0" borderId="12" xfId="3" applyBorder="1" applyAlignment="1">
      <alignment horizontal="left" indent="3"/>
    </xf>
    <xf numFmtId="0" fontId="3" fillId="0" borderId="11" xfId="3" applyBorder="1" applyAlignment="1">
      <alignment horizontal="left" indent="3"/>
    </xf>
    <xf numFmtId="0" fontId="10" fillId="4" borderId="9" xfId="6" applyFont="1" applyBorder="1" applyAlignment="1">
      <alignment horizontal="center" vertical="center"/>
    </xf>
    <xf numFmtId="0" fontId="0" fillId="5" borderId="15" xfId="7" applyFont="1" applyBorder="1" applyAlignment="1">
      <alignment horizontal="center" vertical="center"/>
    </xf>
    <xf numFmtId="0" fontId="1" fillId="5" borderId="15" xfId="7" applyBorder="1" applyAlignment="1">
      <alignment horizontal="center" vertical="center"/>
    </xf>
    <xf numFmtId="0" fontId="0" fillId="5" borderId="16" xfId="7" applyFont="1" applyBorder="1" applyAlignment="1">
      <alignment horizontal="center" vertical="center"/>
    </xf>
    <xf numFmtId="0" fontId="1" fillId="5" borderId="16" xfId="7" applyBorder="1" applyAlignment="1">
      <alignment horizontal="center" vertical="center"/>
    </xf>
    <xf numFmtId="49" fontId="9" fillId="5" borderId="10" xfId="7" applyNumberFormat="1" applyFont="1" applyBorder="1" applyAlignment="1">
      <alignment horizontal="center" vertical="center"/>
    </xf>
    <xf numFmtId="0" fontId="9" fillId="5" borderId="10" xfId="7" applyFont="1" applyBorder="1" applyAlignment="1">
      <alignment horizontal="center" vertical="center"/>
    </xf>
    <xf numFmtId="0" fontId="0" fillId="5" borderId="17" xfId="7" applyFont="1" applyBorder="1" applyAlignment="1">
      <alignment horizontal="center" vertical="center"/>
    </xf>
    <xf numFmtId="0" fontId="1" fillId="5" borderId="17" xfId="7" applyBorder="1" applyAlignment="1">
      <alignment horizontal="center" vertical="center"/>
    </xf>
    <xf numFmtId="0" fontId="10" fillId="2" borderId="13" xfId="4" applyFont="1" applyBorder="1" applyAlignment="1">
      <alignment horizontal="center" vertical="center"/>
    </xf>
    <xf numFmtId="0" fontId="0" fillId="3" borderId="18" xfId="5" applyFont="1" applyBorder="1" applyAlignment="1">
      <alignment horizontal="center" vertical="center"/>
    </xf>
    <xf numFmtId="0" fontId="1" fillId="3" borderId="18" xfId="5" applyBorder="1" applyAlignment="1">
      <alignment horizontal="center" vertical="center"/>
    </xf>
    <xf numFmtId="0" fontId="0" fillId="3" borderId="19" xfId="5" applyFont="1" applyBorder="1" applyAlignment="1">
      <alignment horizontal="center" vertical="center"/>
    </xf>
    <xf numFmtId="0" fontId="1" fillId="3" borderId="19" xfId="5" applyBorder="1" applyAlignment="1">
      <alignment horizontal="center" vertical="center"/>
    </xf>
    <xf numFmtId="49" fontId="9" fillId="3" borderId="14" xfId="5" applyNumberFormat="1" applyFont="1" applyBorder="1" applyAlignment="1">
      <alignment horizontal="center" vertical="center"/>
    </xf>
    <xf numFmtId="0" fontId="9" fillId="3" borderId="14" xfId="5" applyFont="1" applyBorder="1" applyAlignment="1">
      <alignment horizontal="center" vertical="center"/>
    </xf>
    <xf numFmtId="0" fontId="0" fillId="3" borderId="20" xfId="5" applyFont="1" applyBorder="1" applyAlignment="1">
      <alignment horizontal="center" vertical="center"/>
    </xf>
    <xf numFmtId="0" fontId="1" fillId="3" borderId="20" xfId="5" applyBorder="1" applyAlignment="1">
      <alignment horizontal="center" vertical="center"/>
    </xf>
    <xf numFmtId="179" fontId="7" fillId="0" borderId="28" xfId="0" applyNumberFormat="1" applyFont="1" applyBorder="1" applyAlignment="1">
      <alignment horizontal="center" vertical="center" shrinkToFit="1"/>
    </xf>
    <xf numFmtId="180" fontId="8" fillId="0" borderId="6" xfId="8" applyNumberFormat="1" applyFont="1" applyBorder="1" applyAlignment="1">
      <alignment horizontal="center" vertical="top"/>
    </xf>
    <xf numFmtId="180" fontId="8" fillId="0" borderId="2" xfId="8" applyNumberFormat="1" applyFont="1" applyBorder="1" applyAlignment="1">
      <alignment horizontal="center" vertical="top"/>
    </xf>
    <xf numFmtId="180" fontId="8" fillId="0" borderId="6" xfId="3" applyNumberFormat="1" applyFont="1" applyBorder="1" applyAlignment="1">
      <alignment horizontal="center" vertical="top"/>
    </xf>
    <xf numFmtId="180" fontId="8" fillId="0" borderId="2" xfId="3" applyNumberFormat="1" applyFont="1" applyBorder="1" applyAlignment="1">
      <alignment horizontal="center" vertical="top"/>
    </xf>
    <xf numFmtId="41" fontId="1" fillId="5" borderId="15" xfId="9" applyFill="1" applyBorder="1" applyAlignment="1">
      <alignment horizontal="center" vertical="center"/>
    </xf>
    <xf numFmtId="41" fontId="1" fillId="5" borderId="16" xfId="9" applyFill="1" applyBorder="1" applyAlignment="1">
      <alignment horizontal="center" vertical="center"/>
    </xf>
    <xf numFmtId="41" fontId="1" fillId="5" borderId="17" xfId="9" applyFill="1" applyBorder="1" applyAlignment="1">
      <alignment horizontal="center" vertical="center"/>
    </xf>
    <xf numFmtId="41" fontId="1" fillId="3" borderId="18" xfId="9" applyFill="1" applyBorder="1" applyAlignment="1">
      <alignment horizontal="center" vertical="center"/>
    </xf>
    <xf numFmtId="41" fontId="1" fillId="3" borderId="19" xfId="9" applyFill="1" applyBorder="1" applyAlignment="1">
      <alignment horizontal="center" vertical="center"/>
    </xf>
    <xf numFmtId="41" fontId="1" fillId="3" borderId="20" xfId="9" applyFill="1" applyBorder="1" applyAlignment="1">
      <alignment horizontal="center" vertical="center"/>
    </xf>
    <xf numFmtId="42" fontId="9" fillId="5" borderId="10" xfId="8" applyFont="1" applyFill="1" applyBorder="1" applyAlignment="1">
      <alignment horizontal="center" vertical="center"/>
    </xf>
    <xf numFmtId="42" fontId="9" fillId="3" borderId="14" xfId="8" applyFont="1" applyFill="1" applyBorder="1" applyAlignment="1">
      <alignment horizontal="center" vertical="center"/>
    </xf>
    <xf numFmtId="181" fontId="1" fillId="5" borderId="15" xfId="1" applyNumberFormat="1" applyFill="1" applyBorder="1" applyAlignment="1">
      <alignment vertical="center"/>
    </xf>
    <xf numFmtId="181" fontId="1" fillId="5" borderId="16" xfId="1" applyNumberFormat="1" applyFill="1" applyBorder="1" applyAlignment="1">
      <alignment vertical="center"/>
    </xf>
    <xf numFmtId="181" fontId="1" fillId="5" borderId="17" xfId="1" applyNumberFormat="1" applyFill="1" applyBorder="1" applyAlignment="1">
      <alignment vertical="center"/>
    </xf>
    <xf numFmtId="181" fontId="9" fillId="5" borderId="10" xfId="1" applyNumberFormat="1" applyFont="1" applyFill="1" applyBorder="1" applyAlignment="1">
      <alignment vertical="center" shrinkToFit="1"/>
    </xf>
    <xf numFmtId="181" fontId="1" fillId="3" borderId="18" xfId="1" applyNumberFormat="1" applyFill="1" applyBorder="1" applyAlignment="1">
      <alignment vertical="center"/>
    </xf>
    <xf numFmtId="181" fontId="1" fillId="3" borderId="19" xfId="1" applyNumberFormat="1" applyFill="1" applyBorder="1" applyAlignment="1">
      <alignment vertical="center"/>
    </xf>
    <xf numFmtId="181" fontId="1" fillId="3" borderId="20" xfId="1" applyNumberFormat="1" applyFill="1" applyBorder="1" applyAlignment="1">
      <alignment vertical="center"/>
    </xf>
    <xf numFmtId="181" fontId="9" fillId="3" borderId="14" xfId="1" applyNumberFormat="1" applyFont="1" applyFill="1" applyBorder="1" applyAlignment="1">
      <alignment vertical="center" shrinkToFit="1"/>
    </xf>
    <xf numFmtId="49" fontId="0" fillId="5" borderId="15" xfId="7" applyNumberFormat="1" applyFont="1" applyBorder="1" applyAlignment="1">
      <alignment horizontal="center" vertical="center"/>
    </xf>
    <xf numFmtId="49" fontId="0" fillId="5" borderId="16" xfId="7" applyNumberFormat="1" applyFont="1" applyBorder="1" applyAlignment="1">
      <alignment horizontal="center" vertical="center"/>
    </xf>
    <xf numFmtId="49" fontId="0" fillId="5" borderId="17" xfId="7" applyNumberFormat="1" applyFont="1" applyBorder="1" applyAlignment="1">
      <alignment horizontal="center" vertical="center"/>
    </xf>
  </cellXfs>
  <cellStyles count="10">
    <cellStyle name="20% - 강조색5" xfId="5" builtinId="46"/>
    <cellStyle name="20% - 강조색6" xfId="7" builtinId="50"/>
    <cellStyle name="강조색5" xfId="4" builtinId="45"/>
    <cellStyle name="강조색6" xfId="6" builtinId="49"/>
    <cellStyle name="백분율" xfId="1" builtinId="5"/>
    <cellStyle name="쉼표 [0]" xfId="9" builtinId="6"/>
    <cellStyle name="제목" xfId="2" builtinId="15"/>
    <cellStyle name="제목 2" xfId="3" builtinId="17"/>
    <cellStyle name="통화 [0]" xfId="8" builtinId="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8"/>
  <sheetViews>
    <sheetView showGridLines="0" tabSelected="1" topLeftCell="A13" zoomScale="130" zoomScaleNormal="130" workbookViewId="0">
      <selection activeCell="B18" sqref="B18"/>
    </sheetView>
  </sheetViews>
  <sheetFormatPr defaultRowHeight="16.5" x14ac:dyDescent="0.3"/>
  <cols>
    <col min="1" max="1" width="2.875" customWidth="1"/>
    <col min="2" max="2" width="11" customWidth="1"/>
    <col min="3" max="3" width="11.125" customWidth="1"/>
    <col min="4" max="4" width="5" customWidth="1"/>
    <col min="5" max="5" width="13.75" customWidth="1"/>
    <col min="6" max="6" width="3" customWidth="1"/>
    <col min="7" max="7" width="20.125" customWidth="1"/>
    <col min="8" max="8" width="6.625" customWidth="1"/>
    <col min="9" max="9" width="9.625" customWidth="1"/>
  </cols>
  <sheetData>
    <row r="1" spans="2:9" ht="17.25" thickBot="1" x14ac:dyDescent="0.35"/>
    <row r="2" spans="2:9" ht="19.5" customHeight="1" x14ac:dyDescent="0.3">
      <c r="B2" s="30" t="s">
        <v>22</v>
      </c>
      <c r="C2" s="31"/>
      <c r="D2" s="31"/>
      <c r="E2" s="40" t="s">
        <v>12</v>
      </c>
      <c r="F2" s="40"/>
      <c r="G2" s="14" t="s">
        <v>13</v>
      </c>
      <c r="H2" s="27" t="s">
        <v>17</v>
      </c>
      <c r="I2" s="15"/>
    </row>
    <row r="3" spans="2:9" ht="19.5" customHeight="1" x14ac:dyDescent="0.3">
      <c r="B3" s="32"/>
      <c r="C3" s="33"/>
      <c r="D3" s="33"/>
      <c r="E3" s="41" t="s">
        <v>14</v>
      </c>
      <c r="F3" s="41"/>
      <c r="G3" s="16" t="s">
        <v>15</v>
      </c>
      <c r="H3" s="28"/>
      <c r="I3" s="26"/>
    </row>
    <row r="4" spans="2:9" ht="19.5" customHeight="1" x14ac:dyDescent="0.3">
      <c r="B4" s="32"/>
      <c r="C4" s="33"/>
      <c r="D4" s="33"/>
      <c r="E4" s="41" t="s">
        <v>41</v>
      </c>
      <c r="F4" s="41"/>
      <c r="G4" s="16" t="s">
        <v>42</v>
      </c>
      <c r="H4" s="28"/>
      <c r="I4" s="26"/>
    </row>
    <row r="5" spans="2:9" ht="19.5" customHeight="1" thickBot="1" x14ac:dyDescent="0.35">
      <c r="B5" s="34"/>
      <c r="C5" s="35"/>
      <c r="D5" s="35"/>
      <c r="E5" s="42" t="s">
        <v>16</v>
      </c>
      <c r="F5" s="42"/>
      <c r="G5" s="67">
        <v>43616</v>
      </c>
      <c r="H5" s="29"/>
      <c r="I5" s="17" t="s">
        <v>10</v>
      </c>
    </row>
    <row r="6" spans="2:9" x14ac:dyDescent="0.3">
      <c r="E6" s="43"/>
      <c r="F6" s="43"/>
    </row>
    <row r="7" spans="2:9" ht="35.1" customHeight="1" thickBot="1" x14ac:dyDescent="0.4">
      <c r="C7" s="36" t="s">
        <v>0</v>
      </c>
      <c r="D7" s="37"/>
      <c r="E7" s="37" t="s">
        <v>1</v>
      </c>
      <c r="F7" s="37"/>
      <c r="G7" s="45" t="s">
        <v>2</v>
      </c>
      <c r="H7" s="46"/>
    </row>
    <row r="8" spans="2:9" ht="29.25" customHeight="1" thickTop="1" x14ac:dyDescent="0.3">
      <c r="C8" s="38" t="s">
        <v>43</v>
      </c>
      <c r="D8" s="39"/>
      <c r="E8" s="68">
        <v>3250550</v>
      </c>
      <c r="F8" s="68"/>
      <c r="G8" s="68">
        <f>D19</f>
        <v>7070000</v>
      </c>
      <c r="H8" s="69"/>
    </row>
    <row r="9" spans="2:9" ht="35.1" customHeight="1" thickBot="1" x14ac:dyDescent="0.4">
      <c r="C9" s="36" t="s">
        <v>3</v>
      </c>
      <c r="D9" s="37"/>
      <c r="E9" s="44" t="s">
        <v>4</v>
      </c>
      <c r="F9" s="44"/>
      <c r="G9" s="47" t="s">
        <v>5</v>
      </c>
      <c r="H9" s="48"/>
    </row>
    <row r="10" spans="2:9" ht="29.25" customHeight="1" thickTop="1" x14ac:dyDescent="0.3">
      <c r="C10" s="38" t="s">
        <v>44</v>
      </c>
      <c r="D10" s="39"/>
      <c r="E10" s="70">
        <f>E8+D19-D28</f>
        <v>8600550</v>
      </c>
      <c r="F10" s="70"/>
      <c r="G10" s="70">
        <f>D28</f>
        <v>1720000</v>
      </c>
      <c r="H10" s="71"/>
    </row>
    <row r="11" spans="2:9" ht="14.1" customHeight="1" x14ac:dyDescent="0.3"/>
    <row r="12" spans="2:9" ht="26.25" x14ac:dyDescent="0.3">
      <c r="B12" s="24" t="s">
        <v>6</v>
      </c>
    </row>
    <row r="13" spans="2:9" ht="24" customHeight="1" thickBot="1" x14ac:dyDescent="0.35">
      <c r="B13" s="1" t="s">
        <v>7</v>
      </c>
      <c r="C13" s="1" t="s">
        <v>8</v>
      </c>
      <c r="D13" s="49" t="s">
        <v>9</v>
      </c>
      <c r="E13" s="49"/>
      <c r="F13" s="49" t="s">
        <v>11</v>
      </c>
      <c r="G13" s="49"/>
      <c r="H13" s="1" t="s">
        <v>18</v>
      </c>
      <c r="I13" s="1" t="s">
        <v>19</v>
      </c>
    </row>
    <row r="14" spans="2:9" ht="24" customHeight="1" x14ac:dyDescent="0.3">
      <c r="B14" s="88" t="s">
        <v>45</v>
      </c>
      <c r="C14" s="18">
        <v>43596</v>
      </c>
      <c r="D14" s="72">
        <v>1250000</v>
      </c>
      <c r="E14" s="72"/>
      <c r="F14" s="50" t="s">
        <v>23</v>
      </c>
      <c r="G14" s="51"/>
      <c r="H14" s="80">
        <f>D14/$D$19</f>
        <v>0.1768033946251768</v>
      </c>
      <c r="I14" s="5" t="s">
        <v>21</v>
      </c>
    </row>
    <row r="15" spans="2:9" ht="24" customHeight="1" x14ac:dyDescent="0.3">
      <c r="B15" s="89" t="s">
        <v>46</v>
      </c>
      <c r="C15" s="19">
        <v>43600</v>
      </c>
      <c r="D15" s="73">
        <v>1500000</v>
      </c>
      <c r="E15" s="73"/>
      <c r="F15" s="52" t="s">
        <v>24</v>
      </c>
      <c r="G15" s="53"/>
      <c r="H15" s="81">
        <f t="shared" ref="H15:H19" si="0">D15/$D$19</f>
        <v>0.21216407355021216</v>
      </c>
      <c r="I15" s="6" t="s">
        <v>21</v>
      </c>
    </row>
    <row r="16" spans="2:9" ht="24" customHeight="1" x14ac:dyDescent="0.3">
      <c r="B16" s="89" t="s">
        <v>47</v>
      </c>
      <c r="C16" s="19">
        <v>43601</v>
      </c>
      <c r="D16" s="73">
        <v>1370000</v>
      </c>
      <c r="E16" s="73"/>
      <c r="F16" s="52" t="s">
        <v>25</v>
      </c>
      <c r="G16" s="53"/>
      <c r="H16" s="81">
        <f t="shared" si="0"/>
        <v>0.19377652050919378</v>
      </c>
      <c r="I16" s="6" t="s">
        <v>21</v>
      </c>
    </row>
    <row r="17" spans="2:9" ht="24" customHeight="1" x14ac:dyDescent="0.3">
      <c r="B17" s="89" t="s">
        <v>48</v>
      </c>
      <c r="C17" s="19">
        <v>43610</v>
      </c>
      <c r="D17" s="73">
        <v>1750000</v>
      </c>
      <c r="E17" s="73"/>
      <c r="F17" s="52" t="s">
        <v>26</v>
      </c>
      <c r="G17" s="53"/>
      <c r="H17" s="81">
        <f t="shared" si="0"/>
        <v>0.24752475247524752</v>
      </c>
      <c r="I17" s="6" t="s">
        <v>21</v>
      </c>
    </row>
    <row r="18" spans="2:9" ht="24" customHeight="1" thickBot="1" x14ac:dyDescent="0.35">
      <c r="B18" s="90" t="s">
        <v>49</v>
      </c>
      <c r="C18" s="20">
        <v>43616</v>
      </c>
      <c r="D18" s="74">
        <v>1200000</v>
      </c>
      <c r="E18" s="74"/>
      <c r="F18" s="56" t="s">
        <v>27</v>
      </c>
      <c r="G18" s="57"/>
      <c r="H18" s="82">
        <f t="shared" si="0"/>
        <v>0.16973125884016974</v>
      </c>
      <c r="I18" s="7" t="s">
        <v>21</v>
      </c>
    </row>
    <row r="19" spans="2:9" ht="24" customHeight="1" thickTop="1" x14ac:dyDescent="0.3">
      <c r="B19" s="54" t="s">
        <v>20</v>
      </c>
      <c r="C19" s="54"/>
      <c r="D19" s="78">
        <f>SUM(D14:E18)</f>
        <v>7070000</v>
      </c>
      <c r="E19" s="78"/>
      <c r="F19" s="55"/>
      <c r="G19" s="55"/>
      <c r="H19" s="83">
        <f t="shared" si="0"/>
        <v>1</v>
      </c>
      <c r="I19" s="2"/>
    </row>
    <row r="21" spans="2:9" ht="26.25" x14ac:dyDescent="0.3">
      <c r="B21" s="25" t="s">
        <v>28</v>
      </c>
    </row>
    <row r="22" spans="2:9" ht="24" customHeight="1" thickBot="1" x14ac:dyDescent="0.35">
      <c r="B22" s="3" t="s">
        <v>29</v>
      </c>
      <c r="C22" s="3" t="s">
        <v>8</v>
      </c>
      <c r="D22" s="58" t="s">
        <v>9</v>
      </c>
      <c r="E22" s="58"/>
      <c r="F22" s="58" t="s">
        <v>30</v>
      </c>
      <c r="G22" s="58"/>
      <c r="H22" s="3" t="s">
        <v>18</v>
      </c>
      <c r="I22" s="3" t="s">
        <v>19</v>
      </c>
    </row>
    <row r="23" spans="2:9" ht="24" customHeight="1" x14ac:dyDescent="0.3">
      <c r="B23" s="8" t="s">
        <v>36</v>
      </c>
      <c r="C23" s="21">
        <v>43595</v>
      </c>
      <c r="D23" s="75">
        <v>250000</v>
      </c>
      <c r="E23" s="75"/>
      <c r="F23" s="59" t="s">
        <v>31</v>
      </c>
      <c r="G23" s="60"/>
      <c r="H23" s="84">
        <f>D23/$D$28</f>
        <v>0.14534883720930233</v>
      </c>
      <c r="I23" s="9" t="s">
        <v>21</v>
      </c>
    </row>
    <row r="24" spans="2:9" ht="24" customHeight="1" x14ac:dyDescent="0.3">
      <c r="B24" s="10" t="s">
        <v>37</v>
      </c>
      <c r="C24" s="22">
        <v>43596</v>
      </c>
      <c r="D24" s="76">
        <v>220000</v>
      </c>
      <c r="E24" s="76"/>
      <c r="F24" s="61" t="s">
        <v>32</v>
      </c>
      <c r="G24" s="62"/>
      <c r="H24" s="85">
        <f t="shared" ref="H24:H27" si="1">D24/$D$28</f>
        <v>0.12790697674418605</v>
      </c>
      <c r="I24" s="11" t="s">
        <v>21</v>
      </c>
    </row>
    <row r="25" spans="2:9" ht="24" customHeight="1" x14ac:dyDescent="0.3">
      <c r="B25" s="10" t="s">
        <v>38</v>
      </c>
      <c r="C25" s="22">
        <v>43600</v>
      </c>
      <c r="D25" s="76">
        <v>780000</v>
      </c>
      <c r="E25" s="76"/>
      <c r="F25" s="61" t="s">
        <v>33</v>
      </c>
      <c r="G25" s="62"/>
      <c r="H25" s="85">
        <f t="shared" si="1"/>
        <v>0.45348837209302323</v>
      </c>
      <c r="I25" s="11" t="s">
        <v>21</v>
      </c>
    </row>
    <row r="26" spans="2:9" ht="24" customHeight="1" x14ac:dyDescent="0.3">
      <c r="B26" s="10" t="s">
        <v>39</v>
      </c>
      <c r="C26" s="22">
        <v>43604</v>
      </c>
      <c r="D26" s="76">
        <v>170000</v>
      </c>
      <c r="E26" s="76"/>
      <c r="F26" s="61" t="s">
        <v>34</v>
      </c>
      <c r="G26" s="62"/>
      <c r="H26" s="85">
        <f t="shared" si="1"/>
        <v>9.8837209302325577E-2</v>
      </c>
      <c r="I26" s="11" t="s">
        <v>21</v>
      </c>
    </row>
    <row r="27" spans="2:9" ht="24" customHeight="1" thickBot="1" x14ac:dyDescent="0.35">
      <c r="B27" s="12" t="s">
        <v>40</v>
      </c>
      <c r="C27" s="23">
        <v>43605</v>
      </c>
      <c r="D27" s="77">
        <v>300000</v>
      </c>
      <c r="E27" s="77"/>
      <c r="F27" s="65" t="s">
        <v>35</v>
      </c>
      <c r="G27" s="66"/>
      <c r="H27" s="86">
        <f t="shared" si="1"/>
        <v>0.1744186046511628</v>
      </c>
      <c r="I27" s="13" t="s">
        <v>21</v>
      </c>
    </row>
    <row r="28" spans="2:9" ht="24" customHeight="1" thickTop="1" x14ac:dyDescent="0.3">
      <c r="B28" s="63" t="s">
        <v>20</v>
      </c>
      <c r="C28" s="63"/>
      <c r="D28" s="79">
        <f>SUM(D23:E27)</f>
        <v>1720000</v>
      </c>
      <c r="E28" s="79"/>
      <c r="F28" s="64"/>
      <c r="G28" s="64"/>
      <c r="H28" s="87">
        <f>D28/$D$28</f>
        <v>1</v>
      </c>
      <c r="I28" s="4"/>
    </row>
  </sheetData>
  <mergeCells count="50">
    <mergeCell ref="B28:C28"/>
    <mergeCell ref="D28:E28"/>
    <mergeCell ref="F28:G28"/>
    <mergeCell ref="D25:E25"/>
    <mergeCell ref="F25:G25"/>
    <mergeCell ref="D26:E26"/>
    <mergeCell ref="F26:G26"/>
    <mergeCell ref="D27:E27"/>
    <mergeCell ref="F27:G27"/>
    <mergeCell ref="D22:E22"/>
    <mergeCell ref="F22:G22"/>
    <mergeCell ref="D23:E23"/>
    <mergeCell ref="F23:G23"/>
    <mergeCell ref="D24:E24"/>
    <mergeCell ref="F24:G24"/>
    <mergeCell ref="F17:G17"/>
    <mergeCell ref="B19:C19"/>
    <mergeCell ref="D19:E19"/>
    <mergeCell ref="F19:G19"/>
    <mergeCell ref="D15:E15"/>
    <mergeCell ref="D16:E16"/>
    <mergeCell ref="D17:E17"/>
    <mergeCell ref="D18:E18"/>
    <mergeCell ref="F18:G18"/>
    <mergeCell ref="D13:E13"/>
    <mergeCell ref="F13:G13"/>
    <mergeCell ref="F14:G14"/>
    <mergeCell ref="F15:G15"/>
    <mergeCell ref="F16:G16"/>
    <mergeCell ref="C8:D8"/>
    <mergeCell ref="G7:H7"/>
    <mergeCell ref="G8:H8"/>
    <mergeCell ref="G9:H9"/>
    <mergeCell ref="G10:H10"/>
    <mergeCell ref="I3:I4"/>
    <mergeCell ref="H2:H5"/>
    <mergeCell ref="B2:D5"/>
    <mergeCell ref="D14:E14"/>
    <mergeCell ref="C9:D9"/>
    <mergeCell ref="C10:D10"/>
    <mergeCell ref="E2:F2"/>
    <mergeCell ref="E3:F3"/>
    <mergeCell ref="E4:F4"/>
    <mergeCell ref="E5:F5"/>
    <mergeCell ref="E6:F6"/>
    <mergeCell ref="E7:F7"/>
    <mergeCell ref="E8:F8"/>
    <mergeCell ref="E9:F9"/>
    <mergeCell ref="E10:F10"/>
    <mergeCell ref="C7:D7"/>
  </mergeCells>
  <phoneticPr fontId="5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2013-10-07T10:53:52Z</cp:lastPrinted>
  <dcterms:created xsi:type="dcterms:W3CDTF">2013-10-07T07:53:01Z</dcterms:created>
  <dcterms:modified xsi:type="dcterms:W3CDTF">2018-12-03T14:06:33Z</dcterms:modified>
</cp:coreProperties>
</file>