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60" windowWidth="15480" windowHeight="9225"/>
  </bookViews>
  <sheets>
    <sheet name="거래명세서" sheetId="7" r:id="rId1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<sst xmlns="http://schemas.openxmlformats.org/spreadsheetml/2006/main" count="55" uniqueCount="51">
  <si>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</si>
  <si>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</si>
  <si>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</si>
  <si>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</si>
  <si>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</si>
  <si>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</si>
  <si>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</si>
  <si>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</si>
  <si>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</si>
  <si>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</si>
  <si>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</si>
  <si>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</si>
  <si>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</si>
  <si>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</si>
  <si>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</si>
  <si>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</si>
  <si>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</si>
  <si>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</si>
  <si>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</si>
  <si>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</si>
  <si>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</si>
  <si>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</si>
  <si>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</si>
  <si>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</si>
  <si>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</si>
  <si>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</si>
  <si>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</si>
  <si>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</si>
  <si>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</si>
  <si>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</si>
  <si>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</si>
  <si>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</si>
  <si>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</si>
  <si>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</si>
  <si>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</si>
  <si>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</si>
  <si>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</si>
  <si>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02-600-0000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</si>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</sst>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\)"/>
    <numFmt numFmtId="181" formatCode="m"/>
    <numFmt numFmtId="182" formatCode="d"/>
    <numFmt numFmtId="183" formatCode="[h]&quot;시&quot;&quot;간&quot;\ m&quot;분&quot;"/>
    <numFmt numFmtId="184" formatCode="&quot;2019-&quot;@"/>
    <numFmt numFmtId="185" formatCode="0.0&quot;cm&quot;"/>
    <numFmt numFmtId="186" formatCode="???"/>
    <numFmt numFmtId="187" formatCode="000"/>
    <numFmt numFmtId="188" formatCode="#,##0,"/>
    <numFmt numFmtId="189" formatCode="[DBNum4][$-412]&quot;일금&quot;General&quot;원정&quot;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188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187" fontId="13" fillId="0" borderId="18" xfId="1" applyNumberFormat="1" applyFont="1" applyBorder="1" applyAlignment="1">
      <alignment horizontal="center" vertical="center" shrinkToFit="1"/>
    </xf>
    <xf numFmtId="187" fontId="13" fillId="0" borderId="26" xfId="1" applyNumberFormat="1" applyFont="1" applyBorder="1" applyAlignment="1">
      <alignment horizontal="center" vertical="center" shrinkToFit="1"/>
    </xf>
    <xf numFmtId="0" fontId="13" fillId="0" borderId="18" xfId="0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184" fontId="13" fillId="0" borderId="18" xfId="0" applyNumberFormat="1" applyFont="1" applyBorder="1" applyAlignment="1">
      <alignment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86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187" fontId="13" fillId="0" borderId="15" xfId="1" applyNumberFormat="1" applyFont="1" applyBorder="1" applyAlignment="1">
      <alignment horizontal="center" vertical="center" shrinkToFit="1"/>
    </xf>
    <xf numFmtId="187" fontId="13" fillId="0" borderId="24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188" fontId="13" fillId="0" borderId="15" xfId="1" applyNumberFormat="1" applyFont="1" applyBorder="1" applyAlignment="1">
      <alignment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186" fontId="13" fillId="0" borderId="15" xfId="0" applyNumberFormat="1" applyFont="1" applyBorder="1" applyAlignment="1">
      <alignment horizontal="center" vertical="center" shrinkToFit="1"/>
    </xf>
    <xf numFmtId="189" fontId="12" fillId="0" borderId="18" xfId="0" applyNumberFormat="1" applyFont="1" applyBorder="1" applyAlignment="1">
      <alignment horizontal="right" vertical="center" shrinkToFit="1"/>
    </xf>
    <xf numFmtId="189" fontId="12" fillId="0" borderId="19" xfId="0" applyNumberFormat="1" applyFont="1" applyBorder="1" applyAlignment="1">
      <alignment horizontal="right" vertical="center" shrinkToFit="1"/>
    </xf>
    <xf numFmtId="189" fontId="12" fillId="0" borderId="21" xfId="0" applyNumberFormat="1" applyFont="1" applyBorder="1" applyAlignment="1">
      <alignment horizontal="right" vertical="center" shrinkToFit="1"/>
    </xf>
    <xf numFmtId="189" fontId="12" fillId="0" borderId="22" xfId="0" applyNumberFormat="1" applyFont="1" applyBorder="1" applyAlignment="1">
      <alignment horizontal="right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C37"/>
  <sheetViews>
    <sheetView showGridLines="0" tabSelected="1" zoomScale="130" zoomScaleNormal="130" workbookViewId="0">
      <selection activeCell="E9" sqref="E9:N10"/>
    </sheetView>
  </sheetViews>
  <sheetFormatPr defaultColWidth="2.33203125" defaultRowHeight="13.5" customHeight="1" x14ac:dyDescent="0.15"/>
  <cols>
    <col min="1" max="2" width="2.88671875" style="1" customWidth="1"/>
    <col min="3" max="6" width="2.6640625" style="1" customWidth="1"/>
    <col min="7" max="11" width="2.33203125" style="1"/>
    <col min="12" max="13" width="3.88671875" style="1" customWidth="1"/>
    <col min="14" max="15" width="2.33203125" style="1"/>
    <col min="16" max="16" width="3" style="1" customWidth="1"/>
    <col min="17" max="17" width="4.6640625" style="1" customWidth="1"/>
    <col min="18" max="29" width="3" style="1" customWidth="1"/>
    <col min="30" max="16384" width="2.33203125" style="1"/>
  </cols>
  <sheetData>
    <row r="1" spans="1:29" ht="24.95" customHeight="1" x14ac:dyDescent="0.15">
      <c r="A1" s="57" t="s">
        <v>12</v>
      </c>
      <c r="B1" s="58"/>
      <c r="C1" s="58"/>
      <c r="D1" s="58"/>
      <c r="E1" s="58"/>
      <c r="F1" s="59"/>
      <c r="G1" s="95" t="s">
        <v>13</v>
      </c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7"/>
    </row>
    <row r="2" spans="1:29" ht="30" customHeight="1" thickBot="1" x14ac:dyDescent="0.2">
      <c r="A2" s="60">
        <v>43782</v>
      </c>
      <c r="B2" s="61"/>
      <c r="C2" s="61"/>
      <c r="D2" s="61"/>
      <c r="E2" s="61"/>
      <c r="F2" s="62"/>
      <c r="G2" s="98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100"/>
    </row>
    <row r="3" spans="1:29" ht="13.5" customHeight="1" x14ac:dyDescent="0.15">
      <c r="A3" s="69" t="s">
        <v>14</v>
      </c>
      <c r="B3" s="72" t="s">
        <v>15</v>
      </c>
      <c r="C3" s="72"/>
      <c r="D3" s="72"/>
      <c r="E3" s="77" t="s">
        <v>50</v>
      </c>
      <c r="F3" s="77"/>
      <c r="G3" s="77"/>
      <c r="H3" s="77"/>
      <c r="I3" s="77"/>
      <c r="J3" s="77"/>
      <c r="K3" s="77"/>
      <c r="L3" s="77"/>
      <c r="M3" s="77"/>
      <c r="N3" s="78"/>
      <c r="O3" s="81" t="s">
        <v>16</v>
      </c>
      <c r="P3" s="72" t="s">
        <v>0</v>
      </c>
      <c r="Q3" s="72"/>
      <c r="R3" s="73">
        <v>1</v>
      </c>
      <c r="S3" s="73">
        <v>2</v>
      </c>
      <c r="T3" s="73">
        <v>3</v>
      </c>
      <c r="U3" s="73" t="s">
        <v>25</v>
      </c>
      <c r="V3" s="73">
        <v>4</v>
      </c>
      <c r="W3" s="73">
        <v>5</v>
      </c>
      <c r="X3" s="73" t="s">
        <v>25</v>
      </c>
      <c r="Y3" s="73">
        <v>6</v>
      </c>
      <c r="Z3" s="73">
        <v>7</v>
      </c>
      <c r="AA3" s="73">
        <v>8</v>
      </c>
      <c r="AB3" s="73">
        <v>9</v>
      </c>
      <c r="AC3" s="86">
        <v>0</v>
      </c>
    </row>
    <row r="4" spans="1:29" ht="13.5" customHeight="1" x14ac:dyDescent="0.15">
      <c r="A4" s="70"/>
      <c r="B4" s="63"/>
      <c r="C4" s="63"/>
      <c r="D4" s="63"/>
      <c r="E4" s="79"/>
      <c r="F4" s="79"/>
      <c r="G4" s="79"/>
      <c r="H4" s="79"/>
      <c r="I4" s="79"/>
      <c r="J4" s="79"/>
      <c r="K4" s="79"/>
      <c r="L4" s="79"/>
      <c r="M4" s="79"/>
      <c r="N4" s="80"/>
      <c r="O4" s="82"/>
      <c r="P4" s="63"/>
      <c r="Q4" s="63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87"/>
    </row>
    <row r="5" spans="1:29" ht="13.5" customHeight="1" x14ac:dyDescent="0.15">
      <c r="A5" s="70"/>
      <c r="B5" s="63" t="s">
        <v>4</v>
      </c>
      <c r="C5" s="63"/>
      <c r="D5" s="63"/>
      <c r="E5" s="75" t="s">
        <v>35</v>
      </c>
      <c r="F5" s="65"/>
      <c r="G5" s="65"/>
      <c r="H5" s="65"/>
      <c r="I5" s="65"/>
      <c r="J5" s="65"/>
      <c r="K5" s="65"/>
      <c r="L5" s="65"/>
      <c r="M5" s="65"/>
      <c r="N5" s="76"/>
      <c r="O5" s="82"/>
      <c r="P5" s="63" t="s">
        <v>1</v>
      </c>
      <c r="Q5" s="63"/>
      <c r="R5" s="88" t="s">
        <v>27</v>
      </c>
      <c r="S5" s="88"/>
      <c r="T5" s="88"/>
      <c r="U5" s="88"/>
      <c r="V5" s="88"/>
      <c r="W5" s="88"/>
      <c r="X5" s="88"/>
      <c r="Y5" s="67" t="s">
        <v>2</v>
      </c>
      <c r="Z5" s="89" t="s">
        <v>26</v>
      </c>
      <c r="AA5" s="89"/>
      <c r="AB5" s="89"/>
      <c r="AC5" s="90"/>
    </row>
    <row r="6" spans="1:29" ht="13.5" customHeight="1" x14ac:dyDescent="0.15">
      <c r="A6" s="70"/>
      <c r="B6" s="63" t="s">
        <v>5</v>
      </c>
      <c r="C6" s="63"/>
      <c r="D6" s="63"/>
      <c r="E6" s="65"/>
      <c r="F6" s="65"/>
      <c r="G6" s="65"/>
      <c r="H6" s="65"/>
      <c r="I6" s="65"/>
      <c r="J6" s="65"/>
      <c r="K6" s="65"/>
      <c r="L6" s="65"/>
      <c r="M6" s="65"/>
      <c r="N6" s="76"/>
      <c r="O6" s="82"/>
      <c r="P6" s="63" t="s">
        <v>3</v>
      </c>
      <c r="Q6" s="63"/>
      <c r="R6" s="88"/>
      <c r="S6" s="88"/>
      <c r="T6" s="88"/>
      <c r="U6" s="88"/>
      <c r="V6" s="88"/>
      <c r="W6" s="88"/>
      <c r="X6" s="88"/>
      <c r="Y6" s="67"/>
      <c r="Z6" s="89"/>
      <c r="AA6" s="89"/>
      <c r="AB6" s="89"/>
      <c r="AC6" s="90"/>
    </row>
    <row r="7" spans="1:29" ht="13.5" customHeight="1" x14ac:dyDescent="0.15">
      <c r="A7" s="70"/>
      <c r="B7" s="67" t="s">
        <v>17</v>
      </c>
      <c r="C7" s="67"/>
      <c r="D7" s="67"/>
      <c r="E7" s="75" t="s">
        <v>36</v>
      </c>
      <c r="F7" s="65"/>
      <c r="G7" s="65"/>
      <c r="H7" s="65"/>
      <c r="I7" s="65"/>
      <c r="J7" s="65"/>
      <c r="K7" s="65"/>
      <c r="L7" s="65"/>
      <c r="M7" s="65"/>
      <c r="N7" s="76"/>
      <c r="O7" s="82"/>
      <c r="P7" s="63" t="s">
        <v>4</v>
      </c>
      <c r="Q7" s="63"/>
      <c r="R7" s="84" t="s">
        <v>28</v>
      </c>
      <c r="S7" s="84"/>
      <c r="T7" s="84"/>
      <c r="U7" s="84"/>
      <c r="V7" s="84"/>
      <c r="W7" s="84"/>
      <c r="X7" s="84"/>
      <c r="Y7" s="84"/>
      <c r="Z7" s="84"/>
      <c r="AA7" s="84"/>
      <c r="AB7" s="84"/>
      <c r="AC7" s="85"/>
    </row>
    <row r="8" spans="1:29" ht="13.5" customHeight="1" x14ac:dyDescent="0.15">
      <c r="A8" s="70"/>
      <c r="B8" s="67"/>
      <c r="C8" s="67"/>
      <c r="D8" s="67"/>
      <c r="E8" s="65"/>
      <c r="F8" s="65"/>
      <c r="G8" s="65"/>
      <c r="H8" s="65"/>
      <c r="I8" s="65"/>
      <c r="J8" s="65"/>
      <c r="K8" s="65"/>
      <c r="L8" s="65"/>
      <c r="M8" s="65"/>
      <c r="N8" s="76"/>
      <c r="O8" s="82"/>
      <c r="P8" s="63" t="s">
        <v>5</v>
      </c>
      <c r="Q8" s="63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5"/>
    </row>
    <row r="9" spans="1:29" ht="13.5" customHeight="1" x14ac:dyDescent="0.15">
      <c r="A9" s="70"/>
      <c r="B9" s="63" t="s">
        <v>18</v>
      </c>
      <c r="C9" s="63"/>
      <c r="D9" s="63"/>
      <c r="E9" s="122">
        <f>Q33+U33</f>
        <v>82025900</v>
      </c>
      <c r="F9" s="122"/>
      <c r="G9" s="122"/>
      <c r="H9" s="122"/>
      <c r="I9" s="122"/>
      <c r="J9" s="122"/>
      <c r="K9" s="122"/>
      <c r="L9" s="122"/>
      <c r="M9" s="122"/>
      <c r="N9" s="123"/>
      <c r="O9" s="82"/>
      <c r="P9" s="63" t="s">
        <v>19</v>
      </c>
      <c r="Q9" s="63"/>
      <c r="R9" s="65" t="s">
        <v>37</v>
      </c>
      <c r="S9" s="65"/>
      <c r="T9" s="65"/>
      <c r="U9" s="65"/>
      <c r="V9" s="65"/>
      <c r="W9" s="65"/>
      <c r="X9" s="67" t="s">
        <v>10</v>
      </c>
      <c r="Y9" s="65" t="s">
        <v>37</v>
      </c>
      <c r="Z9" s="65"/>
      <c r="AA9" s="65"/>
      <c r="AB9" s="65"/>
      <c r="AC9" s="91"/>
    </row>
    <row r="10" spans="1:29" ht="13.5" customHeight="1" thickBot="1" x14ac:dyDescent="0.2">
      <c r="A10" s="71"/>
      <c r="B10" s="64"/>
      <c r="C10" s="64"/>
      <c r="D10" s="64"/>
      <c r="E10" s="124"/>
      <c r="F10" s="124"/>
      <c r="G10" s="124"/>
      <c r="H10" s="124"/>
      <c r="I10" s="124"/>
      <c r="J10" s="124"/>
      <c r="K10" s="124"/>
      <c r="L10" s="124"/>
      <c r="M10" s="124"/>
      <c r="N10" s="125"/>
      <c r="O10" s="83"/>
      <c r="P10" s="64"/>
      <c r="Q10" s="64"/>
      <c r="R10" s="66"/>
      <c r="S10" s="66"/>
      <c r="T10" s="66"/>
      <c r="U10" s="66"/>
      <c r="V10" s="66"/>
      <c r="W10" s="66"/>
      <c r="X10" s="68"/>
      <c r="Y10" s="66"/>
      <c r="Z10" s="66"/>
      <c r="AA10" s="66"/>
      <c r="AB10" s="66"/>
      <c r="AC10" s="92"/>
    </row>
    <row r="11" spans="1:29" ht="19.5" customHeight="1" thickBot="1" x14ac:dyDescent="0.2">
      <c r="A11" s="9" t="s">
        <v>6</v>
      </c>
      <c r="B11" s="10" t="s">
        <v>7</v>
      </c>
      <c r="C11" s="51" t="s">
        <v>8</v>
      </c>
      <c r="D11" s="51"/>
      <c r="E11" s="51"/>
      <c r="F11" s="51"/>
      <c r="G11" s="51"/>
      <c r="H11" s="51"/>
      <c r="I11" s="51" t="s">
        <v>20</v>
      </c>
      <c r="J11" s="51"/>
      <c r="K11" s="51"/>
      <c r="L11" s="51" t="s">
        <v>21</v>
      </c>
      <c r="M11" s="55"/>
      <c r="N11" s="56" t="s">
        <v>30</v>
      </c>
      <c r="O11" s="56"/>
      <c r="P11" s="56"/>
      <c r="Q11" s="51" t="s">
        <v>22</v>
      </c>
      <c r="R11" s="51"/>
      <c r="S11" s="51"/>
      <c r="T11" s="51"/>
      <c r="U11" s="51" t="s">
        <v>23</v>
      </c>
      <c r="V11" s="55"/>
      <c r="W11" s="55"/>
      <c r="X11" s="55"/>
      <c r="Y11" s="55"/>
      <c r="Z11" s="51" t="s">
        <v>9</v>
      </c>
      <c r="AA11" s="51"/>
      <c r="AB11" s="51"/>
      <c r="AC11" s="52"/>
    </row>
    <row r="12" spans="1:29" ht="20.100000000000001" customHeight="1" x14ac:dyDescent="0.15">
      <c r="A12" s="16">
        <f t="shared" ref="A12:B23" si="0">$A$2</f>
        <v>43782</v>
      </c>
      <c r="B12" s="18">
        <f t="shared" si="0"/>
        <v>43782</v>
      </c>
      <c r="C12" s="29" t="s">
        <v>38</v>
      </c>
      <c r="D12" s="29"/>
      <c r="E12" s="29"/>
      <c r="F12" s="29"/>
      <c r="G12" s="29"/>
      <c r="H12" s="29"/>
      <c r="I12" s="120">
        <v>30</v>
      </c>
      <c r="J12" s="120"/>
      <c r="K12" s="120"/>
      <c r="L12" s="121">
        <v>7</v>
      </c>
      <c r="M12" s="121"/>
      <c r="N12" s="94">
        <v>112000</v>
      </c>
      <c r="O12" s="94"/>
      <c r="P12" s="94"/>
      <c r="Q12" s="93">
        <f t="shared" ref="Q12" si="1">L12*N12</f>
        <v>784000</v>
      </c>
      <c r="R12" s="93"/>
      <c r="S12" s="93"/>
      <c r="T12" s="93"/>
      <c r="U12" s="93">
        <f>Q12*10%</f>
        <v>78400</v>
      </c>
      <c r="V12" s="93"/>
      <c r="W12" s="93"/>
      <c r="X12" s="93"/>
      <c r="Y12" s="93"/>
      <c r="Z12" s="53">
        <v>1</v>
      </c>
      <c r="AA12" s="53"/>
      <c r="AB12" s="53"/>
      <c r="AC12" s="54"/>
    </row>
    <row r="13" spans="1:29" ht="20.100000000000001" customHeight="1" x14ac:dyDescent="0.15">
      <c r="A13" s="17">
        <f t="shared" si="0"/>
        <v>43782</v>
      </c>
      <c r="B13" s="19">
        <f t="shared" si="0"/>
        <v>43782</v>
      </c>
      <c r="C13" s="29" t="s">
        <v>39</v>
      </c>
      <c r="D13" s="29"/>
      <c r="E13" s="29"/>
      <c r="F13" s="29"/>
      <c r="G13" s="29"/>
      <c r="H13" s="29"/>
      <c r="I13" s="30">
        <v>30</v>
      </c>
      <c r="J13" s="30"/>
      <c r="K13" s="30"/>
      <c r="L13" s="31">
        <v>100</v>
      </c>
      <c r="M13" s="31"/>
      <c r="N13" s="20">
        <v>124000</v>
      </c>
      <c r="O13" s="20"/>
      <c r="P13" s="20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22">
        <v>2</v>
      </c>
      <c r="AA13" s="22"/>
      <c r="AB13" s="22"/>
      <c r="AC13" s="23"/>
    </row>
    <row r="14" spans="1:29" ht="20.100000000000001" customHeight="1" x14ac:dyDescent="0.15">
      <c r="A14" s="17">
        <f t="shared" si="0"/>
        <v>43782</v>
      </c>
      <c r="B14" s="19">
        <f t="shared" si="0"/>
        <v>43782</v>
      </c>
      <c r="C14" s="29" t="s">
        <v>40</v>
      </c>
      <c r="D14" s="29"/>
      <c r="E14" s="29"/>
      <c r="F14" s="29"/>
      <c r="G14" s="29"/>
      <c r="H14" s="29"/>
      <c r="I14" s="30">
        <v>25.5</v>
      </c>
      <c r="J14" s="30"/>
      <c r="K14" s="30"/>
      <c r="L14" s="31">
        <v>120</v>
      </c>
      <c r="M14" s="31"/>
      <c r="N14" s="20">
        <v>98000</v>
      </c>
      <c r="O14" s="20"/>
      <c r="P14" s="20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22">
        <v>3</v>
      </c>
      <c r="AA14" s="22"/>
      <c r="AB14" s="22"/>
      <c r="AC14" s="23"/>
    </row>
    <row r="15" spans="1:29" ht="20.100000000000001" customHeight="1" x14ac:dyDescent="0.15">
      <c r="A15" s="17">
        <f t="shared" si="0"/>
        <v>43782</v>
      </c>
      <c r="B15" s="19">
        <f t="shared" si="0"/>
        <v>43782</v>
      </c>
      <c r="C15" s="29" t="s">
        <v>41</v>
      </c>
      <c r="D15" s="29"/>
      <c r="E15" s="29"/>
      <c r="F15" s="29"/>
      <c r="G15" s="29"/>
      <c r="H15" s="29"/>
      <c r="I15" s="30">
        <v>15</v>
      </c>
      <c r="J15" s="30"/>
      <c r="K15" s="30"/>
      <c r="L15" s="31">
        <v>15</v>
      </c>
      <c r="M15" s="31"/>
      <c r="N15" s="20">
        <v>59000</v>
      </c>
      <c r="O15" s="20"/>
      <c r="P15" s="20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22">
        <v>4</v>
      </c>
      <c r="AA15" s="22"/>
      <c r="AB15" s="22"/>
      <c r="AC15" s="23"/>
    </row>
    <row r="16" spans="1:29" ht="20.100000000000001" customHeight="1" x14ac:dyDescent="0.15">
      <c r="A16" s="17">
        <f t="shared" si="0"/>
        <v>43782</v>
      </c>
      <c r="B16" s="19">
        <f t="shared" si="0"/>
        <v>43782</v>
      </c>
      <c r="C16" s="29" t="s">
        <v>42</v>
      </c>
      <c r="D16" s="29"/>
      <c r="E16" s="29"/>
      <c r="F16" s="29"/>
      <c r="G16" s="29"/>
      <c r="H16" s="29"/>
      <c r="I16" s="30">
        <v>15</v>
      </c>
      <c r="J16" s="30"/>
      <c r="K16" s="30"/>
      <c r="L16" s="31">
        <v>20</v>
      </c>
      <c r="M16" s="31"/>
      <c r="N16" s="20">
        <v>63000</v>
      </c>
      <c r="O16" s="20"/>
      <c r="P16" s="20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22">
        <v>5</v>
      </c>
      <c r="AA16" s="22"/>
      <c r="AB16" s="22"/>
      <c r="AC16" s="23"/>
    </row>
    <row r="17" spans="1:29" ht="20.100000000000001" customHeight="1" x14ac:dyDescent="0.15">
      <c r="A17" s="17">
        <f t="shared" si="0"/>
        <v>43782</v>
      </c>
      <c r="B17" s="19">
        <f t="shared" si="0"/>
        <v>43782</v>
      </c>
      <c r="C17" s="29" t="s">
        <v>43</v>
      </c>
      <c r="D17" s="29"/>
      <c r="E17" s="29"/>
      <c r="F17" s="29"/>
      <c r="G17" s="29"/>
      <c r="H17" s="29"/>
      <c r="I17" s="30">
        <v>30</v>
      </c>
      <c r="J17" s="30"/>
      <c r="K17" s="30"/>
      <c r="L17" s="31">
        <v>120</v>
      </c>
      <c r="M17" s="31"/>
      <c r="N17" s="20">
        <v>102000</v>
      </c>
      <c r="O17" s="20"/>
      <c r="P17" s="20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22">
        <v>6</v>
      </c>
      <c r="AA17" s="22"/>
      <c r="AB17" s="22"/>
      <c r="AC17" s="23"/>
    </row>
    <row r="18" spans="1:29" ht="20.100000000000001" customHeight="1" x14ac:dyDescent="0.15">
      <c r="A18" s="17">
        <f t="shared" si="0"/>
        <v>43782</v>
      </c>
      <c r="B18" s="19">
        <f t="shared" si="0"/>
        <v>43782</v>
      </c>
      <c r="C18" s="29" t="s">
        <v>44</v>
      </c>
      <c r="D18" s="29"/>
      <c r="E18" s="29"/>
      <c r="F18" s="29"/>
      <c r="G18" s="29"/>
      <c r="H18" s="29"/>
      <c r="I18" s="30">
        <v>30</v>
      </c>
      <c r="J18" s="30"/>
      <c r="K18" s="30"/>
      <c r="L18" s="31">
        <v>65</v>
      </c>
      <c r="M18" s="31"/>
      <c r="N18" s="20">
        <v>76000</v>
      </c>
      <c r="O18" s="20"/>
      <c r="P18" s="20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22">
        <v>7</v>
      </c>
      <c r="AA18" s="22"/>
      <c r="AB18" s="22"/>
      <c r="AC18" s="23"/>
    </row>
    <row r="19" spans="1:29" ht="20.100000000000001" customHeight="1" x14ac:dyDescent="0.15">
      <c r="A19" s="17">
        <f t="shared" si="0"/>
        <v>43782</v>
      </c>
      <c r="B19" s="19">
        <f t="shared" si="0"/>
        <v>43782</v>
      </c>
      <c r="C19" s="29" t="s">
        <v>45</v>
      </c>
      <c r="D19" s="29"/>
      <c r="E19" s="29"/>
      <c r="F19" s="29"/>
      <c r="G19" s="29"/>
      <c r="H19" s="29"/>
      <c r="I19" s="30">
        <v>20</v>
      </c>
      <c r="J19" s="30"/>
      <c r="K19" s="30"/>
      <c r="L19" s="31">
        <v>79</v>
      </c>
      <c r="M19" s="31"/>
      <c r="N19" s="20">
        <v>71000</v>
      </c>
      <c r="O19" s="20"/>
      <c r="P19" s="20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22">
        <v>8</v>
      </c>
      <c r="AA19" s="22"/>
      <c r="AB19" s="22"/>
      <c r="AC19" s="23"/>
    </row>
    <row r="20" spans="1:29" ht="20.100000000000001" customHeight="1" x14ac:dyDescent="0.15">
      <c r="A20" s="17">
        <f t="shared" si="0"/>
        <v>43782</v>
      </c>
      <c r="B20" s="19">
        <f t="shared" si="0"/>
        <v>43782</v>
      </c>
      <c r="C20" s="29" t="s">
        <v>46</v>
      </c>
      <c r="D20" s="29"/>
      <c r="E20" s="29"/>
      <c r="F20" s="29"/>
      <c r="G20" s="29"/>
      <c r="H20" s="29"/>
      <c r="I20" s="30">
        <v>10</v>
      </c>
      <c r="J20" s="30"/>
      <c r="K20" s="30"/>
      <c r="L20" s="31">
        <v>89</v>
      </c>
      <c r="M20" s="31"/>
      <c r="N20" s="20">
        <v>83000</v>
      </c>
      <c r="O20" s="20"/>
      <c r="P20" s="20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22">
        <v>9</v>
      </c>
      <c r="AA20" s="22"/>
      <c r="AB20" s="22"/>
      <c r="AC20" s="23"/>
    </row>
    <row r="21" spans="1:29" ht="20.100000000000001" customHeight="1" x14ac:dyDescent="0.15">
      <c r="A21" s="17">
        <f t="shared" si="0"/>
        <v>43782</v>
      </c>
      <c r="B21" s="19">
        <f t="shared" si="0"/>
        <v>43782</v>
      </c>
      <c r="C21" s="29" t="s">
        <v>47</v>
      </c>
      <c r="D21" s="29"/>
      <c r="E21" s="29"/>
      <c r="F21" s="29"/>
      <c r="G21" s="29"/>
      <c r="H21" s="29"/>
      <c r="I21" s="30">
        <v>15.5</v>
      </c>
      <c r="J21" s="30"/>
      <c r="K21" s="30"/>
      <c r="L21" s="31">
        <v>56</v>
      </c>
      <c r="M21" s="31"/>
      <c r="N21" s="20">
        <v>134000</v>
      </c>
      <c r="O21" s="20"/>
      <c r="P21" s="20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22">
        <v>10</v>
      </c>
      <c r="AA21" s="22"/>
      <c r="AB21" s="22"/>
      <c r="AC21" s="23"/>
    </row>
    <row r="22" spans="1:29" ht="20.100000000000001" customHeight="1" x14ac:dyDescent="0.15">
      <c r="A22" s="17">
        <f t="shared" si="0"/>
        <v>43782</v>
      </c>
      <c r="B22" s="19">
        <f t="shared" si="0"/>
        <v>43782</v>
      </c>
      <c r="C22" s="29" t="s">
        <v>48</v>
      </c>
      <c r="D22" s="29"/>
      <c r="E22" s="29"/>
      <c r="F22" s="29"/>
      <c r="G22" s="29"/>
      <c r="H22" s="29"/>
      <c r="I22" s="30">
        <v>30</v>
      </c>
      <c r="J22" s="30"/>
      <c r="K22" s="30"/>
      <c r="L22" s="31">
        <v>64</v>
      </c>
      <c r="M22" s="31"/>
      <c r="N22" s="20">
        <v>98000</v>
      </c>
      <c r="O22" s="20"/>
      <c r="P22" s="20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22">
        <v>11</v>
      </c>
      <c r="AA22" s="22"/>
      <c r="AB22" s="22"/>
      <c r="AC22" s="23"/>
    </row>
    <row r="23" spans="1:29" ht="20.100000000000001" customHeight="1" x14ac:dyDescent="0.15">
      <c r="A23" s="17">
        <f t="shared" si="0"/>
        <v>43782</v>
      </c>
      <c r="B23" s="19">
        <f t="shared" si="0"/>
        <v>43782</v>
      </c>
      <c r="C23" s="29" t="s">
        <v>49</v>
      </c>
      <c r="D23" s="29"/>
      <c r="E23" s="29"/>
      <c r="F23" s="29"/>
      <c r="G23" s="29"/>
      <c r="H23" s="29"/>
      <c r="I23" s="30">
        <v>10</v>
      </c>
      <c r="J23" s="30"/>
      <c r="K23" s="30"/>
      <c r="L23" s="31">
        <v>28</v>
      </c>
      <c r="M23" s="31"/>
      <c r="N23" s="20">
        <v>126000</v>
      </c>
      <c r="O23" s="20"/>
      <c r="P23" s="20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22">
        <v>12</v>
      </c>
      <c r="AA23" s="22"/>
      <c r="AB23" s="22"/>
      <c r="AC23" s="23"/>
    </row>
    <row r="24" spans="1:29" ht="20.100000000000001" customHeight="1" x14ac:dyDescent="0.15">
      <c r="A24" s="5"/>
      <c r="B24" s="6"/>
      <c r="C24" s="24"/>
      <c r="D24" s="24"/>
      <c r="E24" s="24"/>
      <c r="F24" s="24"/>
      <c r="G24" s="24"/>
      <c r="H24" s="24"/>
      <c r="I24" s="25"/>
      <c r="J24" s="25"/>
      <c r="K24" s="25"/>
      <c r="L24" s="25"/>
      <c r="M24" s="25"/>
      <c r="N24" s="26"/>
      <c r="O24" s="26"/>
      <c r="P24" s="26"/>
      <c r="Q24" s="21"/>
      <c r="R24" s="21"/>
      <c r="S24" s="21"/>
      <c r="T24" s="21"/>
      <c r="U24" s="21"/>
      <c r="V24" s="21"/>
      <c r="W24" s="21"/>
      <c r="X24" s="21"/>
      <c r="Y24" s="21"/>
      <c r="Z24" s="27"/>
      <c r="AA24" s="27"/>
      <c r="AB24" s="27"/>
      <c r="AC24" s="28"/>
    </row>
    <row r="25" spans="1:29" ht="20.100000000000001" customHeight="1" x14ac:dyDescent="0.15">
      <c r="A25" s="5"/>
      <c r="B25" s="6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6"/>
      <c r="O25" s="26"/>
      <c r="P25" s="26"/>
      <c r="Q25" s="21"/>
      <c r="R25" s="21"/>
      <c r="S25" s="21"/>
      <c r="T25" s="21"/>
      <c r="U25" s="21"/>
      <c r="V25" s="21"/>
      <c r="W25" s="21"/>
      <c r="X25" s="21"/>
      <c r="Y25" s="21"/>
      <c r="Z25" s="27"/>
      <c r="AA25" s="27"/>
      <c r="AB25" s="27"/>
      <c r="AC25" s="28"/>
    </row>
    <row r="26" spans="1:29" ht="20.100000000000001" customHeight="1" x14ac:dyDescent="0.15">
      <c r="A26" s="5"/>
      <c r="B26" s="6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5"/>
      <c r="N26" s="26"/>
      <c r="O26" s="26"/>
      <c r="P26" s="26"/>
      <c r="Q26" s="21"/>
      <c r="R26" s="21"/>
      <c r="S26" s="21"/>
      <c r="T26" s="21"/>
      <c r="U26" s="21"/>
      <c r="V26" s="21"/>
      <c r="W26" s="21"/>
      <c r="X26" s="21"/>
      <c r="Y26" s="21"/>
      <c r="Z26" s="27"/>
      <c r="AA26" s="27"/>
      <c r="AB26" s="27"/>
      <c r="AC26" s="28"/>
    </row>
    <row r="27" spans="1:29" ht="20.100000000000001" customHeight="1" x14ac:dyDescent="0.15">
      <c r="A27" s="5"/>
      <c r="B27" s="6"/>
      <c r="C27" s="24"/>
      <c r="D27" s="24"/>
      <c r="E27" s="24"/>
      <c r="F27" s="24"/>
      <c r="G27" s="24"/>
      <c r="H27" s="24"/>
      <c r="I27" s="25"/>
      <c r="J27" s="25"/>
      <c r="K27" s="25"/>
      <c r="L27" s="25"/>
      <c r="M27" s="25"/>
      <c r="N27" s="26"/>
      <c r="O27" s="26"/>
      <c r="P27" s="26"/>
      <c r="Q27" s="21"/>
      <c r="R27" s="21"/>
      <c r="S27" s="21"/>
      <c r="T27" s="21"/>
      <c r="U27" s="21"/>
      <c r="V27" s="21"/>
      <c r="W27" s="21"/>
      <c r="X27" s="21"/>
      <c r="Y27" s="21"/>
      <c r="Z27" s="27"/>
      <c r="AA27" s="27"/>
      <c r="AB27" s="27"/>
      <c r="AC27" s="28"/>
    </row>
    <row r="28" spans="1:29" ht="20.100000000000001" customHeight="1" x14ac:dyDescent="0.15">
      <c r="A28" s="5"/>
      <c r="B28" s="6"/>
      <c r="C28" s="24"/>
      <c r="D28" s="24"/>
      <c r="E28" s="24"/>
      <c r="F28" s="24"/>
      <c r="G28" s="24"/>
      <c r="H28" s="24"/>
      <c r="I28" s="25"/>
      <c r="J28" s="25"/>
      <c r="K28" s="25"/>
      <c r="L28" s="25"/>
      <c r="M28" s="25"/>
      <c r="N28" s="26"/>
      <c r="O28" s="26"/>
      <c r="P28" s="26"/>
      <c r="Q28" s="21"/>
      <c r="R28" s="21"/>
      <c r="S28" s="21"/>
      <c r="T28" s="21"/>
      <c r="U28" s="21"/>
      <c r="V28" s="21"/>
      <c r="W28" s="21"/>
      <c r="X28" s="21"/>
      <c r="Y28" s="21"/>
      <c r="Z28" s="27"/>
      <c r="AA28" s="27"/>
      <c r="AB28" s="27"/>
      <c r="AC28" s="28"/>
    </row>
    <row r="29" spans="1:29" ht="20.100000000000001" customHeight="1" x14ac:dyDescent="0.15">
      <c r="A29" s="5"/>
      <c r="B29" s="6"/>
      <c r="C29" s="24"/>
      <c r="D29" s="24"/>
      <c r="E29" s="24"/>
      <c r="F29" s="24"/>
      <c r="G29" s="24"/>
      <c r="H29" s="24"/>
      <c r="I29" s="25"/>
      <c r="J29" s="25"/>
      <c r="K29" s="25"/>
      <c r="L29" s="25"/>
      <c r="M29" s="25"/>
      <c r="N29" s="26"/>
      <c r="O29" s="26"/>
      <c r="P29" s="26"/>
      <c r="Q29" s="21"/>
      <c r="R29" s="21"/>
      <c r="S29" s="21"/>
      <c r="T29" s="21"/>
      <c r="U29" s="21"/>
      <c r="V29" s="21"/>
      <c r="W29" s="21"/>
      <c r="X29" s="21"/>
      <c r="Y29" s="21"/>
      <c r="Z29" s="27"/>
      <c r="AA29" s="27"/>
      <c r="AB29" s="27"/>
      <c r="AC29" s="28"/>
    </row>
    <row r="30" spans="1:29" ht="20.100000000000001" customHeight="1" x14ac:dyDescent="0.15">
      <c r="A30" s="5"/>
      <c r="B30" s="6"/>
      <c r="C30" s="24"/>
      <c r="D30" s="24"/>
      <c r="E30" s="24"/>
      <c r="F30" s="24"/>
      <c r="G30" s="24"/>
      <c r="H30" s="24"/>
      <c r="I30" s="25"/>
      <c r="J30" s="25"/>
      <c r="K30" s="25"/>
      <c r="L30" s="25"/>
      <c r="M30" s="25"/>
      <c r="N30" s="26"/>
      <c r="O30" s="26"/>
      <c r="P30" s="26"/>
      <c r="Q30" s="21"/>
      <c r="R30" s="21"/>
      <c r="S30" s="21"/>
      <c r="T30" s="21"/>
      <c r="U30" s="21"/>
      <c r="V30" s="21"/>
      <c r="W30" s="21"/>
      <c r="X30" s="21"/>
      <c r="Y30" s="21"/>
      <c r="Z30" s="27"/>
      <c r="AA30" s="27"/>
      <c r="AB30" s="27"/>
      <c r="AC30" s="28"/>
    </row>
    <row r="31" spans="1:29" ht="20.100000000000001" customHeight="1" x14ac:dyDescent="0.15">
      <c r="A31" s="5"/>
      <c r="B31" s="6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6"/>
      <c r="O31" s="26"/>
      <c r="P31" s="26"/>
      <c r="Q31" s="21"/>
      <c r="R31" s="21"/>
      <c r="S31" s="21"/>
      <c r="T31" s="21"/>
      <c r="U31" s="21"/>
      <c r="V31" s="21"/>
      <c r="W31" s="21"/>
      <c r="X31" s="21"/>
      <c r="Y31" s="21"/>
      <c r="Z31" s="27"/>
      <c r="AA31" s="27"/>
      <c r="AB31" s="27"/>
      <c r="AC31" s="28"/>
    </row>
    <row r="32" spans="1:29" ht="20.100000000000001" customHeight="1" thickBot="1" x14ac:dyDescent="0.2">
      <c r="A32" s="11"/>
      <c r="B32" s="12"/>
      <c r="C32" s="111"/>
      <c r="D32" s="111"/>
      <c r="E32" s="111"/>
      <c r="F32" s="111"/>
      <c r="G32" s="111"/>
      <c r="H32" s="111"/>
      <c r="I32" s="111"/>
      <c r="J32" s="111"/>
      <c r="K32" s="111"/>
      <c r="L32" s="112"/>
      <c r="M32" s="112"/>
      <c r="N32" s="119"/>
      <c r="O32" s="119"/>
      <c r="P32" s="119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3"/>
    </row>
    <row r="33" spans="1:29" ht="24.75" customHeight="1" thickBot="1" x14ac:dyDescent="0.2">
      <c r="A33" s="42" t="s">
        <v>24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110">
        <f>SUM(Q12:T32)</f>
        <v>74569000</v>
      </c>
      <c r="R33" s="110"/>
      <c r="S33" s="110"/>
      <c r="T33" s="110"/>
      <c r="U33" s="110">
        <f>SUM(U12:Y32)</f>
        <v>7456900</v>
      </c>
      <c r="V33" s="110"/>
      <c r="W33" s="110"/>
      <c r="X33" s="110"/>
      <c r="Y33" s="110"/>
      <c r="Z33" s="34"/>
      <c r="AA33" s="34"/>
      <c r="AB33" s="34"/>
      <c r="AC33" s="35"/>
    </row>
    <row r="34" spans="1:29" ht="15" customHeight="1" x14ac:dyDescent="0.1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3" t="s">
        <v>32</v>
      </c>
      <c r="Q34" s="113"/>
      <c r="R34" s="116">
        <f>K35-D35</f>
        <v>1.1041666665987599</v>
      </c>
      <c r="S34" s="116"/>
      <c r="T34" s="116"/>
      <c r="U34" s="105" t="s">
        <v>11</v>
      </c>
      <c r="V34" s="106"/>
      <c r="W34" s="36" t="s">
        <v>31</v>
      </c>
      <c r="X34" s="36"/>
      <c r="Y34" s="36"/>
      <c r="Z34" s="36"/>
      <c r="AA34" s="36"/>
      <c r="AB34" s="36"/>
      <c r="AC34" s="37"/>
    </row>
    <row r="35" spans="1:29" ht="15" customHeight="1" x14ac:dyDescent="0.15">
      <c r="A35" s="2"/>
      <c r="B35" s="44" t="s">
        <v>33</v>
      </c>
      <c r="C35" s="44"/>
      <c r="D35" s="45">
        <v>42867.354166666701</v>
      </c>
      <c r="E35" s="46"/>
      <c r="F35" s="46"/>
      <c r="G35" s="46"/>
      <c r="H35" s="47"/>
      <c r="I35" s="101" t="s">
        <v>34</v>
      </c>
      <c r="J35" s="102"/>
      <c r="K35" s="45">
        <v>42868.458333333299</v>
      </c>
      <c r="L35" s="46"/>
      <c r="M35" s="46"/>
      <c r="N35" s="47"/>
      <c r="O35" s="14"/>
      <c r="P35" s="114"/>
      <c r="Q35" s="114"/>
      <c r="R35" s="117"/>
      <c r="S35" s="117"/>
      <c r="T35" s="117"/>
      <c r="U35" s="107"/>
      <c r="V35" s="108"/>
      <c r="W35" s="38"/>
      <c r="X35" s="38"/>
      <c r="Y35" s="38"/>
      <c r="Z35" s="38"/>
      <c r="AA35" s="38"/>
      <c r="AB35" s="38"/>
      <c r="AC35" s="39"/>
    </row>
    <row r="36" spans="1:29" ht="15" customHeight="1" x14ac:dyDescent="0.15">
      <c r="A36" s="2"/>
      <c r="B36" s="44"/>
      <c r="C36" s="44"/>
      <c r="D36" s="48"/>
      <c r="E36" s="49"/>
      <c r="F36" s="49"/>
      <c r="G36" s="49"/>
      <c r="H36" s="50"/>
      <c r="I36" s="103"/>
      <c r="J36" s="104"/>
      <c r="K36" s="48"/>
      <c r="L36" s="49"/>
      <c r="M36" s="49"/>
      <c r="N36" s="50"/>
      <c r="O36" s="14"/>
      <c r="P36" s="114"/>
      <c r="Q36" s="114"/>
      <c r="R36" s="117"/>
      <c r="S36" s="117"/>
      <c r="T36" s="117"/>
      <c r="U36" s="107"/>
      <c r="V36" s="108"/>
      <c r="W36" s="38"/>
      <c r="X36" s="38"/>
      <c r="Y36" s="38"/>
      <c r="Z36" s="38"/>
      <c r="AA36" s="38"/>
      <c r="AB36" s="38"/>
      <c r="AC36" s="39"/>
    </row>
    <row r="37" spans="1:29" ht="9" customHeight="1" thickBo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5"/>
      <c r="Q37" s="115"/>
      <c r="R37" s="118"/>
      <c r="S37" s="118"/>
      <c r="T37" s="118"/>
      <c r="U37" s="109"/>
      <c r="V37" s="109"/>
      <c r="W37" s="40"/>
      <c r="X37" s="40"/>
      <c r="Y37" s="40"/>
      <c r="Z37" s="40"/>
      <c r="AA37" s="40"/>
      <c r="AB37" s="40"/>
      <c r="AC37" s="41"/>
    </row>
  </sheetData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2016-09-02T09:01:04Z</cp:lastPrinted>
  <dcterms:created xsi:type="dcterms:W3CDTF">2001-11-20T14:28:03Z</dcterms:created>
  <dcterms:modified xsi:type="dcterms:W3CDTF">2018-12-03T14:31:40Z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