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회사통 엑셀 2016\실습파일\Chapter05\완성\"/>
    </mc:Choice>
  </mc:AlternateContent>
  <bookViews>
    <workbookView xWindow="360" yWindow="315" windowWidth="18720" windowHeight="12015"/>
  </bookViews>
  <sheets>
    <sheet name="생산계획및실적" sheetId="1" r:id="rId1"/>
  </sheets>
  <definedNames>
    <definedName name="_xlnm.Print_Area" localSheetId="0">생산계획및실적!$A$1:$AI$24</definedName>
  </definedNames>
  <calcPr calcId="171027"/>
</workbook>
</file>

<file path=xl/calcChain.xml><?xml version="1.0" encoding="utf-8"?>
<calcChain xmlns="http://schemas.openxmlformats.org/spreadsheetml/2006/main">
  <c r="B2" i="1" l="1"/>
  <c r="D3" i="1" s="1"/>
  <c r="AG23" i="1" l="1"/>
  <c r="AG24" i="1" s="1"/>
  <c r="AG22" i="1"/>
  <c r="AG21" i="1"/>
  <c r="AG18" i="1"/>
  <c r="AG15" i="1"/>
  <c r="AG12" i="1"/>
  <c r="AG9" i="1"/>
  <c r="AG6" i="1"/>
  <c r="AH21" i="1" l="1"/>
  <c r="Y24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H22" i="1"/>
  <c r="E23" i="1"/>
  <c r="E24" i="1" s="1"/>
  <c r="F23" i="1"/>
  <c r="G23" i="1"/>
  <c r="H23" i="1"/>
  <c r="I23" i="1"/>
  <c r="I24" i="1" s="1"/>
  <c r="J23" i="1"/>
  <c r="K23" i="1"/>
  <c r="L23" i="1"/>
  <c r="M23" i="1"/>
  <c r="M24" i="1" s="1"/>
  <c r="N23" i="1"/>
  <c r="O23" i="1"/>
  <c r="P23" i="1"/>
  <c r="Q23" i="1"/>
  <c r="Q24" i="1" s="1"/>
  <c r="R23" i="1"/>
  <c r="S23" i="1"/>
  <c r="T23" i="1"/>
  <c r="U23" i="1"/>
  <c r="U24" i="1" s="1"/>
  <c r="V23" i="1"/>
  <c r="W23" i="1"/>
  <c r="X23" i="1"/>
  <c r="Y23" i="1"/>
  <c r="Z23" i="1"/>
  <c r="AA23" i="1"/>
  <c r="AB23" i="1"/>
  <c r="AC23" i="1"/>
  <c r="AC24" i="1" s="1"/>
  <c r="AD23" i="1"/>
  <c r="AE23" i="1"/>
  <c r="AF23" i="1"/>
  <c r="AH23" i="1"/>
  <c r="AH24" i="1" s="1"/>
  <c r="D23" i="1"/>
  <c r="D22" i="1"/>
  <c r="B22" i="1"/>
  <c r="AI5" i="1"/>
  <c r="AE18" i="1"/>
  <c r="AI7" i="1"/>
  <c r="AI8" i="1"/>
  <c r="AI10" i="1"/>
  <c r="AI11" i="1"/>
  <c r="AI13" i="1"/>
  <c r="AI14" i="1"/>
  <c r="AI16" i="1"/>
  <c r="AI17" i="1"/>
  <c r="AI19" i="1"/>
  <c r="AI20" i="1"/>
  <c r="G9" i="1"/>
  <c r="K9" i="1"/>
  <c r="O9" i="1"/>
  <c r="S9" i="1"/>
  <c r="W9" i="1"/>
  <c r="AA9" i="1"/>
  <c r="AE9" i="1"/>
  <c r="D9" i="1"/>
  <c r="E9" i="1"/>
  <c r="F9" i="1"/>
  <c r="H9" i="1"/>
  <c r="I9" i="1"/>
  <c r="J9" i="1"/>
  <c r="L9" i="1"/>
  <c r="M9" i="1"/>
  <c r="N9" i="1"/>
  <c r="P9" i="1"/>
  <c r="Q9" i="1"/>
  <c r="R9" i="1"/>
  <c r="T9" i="1"/>
  <c r="U9" i="1"/>
  <c r="V9" i="1"/>
  <c r="X9" i="1"/>
  <c r="Y9" i="1"/>
  <c r="Z9" i="1"/>
  <c r="AB9" i="1"/>
  <c r="AC9" i="1"/>
  <c r="AD9" i="1"/>
  <c r="AF9" i="1"/>
  <c r="F12" i="1"/>
  <c r="J12" i="1"/>
  <c r="N12" i="1"/>
  <c r="R12" i="1"/>
  <c r="V12" i="1"/>
  <c r="Z12" i="1"/>
  <c r="AD12" i="1"/>
  <c r="AH12" i="1"/>
  <c r="D12" i="1"/>
  <c r="E12" i="1"/>
  <c r="G12" i="1"/>
  <c r="K12" i="1"/>
  <c r="L12" i="1"/>
  <c r="M12" i="1"/>
  <c r="O12" i="1"/>
  <c r="P12" i="1"/>
  <c r="Q12" i="1"/>
  <c r="S12" i="1"/>
  <c r="T12" i="1"/>
  <c r="U12" i="1"/>
  <c r="W12" i="1"/>
  <c r="X12" i="1"/>
  <c r="Y12" i="1"/>
  <c r="AA12" i="1"/>
  <c r="AB12" i="1"/>
  <c r="AC12" i="1"/>
  <c r="AE12" i="1"/>
  <c r="AF12" i="1"/>
  <c r="H12" i="1"/>
  <c r="I12" i="1"/>
  <c r="E15" i="1"/>
  <c r="I15" i="1"/>
  <c r="M15" i="1"/>
  <c r="Q15" i="1"/>
  <c r="R15" i="1"/>
  <c r="U15" i="1"/>
  <c r="V15" i="1"/>
  <c r="Y15" i="1"/>
  <c r="AC15" i="1"/>
  <c r="AH15" i="1"/>
  <c r="D15" i="1"/>
  <c r="G15" i="1"/>
  <c r="H15" i="1"/>
  <c r="J15" i="1"/>
  <c r="K15" i="1"/>
  <c r="L15" i="1"/>
  <c r="N15" i="1"/>
  <c r="O15" i="1"/>
  <c r="P15" i="1"/>
  <c r="S15" i="1"/>
  <c r="T15" i="1"/>
  <c r="W15" i="1"/>
  <c r="X15" i="1"/>
  <c r="Z15" i="1"/>
  <c r="AA15" i="1"/>
  <c r="AB15" i="1"/>
  <c r="AD15" i="1"/>
  <c r="AE15" i="1"/>
  <c r="AF15" i="1"/>
  <c r="D18" i="1"/>
  <c r="F18" i="1"/>
  <c r="H18" i="1"/>
  <c r="L18" i="1"/>
  <c r="P18" i="1"/>
  <c r="R18" i="1"/>
  <c r="T18" i="1"/>
  <c r="V18" i="1"/>
  <c r="X18" i="1"/>
  <c r="AB18" i="1"/>
  <c r="AF18" i="1"/>
  <c r="AH18" i="1"/>
  <c r="E18" i="1"/>
  <c r="G18" i="1"/>
  <c r="I18" i="1"/>
  <c r="J18" i="1"/>
  <c r="K18" i="1"/>
  <c r="M18" i="1"/>
  <c r="N18" i="1"/>
  <c r="O18" i="1"/>
  <c r="Q18" i="1"/>
  <c r="S18" i="1"/>
  <c r="U18" i="1"/>
  <c r="W18" i="1"/>
  <c r="Y18" i="1"/>
  <c r="Z18" i="1"/>
  <c r="AA18" i="1"/>
  <c r="AC18" i="1"/>
  <c r="AD18" i="1"/>
  <c r="G21" i="1"/>
  <c r="K21" i="1"/>
  <c r="O21" i="1"/>
  <c r="Q21" i="1"/>
  <c r="S21" i="1"/>
  <c r="U21" i="1"/>
  <c r="W21" i="1"/>
  <c r="AA21" i="1"/>
  <c r="AE21" i="1"/>
  <c r="D21" i="1"/>
  <c r="F21" i="1"/>
  <c r="H21" i="1"/>
  <c r="I21" i="1"/>
  <c r="J21" i="1"/>
  <c r="L21" i="1"/>
  <c r="M21" i="1"/>
  <c r="N21" i="1"/>
  <c r="P21" i="1"/>
  <c r="R21" i="1"/>
  <c r="T21" i="1"/>
  <c r="V21" i="1"/>
  <c r="X21" i="1"/>
  <c r="Y21" i="1"/>
  <c r="Z21" i="1"/>
  <c r="AB21" i="1"/>
  <c r="AC21" i="1"/>
  <c r="AD21" i="1"/>
  <c r="AF21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H6" i="1"/>
  <c r="D6" i="1"/>
  <c r="E3" i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E24" i="1" l="1"/>
  <c r="AA24" i="1"/>
  <c r="W24" i="1"/>
  <c r="S24" i="1"/>
  <c r="O24" i="1"/>
  <c r="K24" i="1"/>
  <c r="G24" i="1"/>
  <c r="AI21" i="1"/>
  <c r="X24" i="1"/>
  <c r="T24" i="1"/>
  <c r="P24" i="1"/>
  <c r="L24" i="1"/>
  <c r="H24" i="1"/>
  <c r="AD24" i="1"/>
  <c r="Z24" i="1"/>
  <c r="V24" i="1"/>
  <c r="R24" i="1"/>
  <c r="N24" i="1"/>
  <c r="J24" i="1"/>
  <c r="F24" i="1"/>
  <c r="AF24" i="1"/>
  <c r="AB24" i="1"/>
  <c r="AI18" i="1"/>
  <c r="AI23" i="1"/>
  <c r="AI9" i="1"/>
  <c r="AI12" i="1"/>
  <c r="AI15" i="1"/>
  <c r="F15" i="1"/>
  <c r="E21" i="1"/>
  <c r="AI4" i="1"/>
  <c r="AI6" i="1" s="1"/>
  <c r="AH9" i="1" l="1"/>
  <c r="D24" i="1"/>
  <c r="AI22" i="1"/>
  <c r="AI24" i="1" s="1"/>
</calcChain>
</file>

<file path=xl/sharedStrings.xml><?xml version="1.0" encoding="utf-8"?>
<sst xmlns="http://schemas.openxmlformats.org/spreadsheetml/2006/main" count="34" uniqueCount="16">
  <si>
    <t>구분</t>
    <phoneticPr fontId="1" type="noConversion"/>
  </si>
  <si>
    <t>계</t>
    <phoneticPr fontId="1" type="noConversion"/>
  </si>
  <si>
    <t>계획</t>
    <phoneticPr fontId="1" type="noConversion"/>
  </si>
  <si>
    <t>실적</t>
    <phoneticPr fontId="1" type="noConversion"/>
  </si>
  <si>
    <t>생산 계획 대비 실적 현황</t>
    <phoneticPr fontId="1" type="noConversion"/>
  </si>
  <si>
    <t>생산 월:</t>
    <phoneticPr fontId="1" type="noConversion"/>
  </si>
  <si>
    <t>달성률</t>
    <phoneticPr fontId="1" type="noConversion"/>
  </si>
  <si>
    <t>목표</t>
    <phoneticPr fontId="1" type="noConversion"/>
  </si>
  <si>
    <t>품명</t>
    <phoneticPr fontId="1" type="noConversion"/>
  </si>
  <si>
    <t>AI-725</t>
    <phoneticPr fontId="1" type="noConversion"/>
  </si>
  <si>
    <t>BH-902</t>
    <phoneticPr fontId="1" type="noConversion"/>
  </si>
  <si>
    <t>CY-959</t>
    <phoneticPr fontId="1" type="noConversion"/>
  </si>
  <si>
    <t>AV-809</t>
    <phoneticPr fontId="1" type="noConversion"/>
  </si>
  <si>
    <t>CZ-927</t>
    <phoneticPr fontId="1" type="noConversion"/>
  </si>
  <si>
    <t>합계</t>
    <phoneticPr fontId="1" type="noConversion"/>
  </si>
  <si>
    <t>BH-209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</si>
</sst>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년&quot;\ m&quot;월&quot;;@"/>
    <numFmt numFmtId="177" formatCode="d"/>
  </numFmts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sz val="11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3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shrinkToFit="1"/>
    </xf>
    <xf numFmtId="0" fontId="10" fillId="2" borderId="1" xfId="0" applyFont="1" applyFill="1" applyBorder="1" applyAlignment="1">
      <alignment horizontal="center" vertical="center" shrinkToFit="1"/>
    </xf>
    <xf numFmtId="9" fontId="10" fillId="2" borderId="1" xfId="1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9" fontId="7" fillId="0" borderId="1" xfId="1" applyFont="1" applyBorder="1" applyAlignment="1">
      <alignment horizontal="center" vertical="center" shrinkToFit="1"/>
    </xf>
    <xf numFmtId="0" fontId="9" fillId="3" borderId="3" xfId="0" applyFont="1" applyFill="1" applyBorder="1" applyAlignment="1">
      <alignment horizontal="center" vertical="center"/>
    </xf>
    <xf numFmtId="9" fontId="7" fillId="0" borderId="4" xfId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/>
    </xf>
    <xf numFmtId="9" fontId="10" fillId="2" borderId="4" xfId="1" applyFont="1" applyFill="1" applyBorder="1" applyAlignment="1">
      <alignment horizontal="center" vertical="center" shrinkToFit="1"/>
    </xf>
    <xf numFmtId="0" fontId="11" fillId="5" borderId="3" xfId="0" applyFont="1" applyFill="1" applyBorder="1" applyAlignment="1">
      <alignment horizontal="center" vertical="center"/>
    </xf>
    <xf numFmtId="177" fontId="12" fillId="5" borderId="3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4">
    <cellStyle name="백분율" xfId="1" builtinId="5"/>
    <cellStyle name="제목" xfId="2" builtinId="15"/>
    <cellStyle name="제목 4" xfId="3" builtinId="19"/>
    <cellStyle name="표준" xfId="0" builtinId="0"/>
  </cellStyles>
  <dxfs count="46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0.79998168889431442"/>
      </font>
    </dxf>
    <dxf>
      <fill>
        <patternFill>
          <bgColor theme="0" tint="-0.14996795556505021"/>
        </patternFill>
      </fill>
    </dxf>
    <dxf>
      <font>
        <color rgb="FF9C0006"/>
      </font>
    </dxf>
    <dxf>
      <fill>
        <patternFill>
          <bgColor theme="4" tint="0.79998168889431442"/>
        </patternFill>
      </fill>
    </dxf>
    <dxf>
      <border>
        <bottom style="dotted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b/>
        <i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theme="4" tint="0.79998168889431442"/>
      </font>
    </dxf>
    <dxf>
      <fill>
        <patternFill>
          <bgColor theme="0" tint="-0.14996795556505021"/>
        </patternFill>
      </fill>
    </dxf>
    <dxf>
      <font>
        <color rgb="FF9C0006"/>
      </font>
    </dxf>
    <dxf>
      <fill>
        <patternFill>
          <bgColor theme="4" tint="0.79998168889431442"/>
        </patternFill>
      </fill>
    </dxf>
    <dxf>
      <border>
        <bottom style="dotted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b/>
        <i/>
        <color auto="1"/>
      </font>
    </dxf>
    <dxf>
      <font>
        <color rgb="FF9C0006"/>
      </font>
      <fill>
        <patternFill>
          <bgColor rgb="FFFFC7CE"/>
        </patternFill>
      </fill>
    </dxf>
    <dxf>
      <font>
        <color theme="4" tint="0.79998168889431442"/>
      </font>
    </dxf>
    <dxf>
      <fill>
        <patternFill>
          <bgColor theme="0" tint="-0.14996795556505021"/>
        </patternFill>
      </fill>
    </dxf>
    <dxf>
      <font>
        <color rgb="FF9C0006"/>
      </font>
    </dxf>
    <dxf>
      <fill>
        <patternFill>
          <bgColor theme="4" tint="0.79998168889431442"/>
        </patternFill>
      </fill>
    </dxf>
    <dxf>
      <border>
        <bottom style="dotted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b/>
        <i/>
        <color auto="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</dxf>
    <dxf>
      <fill>
        <patternFill>
          <bgColor theme="4" tint="0.79998168889431442"/>
        </patternFill>
      </fill>
    </dxf>
    <dxf>
      <border>
        <bottom style="dotted">
          <color auto="1"/>
        </bottom>
        <vertical/>
        <horizontal/>
      </border>
    </dxf>
    <dxf>
      <font>
        <color rgb="FF9C0006"/>
      </font>
    </dxf>
    <dxf>
      <fill>
        <patternFill>
          <bgColor theme="4" tint="0.79998168889431442"/>
        </patternFill>
      </fill>
    </dxf>
    <dxf>
      <border>
        <bottom style="dotted">
          <color auto="1"/>
        </bottom>
        <vertical/>
        <horizontal/>
      </border>
    </dxf>
    <dxf>
      <fill>
        <patternFill>
          <bgColor theme="4" tint="0.79998168889431442"/>
        </patternFill>
      </fill>
    </dxf>
    <dxf>
      <border>
        <bottom style="dotted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b/>
        <i/>
        <color auto="1"/>
      </font>
    </dxf>
    <dxf>
      <font>
        <color rgb="FF9C0006"/>
      </font>
      <fill>
        <patternFill>
          <bgColor rgb="FFFFC7CE"/>
        </patternFill>
      </fill>
    </dxf>
    <dxf>
      <border>
        <bottom style="dotted">
          <color auto="1"/>
        </bottom>
        <vertical/>
        <horizontal/>
      </border>
    </dxf>
    <dxf>
      <font>
        <b/>
        <i/>
        <color auto="1"/>
      </font>
    </dxf>
    <dxf>
      <font>
        <color rgb="FF9C0006"/>
      </font>
      <fill>
        <patternFill>
          <bgColor rgb="FFFFC7CE"/>
        </patternFill>
      </fill>
    </dxf>
    <dxf>
      <font>
        <b/>
        <i/>
        <color rgb="FF0070C0"/>
      </font>
    </dxf>
    <dxf>
      <font>
        <color rgb="FF9C0006"/>
      </font>
      <fill>
        <patternFill>
          <bgColor rgb="FFFFC7CE"/>
        </patternFill>
      </fill>
    </dxf>
    <dxf>
      <font>
        <b/>
        <i/>
        <color rgb="FFC0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4"/>
  <sheetViews>
    <sheetView showGridLines="0" showZeros="0" tabSelected="1" zoomScale="130" zoomScaleNormal="130" workbookViewId="0">
      <selection activeCell="P22" sqref="P22"/>
    </sheetView>
  </sheetViews>
  <sheetFormatPr defaultRowHeight="12" x14ac:dyDescent="0.15"/>
  <cols>
    <col min="1" max="1" width="7" style="1" customWidth="1"/>
    <col min="2" max="2" width="4.88671875" style="1" bestFit="1" customWidth="1"/>
    <col min="3" max="3" width="5.6640625" style="1" bestFit="1" customWidth="1"/>
    <col min="4" max="34" width="3.77734375" style="2" customWidth="1"/>
    <col min="35" max="35" width="5.44140625" style="2" bestFit="1" customWidth="1"/>
    <col min="36" max="16384" width="8.88671875" style="1"/>
  </cols>
  <sheetData>
    <row r="1" spans="1:35" ht="33.75" x14ac:dyDescent="0.15">
      <c r="A1" s="22" t="s">
        <v>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5" ht="21.75" customHeight="1" x14ac:dyDescent="0.15">
      <c r="A2" s="4" t="s">
        <v>5</v>
      </c>
      <c r="B2" s="23">
        <f ca="1">TODAY()</f>
        <v>42645</v>
      </c>
      <c r="C2" s="23"/>
      <c r="D2" s="23"/>
      <c r="E2" s="23"/>
      <c r="F2"/>
      <c r="G2"/>
      <c r="H2"/>
      <c r="I2" s="24"/>
      <c r="J2" s="24"/>
      <c r="K2" s="24"/>
      <c r="L2" s="24"/>
      <c r="M2" s="24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20.100000000000001" customHeight="1" thickBot="1" x14ac:dyDescent="0.2">
      <c r="A3" s="17" t="s">
        <v>8</v>
      </c>
      <c r="B3" s="17" t="s">
        <v>7</v>
      </c>
      <c r="C3" s="17" t="s">
        <v>0</v>
      </c>
      <c r="D3" s="18">
        <f ca="1">DATE(YEAR(B2),MONTH(B2),1)</f>
        <v>42644</v>
      </c>
      <c r="E3" s="18">
        <f ca="1">D3+1</f>
        <v>42645</v>
      </c>
      <c r="F3" s="18">
        <f ca="1">E3+1</f>
        <v>42646</v>
      </c>
      <c r="G3" s="18">
        <f ca="1">F3+1</f>
        <v>42647</v>
      </c>
      <c r="H3" s="18">
        <f ca="1">G3+1</f>
        <v>42648</v>
      </c>
      <c r="I3" s="18">
        <f ca="1">H3+1</f>
        <v>42649</v>
      </c>
      <c r="J3" s="18">
        <f t="shared" ref="J3:AF3" ca="1" si="0">I3+1</f>
        <v>42650</v>
      </c>
      <c r="K3" s="18">
        <f t="shared" ca="1" si="0"/>
        <v>42651</v>
      </c>
      <c r="L3" s="18">
        <f t="shared" ca="1" si="0"/>
        <v>42652</v>
      </c>
      <c r="M3" s="18">
        <f t="shared" ca="1" si="0"/>
        <v>42653</v>
      </c>
      <c r="N3" s="18">
        <f t="shared" ca="1" si="0"/>
        <v>42654</v>
      </c>
      <c r="O3" s="18">
        <f t="shared" ca="1" si="0"/>
        <v>42655</v>
      </c>
      <c r="P3" s="18">
        <f t="shared" ca="1" si="0"/>
        <v>42656</v>
      </c>
      <c r="Q3" s="18">
        <f t="shared" ca="1" si="0"/>
        <v>42657</v>
      </c>
      <c r="R3" s="18">
        <f t="shared" ca="1" si="0"/>
        <v>42658</v>
      </c>
      <c r="S3" s="18">
        <f t="shared" ca="1" si="0"/>
        <v>42659</v>
      </c>
      <c r="T3" s="18">
        <f t="shared" ca="1" si="0"/>
        <v>42660</v>
      </c>
      <c r="U3" s="18">
        <f t="shared" ca="1" si="0"/>
        <v>42661</v>
      </c>
      <c r="V3" s="18">
        <f t="shared" ca="1" si="0"/>
        <v>42662</v>
      </c>
      <c r="W3" s="18">
        <f t="shared" ca="1" si="0"/>
        <v>42663</v>
      </c>
      <c r="X3" s="18">
        <f t="shared" ca="1" si="0"/>
        <v>42664</v>
      </c>
      <c r="Y3" s="18">
        <f t="shared" ca="1" si="0"/>
        <v>42665</v>
      </c>
      <c r="Z3" s="18">
        <f t="shared" ca="1" si="0"/>
        <v>42666</v>
      </c>
      <c r="AA3" s="18">
        <f t="shared" ca="1" si="0"/>
        <v>42667</v>
      </c>
      <c r="AB3" s="18">
        <f t="shared" ca="1" si="0"/>
        <v>42668</v>
      </c>
      <c r="AC3" s="18">
        <f t="shared" ca="1" si="0"/>
        <v>42669</v>
      </c>
      <c r="AD3" s="18">
        <f t="shared" ca="1" si="0"/>
        <v>42670</v>
      </c>
      <c r="AE3" s="18">
        <f t="shared" ca="1" si="0"/>
        <v>42671</v>
      </c>
      <c r="AF3" s="18">
        <f t="shared" ca="1" si="0"/>
        <v>42672</v>
      </c>
      <c r="AG3" s="18">
        <f t="shared" ref="AG3" ca="1" si="1">AF3+1</f>
        <v>42673</v>
      </c>
      <c r="AH3" s="18">
        <f t="shared" ref="AH3" ca="1" si="2">AG3+1</f>
        <v>42674</v>
      </c>
      <c r="AI3" s="13" t="s">
        <v>1</v>
      </c>
    </row>
    <row r="4" spans="1:35" ht="20.100000000000001" customHeight="1" x14ac:dyDescent="0.15">
      <c r="A4" s="21" t="s">
        <v>9</v>
      </c>
      <c r="B4" s="21">
        <v>250</v>
      </c>
      <c r="C4" s="6" t="s">
        <v>2</v>
      </c>
      <c r="D4" s="10">
        <v>8</v>
      </c>
      <c r="E4" s="10">
        <v>8</v>
      </c>
      <c r="F4" s="10">
        <v>8</v>
      </c>
      <c r="G4" s="10">
        <v>8</v>
      </c>
      <c r="H4" s="10">
        <v>8</v>
      </c>
      <c r="I4" s="10">
        <v>8</v>
      </c>
      <c r="J4" s="10">
        <v>8</v>
      </c>
      <c r="K4" s="10">
        <v>8</v>
      </c>
      <c r="L4" s="10">
        <v>8</v>
      </c>
      <c r="M4" s="10">
        <v>8</v>
      </c>
      <c r="N4" s="10">
        <v>8</v>
      </c>
      <c r="O4" s="10">
        <v>8</v>
      </c>
      <c r="P4" s="10">
        <v>8</v>
      </c>
      <c r="Q4" s="10">
        <v>8</v>
      </c>
      <c r="R4" s="10">
        <v>8</v>
      </c>
      <c r="S4" s="10">
        <v>8</v>
      </c>
      <c r="T4" s="10">
        <v>8</v>
      </c>
      <c r="U4" s="10">
        <v>8</v>
      </c>
      <c r="V4" s="10">
        <v>8</v>
      </c>
      <c r="W4" s="10">
        <v>8</v>
      </c>
      <c r="X4" s="10">
        <v>8</v>
      </c>
      <c r="Y4" s="10">
        <v>10</v>
      </c>
      <c r="Z4" s="10">
        <v>8</v>
      </c>
      <c r="AA4" s="10">
        <v>10</v>
      </c>
      <c r="AB4" s="10">
        <v>8</v>
      </c>
      <c r="AC4" s="10">
        <v>10</v>
      </c>
      <c r="AD4" s="10">
        <v>8</v>
      </c>
      <c r="AE4" s="10">
        <v>10</v>
      </c>
      <c r="AF4" s="10">
        <v>8</v>
      </c>
      <c r="AG4" s="10">
        <v>10</v>
      </c>
      <c r="AH4" s="10"/>
      <c r="AI4" s="7">
        <f>SUM(D4:AH4)</f>
        <v>250</v>
      </c>
    </row>
    <row r="5" spans="1:35" ht="20.100000000000001" customHeight="1" x14ac:dyDescent="0.15">
      <c r="A5" s="19"/>
      <c r="B5" s="19"/>
      <c r="C5" s="5" t="s">
        <v>3</v>
      </c>
      <c r="D5" s="11">
        <v>10</v>
      </c>
      <c r="E5" s="11">
        <v>7</v>
      </c>
      <c r="F5" s="11">
        <v>6</v>
      </c>
      <c r="G5" s="11">
        <v>6</v>
      </c>
      <c r="H5" s="11">
        <v>6</v>
      </c>
      <c r="I5" s="11">
        <v>6</v>
      </c>
      <c r="J5" s="11">
        <v>7</v>
      </c>
      <c r="K5" s="11">
        <v>9</v>
      </c>
      <c r="L5" s="11">
        <v>10</v>
      </c>
      <c r="M5" s="11">
        <v>10</v>
      </c>
      <c r="N5" s="11">
        <v>8</v>
      </c>
      <c r="O5" s="11">
        <v>7</v>
      </c>
      <c r="P5" s="11">
        <v>8</v>
      </c>
      <c r="Q5" s="11">
        <v>6</v>
      </c>
      <c r="R5" s="11">
        <v>7</v>
      </c>
      <c r="S5" s="11">
        <v>6</v>
      </c>
      <c r="T5" s="11">
        <v>10</v>
      </c>
      <c r="U5" s="11">
        <v>9</v>
      </c>
      <c r="V5" s="11">
        <v>9</v>
      </c>
      <c r="W5" s="11">
        <v>8</v>
      </c>
      <c r="X5" s="11">
        <v>7</v>
      </c>
      <c r="Y5" s="11">
        <v>7</v>
      </c>
      <c r="Z5" s="11">
        <v>10</v>
      </c>
      <c r="AA5" s="11">
        <v>9</v>
      </c>
      <c r="AB5" s="11">
        <v>9</v>
      </c>
      <c r="AC5" s="11">
        <v>9</v>
      </c>
      <c r="AD5" s="11">
        <v>6</v>
      </c>
      <c r="AE5" s="11">
        <v>7</v>
      </c>
      <c r="AF5" s="11">
        <v>9</v>
      </c>
      <c r="AG5" s="11">
        <v>9</v>
      </c>
      <c r="AH5" s="11"/>
      <c r="AI5" s="8">
        <f>SUM(D5:AH5)</f>
        <v>237</v>
      </c>
    </row>
    <row r="6" spans="1:35" ht="20.100000000000001" customHeight="1" x14ac:dyDescent="0.15">
      <c r="A6" s="19"/>
      <c r="B6" s="19"/>
      <c r="C6" s="5" t="s">
        <v>6</v>
      </c>
      <c r="D6" s="12">
        <f>D5/D4</f>
        <v>1.25</v>
      </c>
      <c r="E6" s="12">
        <f t="shared" ref="E6:AH6" si="3">E5/E4</f>
        <v>0.875</v>
      </c>
      <c r="F6" s="12">
        <f t="shared" si="3"/>
        <v>0.75</v>
      </c>
      <c r="G6" s="12">
        <f t="shared" si="3"/>
        <v>0.75</v>
      </c>
      <c r="H6" s="12">
        <f t="shared" si="3"/>
        <v>0.75</v>
      </c>
      <c r="I6" s="12">
        <f t="shared" si="3"/>
        <v>0.75</v>
      </c>
      <c r="J6" s="12">
        <f t="shared" si="3"/>
        <v>0.875</v>
      </c>
      <c r="K6" s="12">
        <f t="shared" si="3"/>
        <v>1.125</v>
      </c>
      <c r="L6" s="12">
        <f t="shared" si="3"/>
        <v>1.25</v>
      </c>
      <c r="M6" s="12">
        <f t="shared" si="3"/>
        <v>1.25</v>
      </c>
      <c r="N6" s="12">
        <f t="shared" si="3"/>
        <v>1</v>
      </c>
      <c r="O6" s="12">
        <f t="shared" si="3"/>
        <v>0.875</v>
      </c>
      <c r="P6" s="12">
        <f t="shared" si="3"/>
        <v>1</v>
      </c>
      <c r="Q6" s="12">
        <f t="shared" si="3"/>
        <v>0.75</v>
      </c>
      <c r="R6" s="12">
        <f t="shared" si="3"/>
        <v>0.875</v>
      </c>
      <c r="S6" s="12">
        <f t="shared" si="3"/>
        <v>0.75</v>
      </c>
      <c r="T6" s="12">
        <f t="shared" si="3"/>
        <v>1.25</v>
      </c>
      <c r="U6" s="12">
        <f t="shared" si="3"/>
        <v>1.125</v>
      </c>
      <c r="V6" s="12">
        <f t="shared" si="3"/>
        <v>1.125</v>
      </c>
      <c r="W6" s="12">
        <f t="shared" si="3"/>
        <v>1</v>
      </c>
      <c r="X6" s="12">
        <f t="shared" si="3"/>
        <v>0.875</v>
      </c>
      <c r="Y6" s="12">
        <f t="shared" si="3"/>
        <v>0.7</v>
      </c>
      <c r="Z6" s="12">
        <f t="shared" si="3"/>
        <v>1.25</v>
      </c>
      <c r="AA6" s="12">
        <f t="shared" si="3"/>
        <v>0.9</v>
      </c>
      <c r="AB6" s="12">
        <f t="shared" si="3"/>
        <v>1.125</v>
      </c>
      <c r="AC6" s="12">
        <f t="shared" si="3"/>
        <v>0.9</v>
      </c>
      <c r="AD6" s="12">
        <f t="shared" si="3"/>
        <v>0.75</v>
      </c>
      <c r="AE6" s="12">
        <f t="shared" si="3"/>
        <v>0.7</v>
      </c>
      <c r="AF6" s="12">
        <f t="shared" si="3"/>
        <v>1.125</v>
      </c>
      <c r="AG6" s="12">
        <f t="shared" ref="AG6" si="4">AG5/AG4</f>
        <v>0.9</v>
      </c>
      <c r="AH6" s="12" t="e">
        <f t="shared" si="3"/>
        <v>#DIV/0!</v>
      </c>
      <c r="AI6" s="9">
        <f>AI5/AI4</f>
        <v>0.94799999999999995</v>
      </c>
    </row>
    <row r="7" spans="1:35" ht="20.100000000000001" customHeight="1" x14ac:dyDescent="0.15">
      <c r="A7" s="19" t="s">
        <v>10</v>
      </c>
      <c r="B7" s="19">
        <v>450</v>
      </c>
      <c r="C7" s="5" t="s">
        <v>2</v>
      </c>
      <c r="D7" s="10">
        <v>15</v>
      </c>
      <c r="E7" s="10">
        <v>15</v>
      </c>
      <c r="F7" s="10">
        <v>15</v>
      </c>
      <c r="G7" s="10">
        <v>15</v>
      </c>
      <c r="H7" s="10">
        <v>15</v>
      </c>
      <c r="I7" s="10">
        <v>15</v>
      </c>
      <c r="J7" s="10">
        <v>15</v>
      </c>
      <c r="K7" s="10">
        <v>15</v>
      </c>
      <c r="L7" s="10">
        <v>15</v>
      </c>
      <c r="M7" s="10">
        <v>15</v>
      </c>
      <c r="N7" s="10">
        <v>15</v>
      </c>
      <c r="O7" s="10">
        <v>15</v>
      </c>
      <c r="P7" s="10">
        <v>15</v>
      </c>
      <c r="Q7" s="10">
        <v>15</v>
      </c>
      <c r="R7" s="10">
        <v>15</v>
      </c>
      <c r="S7" s="10">
        <v>15</v>
      </c>
      <c r="T7" s="10">
        <v>15</v>
      </c>
      <c r="U7" s="10">
        <v>15</v>
      </c>
      <c r="V7" s="10">
        <v>15</v>
      </c>
      <c r="W7" s="10">
        <v>15</v>
      </c>
      <c r="X7" s="10">
        <v>16</v>
      </c>
      <c r="Y7" s="10">
        <v>15</v>
      </c>
      <c r="Z7" s="10">
        <v>19</v>
      </c>
      <c r="AA7" s="10">
        <v>15</v>
      </c>
      <c r="AB7" s="10">
        <v>20</v>
      </c>
      <c r="AC7" s="10">
        <v>15</v>
      </c>
      <c r="AD7" s="10">
        <v>18</v>
      </c>
      <c r="AE7" s="10">
        <v>16</v>
      </c>
      <c r="AF7" s="10">
        <v>16</v>
      </c>
      <c r="AG7" s="10"/>
      <c r="AH7" s="10"/>
      <c r="AI7" s="7">
        <f t="shared" ref="AI7:AI8" si="5">SUM(D7:AH7)</f>
        <v>450</v>
      </c>
    </row>
    <row r="8" spans="1:35" ht="20.100000000000001" customHeight="1" x14ac:dyDescent="0.15">
      <c r="A8" s="19"/>
      <c r="B8" s="19"/>
      <c r="C8" s="5" t="s">
        <v>3</v>
      </c>
      <c r="D8" s="11">
        <v>13</v>
      </c>
      <c r="E8" s="11">
        <v>17</v>
      </c>
      <c r="F8" s="11">
        <v>16</v>
      </c>
      <c r="G8" s="11">
        <v>15</v>
      </c>
      <c r="H8" s="11">
        <v>16</v>
      </c>
      <c r="I8" s="11">
        <v>15</v>
      </c>
      <c r="J8" s="11">
        <v>16</v>
      </c>
      <c r="K8" s="11">
        <v>14</v>
      </c>
      <c r="L8" s="11">
        <v>16</v>
      </c>
      <c r="M8" s="11">
        <v>14</v>
      </c>
      <c r="N8" s="11">
        <v>13</v>
      </c>
      <c r="O8" s="11">
        <v>17</v>
      </c>
      <c r="P8" s="11">
        <v>17</v>
      </c>
      <c r="Q8" s="11">
        <v>15</v>
      </c>
      <c r="R8" s="11">
        <v>16</v>
      </c>
      <c r="S8" s="11">
        <v>15</v>
      </c>
      <c r="T8" s="11">
        <v>13</v>
      </c>
      <c r="U8" s="11">
        <v>14</v>
      </c>
      <c r="V8" s="11">
        <v>17</v>
      </c>
      <c r="W8" s="11">
        <v>14</v>
      </c>
      <c r="X8" s="11">
        <v>13</v>
      </c>
      <c r="Y8" s="11">
        <v>17</v>
      </c>
      <c r="Z8" s="11">
        <v>17</v>
      </c>
      <c r="AA8" s="11">
        <v>13</v>
      </c>
      <c r="AB8" s="11">
        <v>13</v>
      </c>
      <c r="AC8" s="11">
        <v>13</v>
      </c>
      <c r="AD8" s="11">
        <v>13</v>
      </c>
      <c r="AE8" s="11">
        <v>13</v>
      </c>
      <c r="AF8" s="11">
        <v>13</v>
      </c>
      <c r="AG8" s="11">
        <v>3</v>
      </c>
      <c r="AH8" s="11"/>
      <c r="AI8" s="8">
        <f t="shared" si="5"/>
        <v>431</v>
      </c>
    </row>
    <row r="9" spans="1:35" ht="20.100000000000001" customHeight="1" x14ac:dyDescent="0.15">
      <c r="A9" s="19"/>
      <c r="B9" s="19"/>
      <c r="C9" s="5" t="s">
        <v>6</v>
      </c>
      <c r="D9" s="12">
        <f t="shared" ref="D9" si="6">D8/D7</f>
        <v>0.8666666666666667</v>
      </c>
      <c r="E9" s="12">
        <f t="shared" ref="E9" si="7">E8/E7</f>
        <v>1.1333333333333333</v>
      </c>
      <c r="F9" s="12">
        <f t="shared" ref="F9" si="8">F8/F7</f>
        <v>1.0666666666666667</v>
      </c>
      <c r="G9" s="12">
        <f t="shared" ref="G9" si="9">G8/G7</f>
        <v>1</v>
      </c>
      <c r="H9" s="12">
        <f t="shared" ref="H9" si="10">H8/H7</f>
        <v>1.0666666666666667</v>
      </c>
      <c r="I9" s="12">
        <f t="shared" ref="I9" si="11">I8/I7</f>
        <v>1</v>
      </c>
      <c r="J9" s="12">
        <f t="shared" ref="J9" si="12">J8/J7</f>
        <v>1.0666666666666667</v>
      </c>
      <c r="K9" s="12">
        <f t="shared" ref="K9" si="13">K8/K7</f>
        <v>0.93333333333333335</v>
      </c>
      <c r="L9" s="12">
        <f t="shared" ref="L9" si="14">L8/L7</f>
        <v>1.0666666666666667</v>
      </c>
      <c r="M9" s="12">
        <f t="shared" ref="M9" si="15">M8/M7</f>
        <v>0.93333333333333335</v>
      </c>
      <c r="N9" s="12">
        <f t="shared" ref="N9" si="16">N8/N7</f>
        <v>0.8666666666666667</v>
      </c>
      <c r="O9" s="12">
        <f t="shared" ref="O9" si="17">O8/O7</f>
        <v>1.1333333333333333</v>
      </c>
      <c r="P9" s="12">
        <f t="shared" ref="P9" si="18">P8/P7</f>
        <v>1.1333333333333333</v>
      </c>
      <c r="Q9" s="12">
        <f t="shared" ref="Q9" si="19">Q8/Q7</f>
        <v>1</v>
      </c>
      <c r="R9" s="12">
        <f t="shared" ref="R9" si="20">R8/R7</f>
        <v>1.0666666666666667</v>
      </c>
      <c r="S9" s="12">
        <f t="shared" ref="S9" si="21">S8/S7</f>
        <v>1</v>
      </c>
      <c r="T9" s="12">
        <f t="shared" ref="T9" si="22">T8/T7</f>
        <v>0.8666666666666667</v>
      </c>
      <c r="U9" s="12">
        <f t="shared" ref="U9" si="23">U8/U7</f>
        <v>0.93333333333333335</v>
      </c>
      <c r="V9" s="12">
        <f t="shared" ref="V9" si="24">V8/V7</f>
        <v>1.1333333333333333</v>
      </c>
      <c r="W9" s="12">
        <f t="shared" ref="W9" si="25">W8/W7</f>
        <v>0.93333333333333335</v>
      </c>
      <c r="X9" s="12">
        <f t="shared" ref="X9" si="26">X8/X7</f>
        <v>0.8125</v>
      </c>
      <c r="Y9" s="12">
        <f t="shared" ref="Y9" si="27">Y8/Y7</f>
        <v>1.1333333333333333</v>
      </c>
      <c r="Z9" s="12">
        <f t="shared" ref="Z9" si="28">Z8/Z7</f>
        <v>0.89473684210526316</v>
      </c>
      <c r="AA9" s="12">
        <f t="shared" ref="AA9" si="29">AA8/AA7</f>
        <v>0.8666666666666667</v>
      </c>
      <c r="AB9" s="12">
        <f t="shared" ref="AB9" si="30">AB8/AB7</f>
        <v>0.65</v>
      </c>
      <c r="AC9" s="12">
        <f t="shared" ref="AC9" si="31">AC8/AC7</f>
        <v>0.8666666666666667</v>
      </c>
      <c r="AD9" s="12">
        <f t="shared" ref="AD9" si="32">AD8/AD7</f>
        <v>0.72222222222222221</v>
      </c>
      <c r="AE9" s="12">
        <f t="shared" ref="AE9" si="33">AE8/AE7</f>
        <v>0.8125</v>
      </c>
      <c r="AF9" s="12">
        <f t="shared" ref="AF9:AG9" si="34">AF8/AF7</f>
        <v>0.8125</v>
      </c>
      <c r="AG9" s="12" t="e">
        <f t="shared" si="34"/>
        <v>#DIV/0!</v>
      </c>
      <c r="AH9" s="12" t="e">
        <f t="shared" ref="AH9:AI9" si="35">AH8/AH7</f>
        <v>#DIV/0!</v>
      </c>
      <c r="AI9" s="9">
        <f t="shared" si="35"/>
        <v>0.95777777777777773</v>
      </c>
    </row>
    <row r="10" spans="1:35" ht="20.100000000000001" customHeight="1" x14ac:dyDescent="0.15">
      <c r="A10" s="19" t="s">
        <v>11</v>
      </c>
      <c r="B10" s="19">
        <v>150</v>
      </c>
      <c r="C10" s="5" t="s">
        <v>2</v>
      </c>
      <c r="D10" s="10">
        <v>5</v>
      </c>
      <c r="E10" s="10">
        <v>5</v>
      </c>
      <c r="F10" s="10">
        <v>5</v>
      </c>
      <c r="G10" s="10">
        <v>5</v>
      </c>
      <c r="H10" s="10">
        <v>5</v>
      </c>
      <c r="I10" s="10">
        <v>5</v>
      </c>
      <c r="J10" s="10">
        <v>5</v>
      </c>
      <c r="K10" s="10">
        <v>5</v>
      </c>
      <c r="L10" s="10">
        <v>5</v>
      </c>
      <c r="M10" s="10">
        <v>5</v>
      </c>
      <c r="N10" s="10">
        <v>5</v>
      </c>
      <c r="O10" s="10">
        <v>5</v>
      </c>
      <c r="P10" s="10">
        <v>5</v>
      </c>
      <c r="Q10" s="10">
        <v>5</v>
      </c>
      <c r="R10" s="10">
        <v>5</v>
      </c>
      <c r="S10" s="10">
        <v>5</v>
      </c>
      <c r="T10" s="10">
        <v>5</v>
      </c>
      <c r="U10" s="10">
        <v>5</v>
      </c>
      <c r="V10" s="10">
        <v>5</v>
      </c>
      <c r="W10" s="10">
        <v>5</v>
      </c>
      <c r="X10" s="10">
        <v>5</v>
      </c>
      <c r="Y10" s="10">
        <v>5</v>
      </c>
      <c r="Z10" s="10">
        <v>5</v>
      </c>
      <c r="AA10" s="10">
        <v>5</v>
      </c>
      <c r="AB10" s="10">
        <v>6</v>
      </c>
      <c r="AC10" s="10">
        <v>6</v>
      </c>
      <c r="AD10" s="10">
        <v>6</v>
      </c>
      <c r="AE10" s="10">
        <v>6</v>
      </c>
      <c r="AF10" s="10">
        <v>6</v>
      </c>
      <c r="AG10" s="10"/>
      <c r="AH10" s="10"/>
      <c r="AI10" s="7">
        <f t="shared" ref="AI10:AI11" si="36">SUM(D10:AH10)</f>
        <v>150</v>
      </c>
    </row>
    <row r="11" spans="1:35" ht="20.100000000000001" customHeight="1" x14ac:dyDescent="0.15">
      <c r="A11" s="19"/>
      <c r="B11" s="19"/>
      <c r="C11" s="5" t="s">
        <v>3</v>
      </c>
      <c r="D11" s="11">
        <v>6</v>
      </c>
      <c r="E11" s="11">
        <v>7</v>
      </c>
      <c r="F11" s="11">
        <v>7</v>
      </c>
      <c r="G11" s="11">
        <v>4</v>
      </c>
      <c r="H11" s="11">
        <v>7</v>
      </c>
      <c r="I11" s="11">
        <v>4</v>
      </c>
      <c r="J11" s="11">
        <v>6</v>
      </c>
      <c r="K11" s="11">
        <v>3</v>
      </c>
      <c r="L11" s="11">
        <v>6</v>
      </c>
      <c r="M11" s="11">
        <v>3</v>
      </c>
      <c r="N11" s="11">
        <v>3</v>
      </c>
      <c r="O11" s="11">
        <v>7</v>
      </c>
      <c r="P11" s="11">
        <v>3</v>
      </c>
      <c r="Q11" s="11">
        <v>3</v>
      </c>
      <c r="R11" s="11">
        <v>6</v>
      </c>
      <c r="S11" s="11">
        <v>3</v>
      </c>
      <c r="T11" s="11">
        <v>3</v>
      </c>
      <c r="U11" s="11">
        <v>3</v>
      </c>
      <c r="V11" s="11">
        <v>6</v>
      </c>
      <c r="W11" s="11">
        <v>6</v>
      </c>
      <c r="X11" s="11">
        <v>7</v>
      </c>
      <c r="Y11" s="11">
        <v>4</v>
      </c>
      <c r="Z11" s="11">
        <v>4</v>
      </c>
      <c r="AA11" s="11">
        <v>6</v>
      </c>
      <c r="AB11" s="11">
        <v>5</v>
      </c>
      <c r="AC11" s="11">
        <v>6</v>
      </c>
      <c r="AD11" s="11">
        <v>6</v>
      </c>
      <c r="AE11" s="11">
        <v>5</v>
      </c>
      <c r="AF11" s="11">
        <v>7</v>
      </c>
      <c r="AG11" s="11"/>
      <c r="AH11" s="11"/>
      <c r="AI11" s="8">
        <f t="shared" si="36"/>
        <v>146</v>
      </c>
    </row>
    <row r="12" spans="1:35" ht="20.100000000000001" customHeight="1" x14ac:dyDescent="0.15">
      <c r="A12" s="19"/>
      <c r="B12" s="19"/>
      <c r="C12" s="5" t="s">
        <v>6</v>
      </c>
      <c r="D12" s="12">
        <f t="shared" ref="D12" si="37">D11/D10</f>
        <v>1.2</v>
      </c>
      <c r="E12" s="12">
        <f t="shared" ref="E12" si="38">E11/E10</f>
        <v>1.4</v>
      </c>
      <c r="F12" s="12">
        <f t="shared" ref="F12" si="39">F11/F10</f>
        <v>1.4</v>
      </c>
      <c r="G12" s="12">
        <f t="shared" ref="G12" si="40">G11/G10</f>
        <v>0.8</v>
      </c>
      <c r="H12" s="12">
        <f t="shared" ref="H12" si="41">H11/H10</f>
        <v>1.4</v>
      </c>
      <c r="I12" s="12">
        <f t="shared" ref="I12" si="42">I11/I10</f>
        <v>0.8</v>
      </c>
      <c r="J12" s="12">
        <f t="shared" ref="J12" si="43">J11/J10</f>
        <v>1.2</v>
      </c>
      <c r="K12" s="12">
        <f t="shared" ref="K12" si="44">K11/K10</f>
        <v>0.6</v>
      </c>
      <c r="L12" s="12">
        <f t="shared" ref="L12" si="45">L11/L10</f>
        <v>1.2</v>
      </c>
      <c r="M12" s="12">
        <f t="shared" ref="M12" si="46">M11/M10</f>
        <v>0.6</v>
      </c>
      <c r="N12" s="12">
        <f t="shared" ref="N12" si="47">N11/N10</f>
        <v>0.6</v>
      </c>
      <c r="O12" s="12">
        <f t="shared" ref="O12" si="48">O11/O10</f>
        <v>1.4</v>
      </c>
      <c r="P12" s="12">
        <f t="shared" ref="P12" si="49">P11/P10</f>
        <v>0.6</v>
      </c>
      <c r="Q12" s="12">
        <f t="shared" ref="Q12" si="50">Q11/Q10</f>
        <v>0.6</v>
      </c>
      <c r="R12" s="12">
        <f t="shared" ref="R12" si="51">R11/R10</f>
        <v>1.2</v>
      </c>
      <c r="S12" s="12">
        <f t="shared" ref="S12" si="52">S11/S10</f>
        <v>0.6</v>
      </c>
      <c r="T12" s="12">
        <f t="shared" ref="T12" si="53">T11/T10</f>
        <v>0.6</v>
      </c>
      <c r="U12" s="12">
        <f t="shared" ref="U12" si="54">U11/U10</f>
        <v>0.6</v>
      </c>
      <c r="V12" s="12">
        <f t="shared" ref="V12" si="55">V11/V10</f>
        <v>1.2</v>
      </c>
      <c r="W12" s="12">
        <f t="shared" ref="W12" si="56">W11/W10</f>
        <v>1.2</v>
      </c>
      <c r="X12" s="12">
        <f t="shared" ref="X12" si="57">X11/X10</f>
        <v>1.4</v>
      </c>
      <c r="Y12" s="12">
        <f t="shared" ref="Y12" si="58">Y11/Y10</f>
        <v>0.8</v>
      </c>
      <c r="Z12" s="12">
        <f t="shared" ref="Z12" si="59">Z11/Z10</f>
        <v>0.8</v>
      </c>
      <c r="AA12" s="12">
        <f t="shared" ref="AA12" si="60">AA11/AA10</f>
        <v>1.2</v>
      </c>
      <c r="AB12" s="12">
        <f t="shared" ref="AB12" si="61">AB11/AB10</f>
        <v>0.83333333333333337</v>
      </c>
      <c r="AC12" s="12">
        <f t="shared" ref="AC12" si="62">AC11/AC10</f>
        <v>1</v>
      </c>
      <c r="AD12" s="12">
        <f t="shared" ref="AD12" si="63">AD11/AD10</f>
        <v>1</v>
      </c>
      <c r="AE12" s="12">
        <f t="shared" ref="AE12" si="64">AE11/AE10</f>
        <v>0.83333333333333337</v>
      </c>
      <c r="AF12" s="12">
        <f t="shared" ref="AF12:AG12" si="65">AF11/AF10</f>
        <v>1.1666666666666667</v>
      </c>
      <c r="AG12" s="12" t="e">
        <f t="shared" si="65"/>
        <v>#DIV/0!</v>
      </c>
      <c r="AH12" s="12" t="e">
        <f t="shared" ref="AH12:AI12" si="66">AH11/AH10</f>
        <v>#DIV/0!</v>
      </c>
      <c r="AI12" s="9">
        <f t="shared" si="66"/>
        <v>0.97333333333333338</v>
      </c>
    </row>
    <row r="13" spans="1:35" ht="20.100000000000001" customHeight="1" x14ac:dyDescent="0.15">
      <c r="A13" s="19" t="s">
        <v>12</v>
      </c>
      <c r="B13" s="19">
        <v>100</v>
      </c>
      <c r="C13" s="5" t="s">
        <v>2</v>
      </c>
      <c r="D13" s="10">
        <v>3</v>
      </c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  <c r="K13" s="10">
        <v>3</v>
      </c>
      <c r="L13" s="10">
        <v>3</v>
      </c>
      <c r="M13" s="10">
        <v>3</v>
      </c>
      <c r="N13" s="10">
        <v>3</v>
      </c>
      <c r="O13" s="10">
        <v>3</v>
      </c>
      <c r="P13" s="10">
        <v>5</v>
      </c>
      <c r="Q13" s="10">
        <v>4</v>
      </c>
      <c r="R13" s="10">
        <v>2</v>
      </c>
      <c r="S13" s="10">
        <v>3</v>
      </c>
      <c r="T13" s="10">
        <v>5</v>
      </c>
      <c r="U13" s="10">
        <v>3</v>
      </c>
      <c r="V13" s="10">
        <v>3</v>
      </c>
      <c r="W13" s="10">
        <v>3</v>
      </c>
      <c r="X13" s="10">
        <v>3</v>
      </c>
      <c r="Y13" s="10">
        <v>4</v>
      </c>
      <c r="Z13" s="10">
        <v>3</v>
      </c>
      <c r="AA13" s="10">
        <v>4</v>
      </c>
      <c r="AB13" s="10">
        <v>4</v>
      </c>
      <c r="AC13" s="10">
        <v>4</v>
      </c>
      <c r="AD13" s="10">
        <v>5</v>
      </c>
      <c r="AE13" s="10">
        <v>4</v>
      </c>
      <c r="AF13" s="10">
        <v>5</v>
      </c>
      <c r="AG13" s="10"/>
      <c r="AH13" s="10"/>
      <c r="AI13" s="7">
        <f t="shared" ref="AI13:AI14" si="67">SUM(D13:AH13)</f>
        <v>100</v>
      </c>
    </row>
    <row r="14" spans="1:35" ht="20.100000000000001" customHeight="1" x14ac:dyDescent="0.15">
      <c r="A14" s="19"/>
      <c r="B14" s="19"/>
      <c r="C14" s="5" t="s">
        <v>3</v>
      </c>
      <c r="D14" s="11">
        <v>2</v>
      </c>
      <c r="E14" s="11">
        <v>2</v>
      </c>
      <c r="F14" s="11">
        <v>2</v>
      </c>
      <c r="G14" s="11">
        <v>5</v>
      </c>
      <c r="H14" s="11">
        <v>4</v>
      </c>
      <c r="I14" s="11">
        <v>5</v>
      </c>
      <c r="J14" s="11">
        <v>2</v>
      </c>
      <c r="K14" s="11">
        <v>3</v>
      </c>
      <c r="L14" s="11">
        <v>5</v>
      </c>
      <c r="M14" s="11">
        <v>2</v>
      </c>
      <c r="N14" s="11">
        <v>5</v>
      </c>
      <c r="O14" s="11">
        <v>2</v>
      </c>
      <c r="P14" s="11">
        <v>4</v>
      </c>
      <c r="Q14" s="11">
        <v>4</v>
      </c>
      <c r="R14" s="11">
        <v>2</v>
      </c>
      <c r="S14" s="11">
        <v>3</v>
      </c>
      <c r="T14" s="11">
        <v>5</v>
      </c>
      <c r="U14" s="11">
        <v>2</v>
      </c>
      <c r="V14" s="11">
        <v>4</v>
      </c>
      <c r="W14" s="11">
        <v>2</v>
      </c>
      <c r="X14" s="11">
        <v>3</v>
      </c>
      <c r="Y14" s="11">
        <v>4</v>
      </c>
      <c r="Z14" s="11">
        <v>2</v>
      </c>
      <c r="AA14" s="11">
        <v>2</v>
      </c>
      <c r="AB14" s="11">
        <v>3</v>
      </c>
      <c r="AC14" s="11">
        <v>4</v>
      </c>
      <c r="AD14" s="11">
        <v>3</v>
      </c>
      <c r="AE14" s="11">
        <v>3</v>
      </c>
      <c r="AF14" s="11">
        <v>3</v>
      </c>
      <c r="AG14" s="11">
        <v>4</v>
      </c>
      <c r="AH14" s="11"/>
      <c r="AI14" s="8">
        <f t="shared" si="67"/>
        <v>96</v>
      </c>
    </row>
    <row r="15" spans="1:35" ht="20.100000000000001" customHeight="1" x14ac:dyDescent="0.15">
      <c r="A15" s="19"/>
      <c r="B15" s="19"/>
      <c r="C15" s="5" t="s">
        <v>6</v>
      </c>
      <c r="D15" s="12">
        <f t="shared" ref="D15" si="68">D14/D13</f>
        <v>0.66666666666666663</v>
      </c>
      <c r="E15" s="12">
        <f t="shared" ref="E15" si="69">E14/E13</f>
        <v>0.66666666666666663</v>
      </c>
      <c r="F15" s="12">
        <f t="shared" ref="F15" si="70">F14/F13</f>
        <v>0.66666666666666663</v>
      </c>
      <c r="G15" s="12">
        <f t="shared" ref="G15" si="71">G14/G13</f>
        <v>1.6666666666666667</v>
      </c>
      <c r="H15" s="12">
        <f t="shared" ref="H15" si="72">H14/H13</f>
        <v>1.3333333333333333</v>
      </c>
      <c r="I15" s="12">
        <f t="shared" ref="I15" si="73">I14/I13</f>
        <v>1.6666666666666667</v>
      </c>
      <c r="J15" s="12">
        <f t="shared" ref="J15" si="74">J14/J13</f>
        <v>0.66666666666666663</v>
      </c>
      <c r="K15" s="12">
        <f t="shared" ref="K15" si="75">K14/K13</f>
        <v>1</v>
      </c>
      <c r="L15" s="12">
        <f t="shared" ref="L15" si="76">L14/L13</f>
        <v>1.6666666666666667</v>
      </c>
      <c r="M15" s="12">
        <f t="shared" ref="M15" si="77">M14/M13</f>
        <v>0.66666666666666663</v>
      </c>
      <c r="N15" s="12">
        <f t="shared" ref="N15" si="78">N14/N13</f>
        <v>1.6666666666666667</v>
      </c>
      <c r="O15" s="12">
        <f t="shared" ref="O15" si="79">O14/O13</f>
        <v>0.66666666666666663</v>
      </c>
      <c r="P15" s="12">
        <f t="shared" ref="P15" si="80">P14/P13</f>
        <v>0.8</v>
      </c>
      <c r="Q15" s="12">
        <f t="shared" ref="Q15" si="81">Q14/Q13</f>
        <v>1</v>
      </c>
      <c r="R15" s="12">
        <f t="shared" ref="R15" si="82">R14/R13</f>
        <v>1</v>
      </c>
      <c r="S15" s="12">
        <f t="shared" ref="S15" si="83">S14/S13</f>
        <v>1</v>
      </c>
      <c r="T15" s="12">
        <f t="shared" ref="T15" si="84">T14/T13</f>
        <v>1</v>
      </c>
      <c r="U15" s="12">
        <f t="shared" ref="U15" si="85">U14/U13</f>
        <v>0.66666666666666663</v>
      </c>
      <c r="V15" s="12">
        <f t="shared" ref="V15" si="86">V14/V13</f>
        <v>1.3333333333333333</v>
      </c>
      <c r="W15" s="12">
        <f t="shared" ref="W15" si="87">W14/W13</f>
        <v>0.66666666666666663</v>
      </c>
      <c r="X15" s="12">
        <f t="shared" ref="X15" si="88">X14/X13</f>
        <v>1</v>
      </c>
      <c r="Y15" s="12">
        <f t="shared" ref="Y15" si="89">Y14/Y13</f>
        <v>1</v>
      </c>
      <c r="Z15" s="12">
        <f t="shared" ref="Z15" si="90">Z14/Z13</f>
        <v>0.66666666666666663</v>
      </c>
      <c r="AA15" s="12">
        <f t="shared" ref="AA15" si="91">AA14/AA13</f>
        <v>0.5</v>
      </c>
      <c r="AB15" s="12">
        <f t="shared" ref="AB15" si="92">AB14/AB13</f>
        <v>0.75</v>
      </c>
      <c r="AC15" s="12">
        <f t="shared" ref="AC15" si="93">AC14/AC13</f>
        <v>1</v>
      </c>
      <c r="AD15" s="12">
        <f t="shared" ref="AD15" si="94">AD14/AD13</f>
        <v>0.6</v>
      </c>
      <c r="AE15" s="12">
        <f t="shared" ref="AE15" si="95">AE14/AE13</f>
        <v>0.75</v>
      </c>
      <c r="AF15" s="12">
        <f t="shared" ref="AF15:AG15" si="96">AF14/AF13</f>
        <v>0.6</v>
      </c>
      <c r="AG15" s="12" t="e">
        <f t="shared" si="96"/>
        <v>#DIV/0!</v>
      </c>
      <c r="AH15" s="12" t="e">
        <f t="shared" ref="AH15:AI15" si="97">AH14/AH13</f>
        <v>#DIV/0!</v>
      </c>
      <c r="AI15" s="9">
        <f t="shared" si="97"/>
        <v>0.96</v>
      </c>
    </row>
    <row r="16" spans="1:35" ht="20.100000000000001" customHeight="1" x14ac:dyDescent="0.15">
      <c r="A16" s="19" t="s">
        <v>15</v>
      </c>
      <c r="B16" s="19">
        <v>250</v>
      </c>
      <c r="C16" s="5" t="s">
        <v>2</v>
      </c>
      <c r="D16" s="10">
        <v>8</v>
      </c>
      <c r="E16" s="10">
        <v>8</v>
      </c>
      <c r="F16" s="10">
        <v>8</v>
      </c>
      <c r="G16" s="10">
        <v>8</v>
      </c>
      <c r="H16" s="10">
        <v>8</v>
      </c>
      <c r="I16" s="10">
        <v>8</v>
      </c>
      <c r="J16" s="10">
        <v>8</v>
      </c>
      <c r="K16" s="10">
        <v>8</v>
      </c>
      <c r="L16" s="10">
        <v>8</v>
      </c>
      <c r="M16" s="10">
        <v>8</v>
      </c>
      <c r="N16" s="10">
        <v>8</v>
      </c>
      <c r="O16" s="10">
        <v>8</v>
      </c>
      <c r="P16" s="10">
        <v>8</v>
      </c>
      <c r="Q16" s="10">
        <v>8</v>
      </c>
      <c r="R16" s="10">
        <v>8</v>
      </c>
      <c r="S16" s="10">
        <v>8</v>
      </c>
      <c r="T16" s="10">
        <v>8</v>
      </c>
      <c r="U16" s="10">
        <v>8</v>
      </c>
      <c r="V16" s="10">
        <v>8</v>
      </c>
      <c r="W16" s="10">
        <v>8</v>
      </c>
      <c r="X16" s="10">
        <v>8</v>
      </c>
      <c r="Y16" s="10">
        <v>8</v>
      </c>
      <c r="Z16" s="10">
        <v>8</v>
      </c>
      <c r="AA16" s="10">
        <v>8</v>
      </c>
      <c r="AB16" s="10">
        <v>9</v>
      </c>
      <c r="AC16" s="10">
        <v>10</v>
      </c>
      <c r="AD16" s="10">
        <v>9</v>
      </c>
      <c r="AE16" s="10">
        <v>10</v>
      </c>
      <c r="AF16" s="10">
        <v>10</v>
      </c>
      <c r="AG16" s="10">
        <v>10</v>
      </c>
      <c r="AH16" s="10"/>
      <c r="AI16" s="7">
        <f t="shared" ref="AI16:AI17" si="98">SUM(D16:AH16)</f>
        <v>250</v>
      </c>
    </row>
    <row r="17" spans="1:35" ht="20.100000000000001" customHeight="1" x14ac:dyDescent="0.15">
      <c r="A17" s="19"/>
      <c r="B17" s="19"/>
      <c r="C17" s="5" t="s">
        <v>3</v>
      </c>
      <c r="D17" s="11">
        <v>6</v>
      </c>
      <c r="E17" s="11">
        <v>10</v>
      </c>
      <c r="F17" s="11">
        <v>10</v>
      </c>
      <c r="G17" s="11">
        <v>7</v>
      </c>
      <c r="H17" s="11">
        <v>9</v>
      </c>
      <c r="I17" s="11">
        <v>7</v>
      </c>
      <c r="J17" s="11">
        <v>8</v>
      </c>
      <c r="K17" s="11">
        <v>8</v>
      </c>
      <c r="L17" s="11">
        <v>10</v>
      </c>
      <c r="M17" s="11">
        <v>6</v>
      </c>
      <c r="N17" s="11">
        <v>10</v>
      </c>
      <c r="O17" s="11">
        <v>6</v>
      </c>
      <c r="P17" s="11">
        <v>7</v>
      </c>
      <c r="Q17" s="11">
        <v>9</v>
      </c>
      <c r="R17" s="11">
        <v>6</v>
      </c>
      <c r="S17" s="11">
        <v>10</v>
      </c>
      <c r="T17" s="11">
        <v>7</v>
      </c>
      <c r="U17" s="11">
        <v>8</v>
      </c>
      <c r="V17" s="11">
        <v>9</v>
      </c>
      <c r="W17" s="11">
        <v>7</v>
      </c>
      <c r="X17" s="11">
        <v>8</v>
      </c>
      <c r="Y17" s="11">
        <v>6</v>
      </c>
      <c r="Z17" s="11">
        <v>6</v>
      </c>
      <c r="AA17" s="11">
        <v>6</v>
      </c>
      <c r="AB17" s="11">
        <v>8</v>
      </c>
      <c r="AC17" s="11">
        <v>10</v>
      </c>
      <c r="AD17" s="11">
        <v>6</v>
      </c>
      <c r="AE17" s="11">
        <v>3</v>
      </c>
      <c r="AF17" s="11">
        <v>10</v>
      </c>
      <c r="AG17" s="11">
        <v>10</v>
      </c>
      <c r="AH17" s="11"/>
      <c r="AI17" s="8">
        <f t="shared" si="98"/>
        <v>233</v>
      </c>
    </row>
    <row r="18" spans="1:35" ht="20.100000000000001" customHeight="1" x14ac:dyDescent="0.15">
      <c r="A18" s="19"/>
      <c r="B18" s="19"/>
      <c r="C18" s="5" t="s">
        <v>6</v>
      </c>
      <c r="D18" s="12">
        <f t="shared" ref="D18" si="99">D17/D16</f>
        <v>0.75</v>
      </c>
      <c r="E18" s="12">
        <f t="shared" ref="E18" si="100">E17/E16</f>
        <v>1.25</v>
      </c>
      <c r="F18" s="12">
        <f t="shared" ref="F18" si="101">F17/F16</f>
        <v>1.25</v>
      </c>
      <c r="G18" s="12">
        <f t="shared" ref="G18" si="102">G17/G16</f>
        <v>0.875</v>
      </c>
      <c r="H18" s="12">
        <f t="shared" ref="H18" si="103">H17/H16</f>
        <v>1.125</v>
      </c>
      <c r="I18" s="12">
        <f t="shared" ref="I18" si="104">I17/I16</f>
        <v>0.875</v>
      </c>
      <c r="J18" s="12">
        <f t="shared" ref="J18" si="105">J17/J16</f>
        <v>1</v>
      </c>
      <c r="K18" s="12">
        <f t="shared" ref="K18" si="106">K17/K16</f>
        <v>1</v>
      </c>
      <c r="L18" s="12">
        <f t="shared" ref="L18" si="107">L17/L16</f>
        <v>1.25</v>
      </c>
      <c r="M18" s="12">
        <f t="shared" ref="M18" si="108">M17/M16</f>
        <v>0.75</v>
      </c>
      <c r="N18" s="12">
        <f t="shared" ref="N18" si="109">N17/N16</f>
        <v>1.25</v>
      </c>
      <c r="O18" s="12">
        <f t="shared" ref="O18" si="110">O17/O16</f>
        <v>0.75</v>
      </c>
      <c r="P18" s="12">
        <f t="shared" ref="P18" si="111">P17/P16</f>
        <v>0.875</v>
      </c>
      <c r="Q18" s="12">
        <f t="shared" ref="Q18" si="112">Q17/Q16</f>
        <v>1.125</v>
      </c>
      <c r="R18" s="12">
        <f t="shared" ref="R18" si="113">R17/R16</f>
        <v>0.75</v>
      </c>
      <c r="S18" s="12">
        <f t="shared" ref="S18" si="114">S17/S16</f>
        <v>1.25</v>
      </c>
      <c r="T18" s="12">
        <f t="shared" ref="T18" si="115">T17/T16</f>
        <v>0.875</v>
      </c>
      <c r="U18" s="12">
        <f t="shared" ref="U18" si="116">U17/U16</f>
        <v>1</v>
      </c>
      <c r="V18" s="12">
        <f t="shared" ref="V18" si="117">V17/V16</f>
        <v>1.125</v>
      </c>
      <c r="W18" s="12">
        <f t="shared" ref="W18" si="118">W17/W16</f>
        <v>0.875</v>
      </c>
      <c r="X18" s="12">
        <f t="shared" ref="X18" si="119">X17/X16</f>
        <v>1</v>
      </c>
      <c r="Y18" s="12">
        <f t="shared" ref="Y18" si="120">Y17/Y16</f>
        <v>0.75</v>
      </c>
      <c r="Z18" s="12">
        <f t="shared" ref="Z18" si="121">Z17/Z16</f>
        <v>0.75</v>
      </c>
      <c r="AA18" s="12">
        <f t="shared" ref="AA18" si="122">AA17/AA16</f>
        <v>0.75</v>
      </c>
      <c r="AB18" s="12">
        <f t="shared" ref="AB18" si="123">AB17/AB16</f>
        <v>0.88888888888888884</v>
      </c>
      <c r="AC18" s="12">
        <f t="shared" ref="AC18" si="124">AC17/AC16</f>
        <v>1</v>
      </c>
      <c r="AD18" s="12">
        <f t="shared" ref="AD18:AE18" si="125">AD17/AD16</f>
        <v>0.66666666666666663</v>
      </c>
      <c r="AE18" s="12">
        <f t="shared" si="125"/>
        <v>0.3</v>
      </c>
      <c r="AF18" s="12">
        <f t="shared" ref="AF18:AG18" si="126">AF17/AF16</f>
        <v>1</v>
      </c>
      <c r="AG18" s="12">
        <f t="shared" si="126"/>
        <v>1</v>
      </c>
      <c r="AH18" s="12" t="e">
        <f t="shared" ref="AH18:AI18" si="127">AH17/AH16</f>
        <v>#DIV/0!</v>
      </c>
      <c r="AI18" s="9">
        <f t="shared" si="127"/>
        <v>0.93200000000000005</v>
      </c>
    </row>
    <row r="19" spans="1:35" ht="20.100000000000001" customHeight="1" x14ac:dyDescent="0.15">
      <c r="A19" s="19" t="s">
        <v>13</v>
      </c>
      <c r="B19" s="19">
        <v>350</v>
      </c>
      <c r="C19" s="5" t="s">
        <v>2</v>
      </c>
      <c r="D19" s="11">
        <v>12</v>
      </c>
      <c r="E19" s="11">
        <v>12</v>
      </c>
      <c r="F19" s="11">
        <v>12</v>
      </c>
      <c r="G19" s="11">
        <v>12</v>
      </c>
      <c r="H19" s="11">
        <v>12</v>
      </c>
      <c r="I19" s="11">
        <v>12</v>
      </c>
      <c r="J19" s="11">
        <v>12</v>
      </c>
      <c r="K19" s="11">
        <v>12</v>
      </c>
      <c r="L19" s="11">
        <v>12</v>
      </c>
      <c r="M19" s="11">
        <v>12</v>
      </c>
      <c r="N19" s="11">
        <v>12</v>
      </c>
      <c r="O19" s="11">
        <v>12</v>
      </c>
      <c r="P19" s="11">
        <v>12</v>
      </c>
      <c r="Q19" s="11">
        <v>12</v>
      </c>
      <c r="R19" s="11">
        <v>12</v>
      </c>
      <c r="S19" s="11">
        <v>12</v>
      </c>
      <c r="T19" s="11">
        <v>12</v>
      </c>
      <c r="U19" s="11">
        <v>12</v>
      </c>
      <c r="V19" s="11">
        <v>12</v>
      </c>
      <c r="W19" s="11">
        <v>12</v>
      </c>
      <c r="X19" s="11">
        <v>12</v>
      </c>
      <c r="Y19" s="11">
        <v>12</v>
      </c>
      <c r="Z19" s="11">
        <v>12</v>
      </c>
      <c r="AA19" s="11">
        <v>12</v>
      </c>
      <c r="AB19" s="11">
        <v>12</v>
      </c>
      <c r="AC19" s="11">
        <v>12</v>
      </c>
      <c r="AD19" s="11">
        <v>12</v>
      </c>
      <c r="AE19" s="11">
        <v>12</v>
      </c>
      <c r="AF19" s="11">
        <v>12</v>
      </c>
      <c r="AG19" s="11"/>
      <c r="AH19" s="11">
        <v>2</v>
      </c>
      <c r="AI19" s="8">
        <f t="shared" ref="AI19:AI20" si="128">SUM(D19:AH19)</f>
        <v>350</v>
      </c>
    </row>
    <row r="20" spans="1:35" ht="20.100000000000001" customHeight="1" x14ac:dyDescent="0.15">
      <c r="A20" s="19"/>
      <c r="B20" s="19"/>
      <c r="C20" s="5" t="s">
        <v>3</v>
      </c>
      <c r="D20" s="11">
        <v>11</v>
      </c>
      <c r="E20" s="11">
        <v>11</v>
      </c>
      <c r="F20" s="11">
        <v>14</v>
      </c>
      <c r="G20" s="11">
        <v>14</v>
      </c>
      <c r="H20" s="11">
        <v>10</v>
      </c>
      <c r="I20" s="11">
        <v>14</v>
      </c>
      <c r="J20" s="11">
        <v>12</v>
      </c>
      <c r="K20" s="11">
        <v>14</v>
      </c>
      <c r="L20" s="11">
        <v>12</v>
      </c>
      <c r="M20" s="11">
        <v>10</v>
      </c>
      <c r="N20" s="11">
        <v>12</v>
      </c>
      <c r="O20" s="11">
        <v>11</v>
      </c>
      <c r="P20" s="11">
        <v>12</v>
      </c>
      <c r="Q20" s="11">
        <v>13</v>
      </c>
      <c r="R20" s="11">
        <v>14</v>
      </c>
      <c r="S20" s="11">
        <v>10</v>
      </c>
      <c r="T20" s="11">
        <v>14</v>
      </c>
      <c r="U20" s="11">
        <v>10</v>
      </c>
      <c r="V20" s="11">
        <v>12</v>
      </c>
      <c r="W20" s="11">
        <v>14</v>
      </c>
      <c r="X20" s="11">
        <v>13</v>
      </c>
      <c r="Y20" s="11">
        <v>13</v>
      </c>
      <c r="Z20" s="11">
        <v>14</v>
      </c>
      <c r="AA20" s="11">
        <v>10</v>
      </c>
      <c r="AB20" s="11">
        <v>12</v>
      </c>
      <c r="AC20" s="11">
        <v>12</v>
      </c>
      <c r="AD20" s="11">
        <v>13</v>
      </c>
      <c r="AE20" s="11">
        <v>12</v>
      </c>
      <c r="AF20" s="11">
        <v>13</v>
      </c>
      <c r="AG20" s="11"/>
      <c r="AH20" s="11">
        <v>1</v>
      </c>
      <c r="AI20" s="8">
        <f t="shared" si="128"/>
        <v>357</v>
      </c>
    </row>
    <row r="21" spans="1:35" ht="20.100000000000001" customHeight="1" thickBot="1" x14ac:dyDescent="0.2">
      <c r="A21" s="20"/>
      <c r="B21" s="20"/>
      <c r="C21" s="15" t="s">
        <v>6</v>
      </c>
      <c r="D21" s="14">
        <f t="shared" ref="D21" si="129">D20/D19</f>
        <v>0.91666666666666663</v>
      </c>
      <c r="E21" s="14">
        <f t="shared" ref="E21" si="130">E20/E19</f>
        <v>0.91666666666666663</v>
      </c>
      <c r="F21" s="14">
        <f t="shared" ref="F21" si="131">F20/F19</f>
        <v>1.1666666666666667</v>
      </c>
      <c r="G21" s="14">
        <f t="shared" ref="G21" si="132">G20/G19</f>
        <v>1.1666666666666667</v>
      </c>
      <c r="H21" s="14">
        <f t="shared" ref="H21" si="133">H20/H19</f>
        <v>0.83333333333333337</v>
      </c>
      <c r="I21" s="14">
        <f t="shared" ref="I21" si="134">I20/I19</f>
        <v>1.1666666666666667</v>
      </c>
      <c r="J21" s="14">
        <f t="shared" ref="J21" si="135">J20/J19</f>
        <v>1</v>
      </c>
      <c r="K21" s="14">
        <f t="shared" ref="K21" si="136">K20/K19</f>
        <v>1.1666666666666667</v>
      </c>
      <c r="L21" s="14">
        <f t="shared" ref="L21" si="137">L20/L19</f>
        <v>1</v>
      </c>
      <c r="M21" s="14">
        <f t="shared" ref="M21" si="138">M20/M19</f>
        <v>0.83333333333333337</v>
      </c>
      <c r="N21" s="14">
        <f t="shared" ref="N21" si="139">N20/N19</f>
        <v>1</v>
      </c>
      <c r="O21" s="14">
        <f t="shared" ref="O21" si="140">O20/O19</f>
        <v>0.91666666666666663</v>
      </c>
      <c r="P21" s="14">
        <f t="shared" ref="P21" si="141">P20/P19</f>
        <v>1</v>
      </c>
      <c r="Q21" s="14">
        <f t="shared" ref="Q21" si="142">Q20/Q19</f>
        <v>1.0833333333333333</v>
      </c>
      <c r="R21" s="14">
        <f t="shared" ref="R21" si="143">R20/R19</f>
        <v>1.1666666666666667</v>
      </c>
      <c r="S21" s="14">
        <f t="shared" ref="S21" si="144">S20/S19</f>
        <v>0.83333333333333337</v>
      </c>
      <c r="T21" s="14">
        <f t="shared" ref="T21" si="145">T20/T19</f>
        <v>1.1666666666666667</v>
      </c>
      <c r="U21" s="14">
        <f t="shared" ref="U21" si="146">U20/U19</f>
        <v>0.83333333333333337</v>
      </c>
      <c r="V21" s="14">
        <f t="shared" ref="V21" si="147">V20/V19</f>
        <v>1</v>
      </c>
      <c r="W21" s="14">
        <f t="shared" ref="W21" si="148">W20/W19</f>
        <v>1.1666666666666667</v>
      </c>
      <c r="X21" s="14">
        <f t="shared" ref="X21" si="149">X20/X19</f>
        <v>1.0833333333333333</v>
      </c>
      <c r="Y21" s="14">
        <f t="shared" ref="Y21" si="150">Y20/Y19</f>
        <v>1.0833333333333333</v>
      </c>
      <c r="Z21" s="14">
        <f t="shared" ref="Z21" si="151">Z20/Z19</f>
        <v>1.1666666666666667</v>
      </c>
      <c r="AA21" s="14">
        <f t="shared" ref="AA21" si="152">AA20/AA19</f>
        <v>0.83333333333333337</v>
      </c>
      <c r="AB21" s="14">
        <f t="shared" ref="AB21" si="153">AB20/AB19</f>
        <v>1</v>
      </c>
      <c r="AC21" s="14">
        <f t="shared" ref="AC21" si="154">AC20/AC19</f>
        <v>1</v>
      </c>
      <c r="AD21" s="14">
        <f t="shared" ref="AD21" si="155">AD20/AD19</f>
        <v>1.0833333333333333</v>
      </c>
      <c r="AE21" s="14">
        <f t="shared" ref="AE21" si="156">AE20/AE19</f>
        <v>1</v>
      </c>
      <c r="AF21" s="14">
        <f t="shared" ref="AF21" si="157">AF20/AF19</f>
        <v>1.0833333333333333</v>
      </c>
      <c r="AG21" s="14" t="e">
        <f t="shared" ref="AG21:AH21" si="158">AG20/AG19</f>
        <v>#DIV/0!</v>
      </c>
      <c r="AH21" s="14">
        <f t="shared" si="158"/>
        <v>0.5</v>
      </c>
      <c r="AI21" s="16">
        <f t="shared" ref="AI21" si="159">AI20/AI19</f>
        <v>1.02</v>
      </c>
    </row>
    <row r="22" spans="1:35" ht="20.100000000000001" customHeight="1" thickTop="1" x14ac:dyDescent="0.15">
      <c r="A22" s="21" t="s">
        <v>14</v>
      </c>
      <c r="B22" s="21">
        <f>SUM(B4:B21)</f>
        <v>1550</v>
      </c>
      <c r="C22" s="6" t="s">
        <v>2</v>
      </c>
      <c r="D22" s="10">
        <f>SUM(D4,D7,D10,D13,D16,D19)</f>
        <v>51</v>
      </c>
      <c r="E22" s="10">
        <f t="shared" ref="E22:AH22" si="160">SUM(E4,E7,E10,E13,E16,E19)</f>
        <v>51</v>
      </c>
      <c r="F22" s="10">
        <f t="shared" si="160"/>
        <v>51</v>
      </c>
      <c r="G22" s="10">
        <f t="shared" si="160"/>
        <v>51</v>
      </c>
      <c r="H22" s="10">
        <f t="shared" si="160"/>
        <v>51</v>
      </c>
      <c r="I22" s="10">
        <f t="shared" si="160"/>
        <v>51</v>
      </c>
      <c r="J22" s="10">
        <f t="shared" si="160"/>
        <v>51</v>
      </c>
      <c r="K22" s="10">
        <f t="shared" si="160"/>
        <v>51</v>
      </c>
      <c r="L22" s="10">
        <f t="shared" si="160"/>
        <v>51</v>
      </c>
      <c r="M22" s="10">
        <f t="shared" si="160"/>
        <v>51</v>
      </c>
      <c r="N22" s="10">
        <f t="shared" si="160"/>
        <v>51</v>
      </c>
      <c r="O22" s="10">
        <f t="shared" si="160"/>
        <v>51</v>
      </c>
      <c r="P22" s="10">
        <f t="shared" si="160"/>
        <v>53</v>
      </c>
      <c r="Q22" s="10">
        <f t="shared" si="160"/>
        <v>52</v>
      </c>
      <c r="R22" s="10">
        <f t="shared" si="160"/>
        <v>50</v>
      </c>
      <c r="S22" s="10">
        <f t="shared" si="160"/>
        <v>51</v>
      </c>
      <c r="T22" s="10">
        <f t="shared" si="160"/>
        <v>53</v>
      </c>
      <c r="U22" s="10">
        <f t="shared" si="160"/>
        <v>51</v>
      </c>
      <c r="V22" s="10">
        <f t="shared" si="160"/>
        <v>51</v>
      </c>
      <c r="W22" s="10">
        <f t="shared" si="160"/>
        <v>51</v>
      </c>
      <c r="X22" s="10">
        <f t="shared" si="160"/>
        <v>52</v>
      </c>
      <c r="Y22" s="10">
        <f t="shared" si="160"/>
        <v>54</v>
      </c>
      <c r="Z22" s="10">
        <f t="shared" si="160"/>
        <v>55</v>
      </c>
      <c r="AA22" s="10">
        <f t="shared" si="160"/>
        <v>54</v>
      </c>
      <c r="AB22" s="10">
        <f t="shared" si="160"/>
        <v>59</v>
      </c>
      <c r="AC22" s="10">
        <f t="shared" si="160"/>
        <v>57</v>
      </c>
      <c r="AD22" s="10">
        <f t="shared" si="160"/>
        <v>58</v>
      </c>
      <c r="AE22" s="10">
        <f t="shared" si="160"/>
        <v>58</v>
      </c>
      <c r="AF22" s="10">
        <f t="shared" si="160"/>
        <v>57</v>
      </c>
      <c r="AG22" s="10">
        <f t="shared" ref="AG22" si="161">SUM(AG4,AG7,AG10,AG13,AG16,AG19)</f>
        <v>20</v>
      </c>
      <c r="AH22" s="10">
        <f t="shared" si="160"/>
        <v>2</v>
      </c>
      <c r="AI22" s="7">
        <f t="shared" ref="AI22:AI23" si="162">SUM(D22:AH22)</f>
        <v>1550</v>
      </c>
    </row>
    <row r="23" spans="1:35" ht="20.100000000000001" customHeight="1" x14ac:dyDescent="0.15">
      <c r="A23" s="19"/>
      <c r="B23" s="19"/>
      <c r="C23" s="5" t="s">
        <v>3</v>
      </c>
      <c r="D23" s="10">
        <f>SUM(D5,D8,D11,D14,D17,D20)</f>
        <v>48</v>
      </c>
      <c r="E23" s="10">
        <f t="shared" ref="E23:AH23" si="163">SUM(E5,E8,E11,E14,E17,E20)</f>
        <v>54</v>
      </c>
      <c r="F23" s="10">
        <f t="shared" si="163"/>
        <v>55</v>
      </c>
      <c r="G23" s="10">
        <f t="shared" si="163"/>
        <v>51</v>
      </c>
      <c r="H23" s="10">
        <f t="shared" si="163"/>
        <v>52</v>
      </c>
      <c r="I23" s="10">
        <f t="shared" si="163"/>
        <v>51</v>
      </c>
      <c r="J23" s="10">
        <f t="shared" si="163"/>
        <v>51</v>
      </c>
      <c r="K23" s="10">
        <f t="shared" si="163"/>
        <v>51</v>
      </c>
      <c r="L23" s="10">
        <f t="shared" si="163"/>
        <v>59</v>
      </c>
      <c r="M23" s="10">
        <f t="shared" si="163"/>
        <v>45</v>
      </c>
      <c r="N23" s="10">
        <f t="shared" si="163"/>
        <v>51</v>
      </c>
      <c r="O23" s="10">
        <f t="shared" si="163"/>
        <v>50</v>
      </c>
      <c r="P23" s="10">
        <f t="shared" si="163"/>
        <v>51</v>
      </c>
      <c r="Q23" s="10">
        <f t="shared" si="163"/>
        <v>50</v>
      </c>
      <c r="R23" s="10">
        <f t="shared" si="163"/>
        <v>51</v>
      </c>
      <c r="S23" s="10">
        <f t="shared" si="163"/>
        <v>47</v>
      </c>
      <c r="T23" s="10">
        <f t="shared" si="163"/>
        <v>52</v>
      </c>
      <c r="U23" s="10">
        <f t="shared" si="163"/>
        <v>46</v>
      </c>
      <c r="V23" s="10">
        <f t="shared" si="163"/>
        <v>57</v>
      </c>
      <c r="W23" s="10">
        <f t="shared" si="163"/>
        <v>51</v>
      </c>
      <c r="X23" s="10">
        <f t="shared" si="163"/>
        <v>51</v>
      </c>
      <c r="Y23" s="10">
        <f t="shared" si="163"/>
        <v>51</v>
      </c>
      <c r="Z23" s="10">
        <f t="shared" si="163"/>
        <v>53</v>
      </c>
      <c r="AA23" s="10">
        <f t="shared" si="163"/>
        <v>46</v>
      </c>
      <c r="AB23" s="10">
        <f t="shared" si="163"/>
        <v>50</v>
      </c>
      <c r="AC23" s="10">
        <f t="shared" si="163"/>
        <v>54</v>
      </c>
      <c r="AD23" s="10">
        <f t="shared" si="163"/>
        <v>47</v>
      </c>
      <c r="AE23" s="10">
        <f t="shared" si="163"/>
        <v>43</v>
      </c>
      <c r="AF23" s="10">
        <f t="shared" si="163"/>
        <v>55</v>
      </c>
      <c r="AG23" s="10">
        <f t="shared" ref="AG23" si="164">SUM(AG5,AG8,AG11,AG14,AG17,AG20)</f>
        <v>26</v>
      </c>
      <c r="AH23" s="10">
        <f t="shared" si="163"/>
        <v>1</v>
      </c>
      <c r="AI23" s="8">
        <f t="shared" si="162"/>
        <v>1500</v>
      </c>
    </row>
    <row r="24" spans="1:35" ht="20.100000000000001" customHeight="1" x14ac:dyDescent="0.15">
      <c r="A24" s="19"/>
      <c r="B24" s="19"/>
      <c r="C24" s="5" t="s">
        <v>6</v>
      </c>
      <c r="D24" s="12">
        <f t="shared" ref="D24" si="165">D23/D22</f>
        <v>0.94117647058823528</v>
      </c>
      <c r="E24" s="12">
        <f t="shared" ref="E24" si="166">E23/E22</f>
        <v>1.0588235294117647</v>
      </c>
      <c r="F24" s="12">
        <f t="shared" ref="F24" si="167">F23/F22</f>
        <v>1.0784313725490196</v>
      </c>
      <c r="G24" s="12">
        <f t="shared" ref="G24" si="168">G23/G22</f>
        <v>1</v>
      </c>
      <c r="H24" s="12">
        <f t="shared" ref="H24" si="169">H23/H22</f>
        <v>1.0196078431372548</v>
      </c>
      <c r="I24" s="12">
        <f t="shared" ref="I24" si="170">I23/I22</f>
        <v>1</v>
      </c>
      <c r="J24" s="12">
        <f t="shared" ref="J24" si="171">J23/J22</f>
        <v>1</v>
      </c>
      <c r="K24" s="12">
        <f t="shared" ref="K24" si="172">K23/K22</f>
        <v>1</v>
      </c>
      <c r="L24" s="12">
        <f t="shared" ref="L24" si="173">L23/L22</f>
        <v>1.1568627450980393</v>
      </c>
      <c r="M24" s="12">
        <f t="shared" ref="M24" si="174">M23/M22</f>
        <v>0.88235294117647056</v>
      </c>
      <c r="N24" s="12">
        <f t="shared" ref="N24" si="175">N23/N22</f>
        <v>1</v>
      </c>
      <c r="O24" s="12">
        <f t="shared" ref="O24" si="176">O23/O22</f>
        <v>0.98039215686274506</v>
      </c>
      <c r="P24" s="12">
        <f t="shared" ref="P24" si="177">P23/P22</f>
        <v>0.96226415094339623</v>
      </c>
      <c r="Q24" s="12">
        <f t="shared" ref="Q24" si="178">Q23/Q22</f>
        <v>0.96153846153846156</v>
      </c>
      <c r="R24" s="12">
        <f t="shared" ref="R24" si="179">R23/R22</f>
        <v>1.02</v>
      </c>
      <c r="S24" s="12">
        <f t="shared" ref="S24" si="180">S23/S22</f>
        <v>0.92156862745098034</v>
      </c>
      <c r="T24" s="12">
        <f t="shared" ref="T24" si="181">T23/T22</f>
        <v>0.98113207547169812</v>
      </c>
      <c r="U24" s="12">
        <f t="shared" ref="U24" si="182">U23/U22</f>
        <v>0.90196078431372551</v>
      </c>
      <c r="V24" s="12">
        <f t="shared" ref="V24" si="183">V23/V22</f>
        <v>1.1176470588235294</v>
      </c>
      <c r="W24" s="12">
        <f t="shared" ref="W24" si="184">W23/W22</f>
        <v>1</v>
      </c>
      <c r="X24" s="12">
        <f t="shared" ref="X24" si="185">X23/X22</f>
        <v>0.98076923076923073</v>
      </c>
      <c r="Y24" s="12">
        <f t="shared" ref="Y24" si="186">Y23/Y22</f>
        <v>0.94444444444444442</v>
      </c>
      <c r="Z24" s="12">
        <f t="shared" ref="Z24" si="187">Z23/Z22</f>
        <v>0.96363636363636362</v>
      </c>
      <c r="AA24" s="12">
        <f t="shared" ref="AA24" si="188">AA23/AA22</f>
        <v>0.85185185185185186</v>
      </c>
      <c r="AB24" s="12">
        <f t="shared" ref="AB24" si="189">AB23/AB22</f>
        <v>0.84745762711864403</v>
      </c>
      <c r="AC24" s="12">
        <f t="shared" ref="AC24" si="190">AC23/AC22</f>
        <v>0.94736842105263153</v>
      </c>
      <c r="AD24" s="12">
        <f t="shared" ref="AD24" si="191">AD23/AD22</f>
        <v>0.81034482758620685</v>
      </c>
      <c r="AE24" s="12">
        <f t="shared" ref="AE24" si="192">AE23/AE22</f>
        <v>0.74137931034482762</v>
      </c>
      <c r="AF24" s="12">
        <f t="shared" ref="AF24" si="193">AF23/AF22</f>
        <v>0.96491228070175439</v>
      </c>
      <c r="AG24" s="12">
        <f t="shared" ref="AG24:AH24" si="194">AG23/AG22</f>
        <v>1.3</v>
      </c>
      <c r="AH24" s="12">
        <f t="shared" si="194"/>
        <v>0.5</v>
      </c>
      <c r="AI24" s="9">
        <f t="shared" ref="AI24" si="195">AI23/AI22</f>
        <v>0.967741935483871</v>
      </c>
    </row>
  </sheetData>
  <mergeCells count="17">
    <mergeCell ref="A1:AI1"/>
    <mergeCell ref="B2:E2"/>
    <mergeCell ref="I2:M2"/>
    <mergeCell ref="B10:B12"/>
    <mergeCell ref="A10:A12"/>
    <mergeCell ref="B7:B9"/>
    <mergeCell ref="A7:A9"/>
    <mergeCell ref="B4:B6"/>
    <mergeCell ref="A4:A6"/>
    <mergeCell ref="A19:A21"/>
    <mergeCell ref="B19:B21"/>
    <mergeCell ref="A22:A24"/>
    <mergeCell ref="B22:B24"/>
    <mergeCell ref="A13:A15"/>
    <mergeCell ref="B13:B15"/>
    <mergeCell ref="A16:A18"/>
    <mergeCell ref="B16:B18"/>
  </mergeCells>
  <phoneticPr fontId="1" type="noConversion"/>
  <conditionalFormatting sqref="D3:AI3">
    <cfRule type="timePeriod" dxfId="18" priority="10" timePeriod="today">
      <formula>FLOOR(D3,1)=TODAY()</formula>
    </cfRule>
  </conditionalFormatting>
  <conditionalFormatting sqref="A4:A21">
    <cfRule type="beginsWith" dxfId="17" priority="9" operator="beginsWith" text="A">
      <formula>LEFT(A4,LEN("A"))="A"</formula>
    </cfRule>
    <cfRule type="duplicateValues" dxfId="16" priority="8"/>
  </conditionalFormatting>
  <conditionalFormatting sqref="C4:AI24">
    <cfRule type="expression" dxfId="15" priority="7">
      <formula>$C4&lt;&gt;"달성률"</formula>
    </cfRule>
    <cfRule type="expression" dxfId="14" priority="6">
      <formula>$C4="달성률"</formula>
    </cfRule>
    <cfRule type="cellIs" dxfId="13" priority="5" operator="lessThan">
      <formula>1</formula>
    </cfRule>
    <cfRule type="containsBlanks" dxfId="12" priority="4">
      <formula>LEN(TRIM(C4))=0</formula>
    </cfRule>
    <cfRule type="containsErrors" dxfId="11" priority="3">
      <formula>ISERROR(C4)</formula>
    </cfRule>
  </conditionalFormatting>
  <conditionalFormatting sqref="D23:AH23">
    <cfRule type="top10" dxfId="0" priority="2" percent="1" rank="10"/>
    <cfRule type="aboveAverage" dxfId="1" priority="1" aboveAverage="0"/>
  </conditionalFormatting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88" orientation="landscape" horizontalDpi="300" verticalDpi="0" r:id="rId1"/>
  <headerFooter alignWithMargins="0"/>
  <ignoredErrors>
    <ignoredError sqref="AI6 AI9:AI18 AI22:AI23 AI19:AI20" formula="1"/>
    <ignoredError sqref="AH6 AH18 AH21 AH12 AH15 AH9 AG10:AH11 AG9 AG16:AH17 AG15 AG13:AH14 AG12 AG22:AH24 AG21 AG20 AG18 AG19" evalError="1"/>
    <ignoredError sqref="AI21" evalError="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생산계획및실적</vt:lpstr>
      <vt:lpstr>생산계획및실적!Print_Area</vt:lpstr>
    </vt:vector>
  </TitlesOfParts>
  <Company>InBook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2016-10-01T17:17:45Z</cp:lastPrinted>
  <dcterms:created xsi:type="dcterms:W3CDTF">2004-01-13T18:18:41Z</dcterms:created>
  <dcterms:modified xsi:type="dcterms:W3CDTF">2016-10-01T17:17:48Z</dcterms:modified>
</cp:coreProperties>
</file>