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6 -181201\"/>
    </mc:Choice>
  </mc:AlternateContent>
  <bookViews>
    <workbookView xWindow="360" yWindow="315" windowWidth="18720" windowHeight="12015"/>
  </bookViews>
  <sheets>
    <sheet name="연간실적표" sheetId="1" r:id="rId1"/>
    <sheet name="지역및팀별요약" sheetId="2" r:id="rId2"/>
  </sheets>
  <calcPr calcId="171027"/>
</workbook>
</file>

<file path=xl/calcChain.xml><?xml version="1.0" encoding="utf-8"?>
<calcChain xmlns="http://schemas.openxmlformats.org/spreadsheetml/2006/main">
  <c r="H47" i="2" l="1"/>
  <c r="H38" i="2"/>
  <c r="H29" i="2"/>
  <c r="H20" i="2"/>
  <c r="H11" i="2"/>
  <c r="H2" i="2"/>
  <c r="F48" i="1"/>
  <c r="G48" i="1"/>
  <c r="H48" i="1"/>
  <c r="F15" i="1"/>
  <c r="I25" i="1"/>
  <c r="I26" i="1"/>
  <c r="I27" i="1" s="1"/>
  <c r="I28" i="1"/>
  <c r="I30" i="1" s="1"/>
  <c r="I29" i="1"/>
  <c r="Q10" i="1"/>
  <c r="P7" i="1"/>
  <c r="P8" i="1"/>
  <c r="Q8" i="1" s="1"/>
  <c r="P10" i="1"/>
  <c r="P11" i="1"/>
  <c r="P12" i="1"/>
  <c r="P13" i="1"/>
  <c r="P15" i="1" s="1"/>
  <c r="P14" i="1"/>
  <c r="Q14" i="1" s="1"/>
  <c r="P16" i="1"/>
  <c r="P17" i="1"/>
  <c r="P18" i="1" s="1"/>
  <c r="P19" i="1"/>
  <c r="P21" i="1" s="1"/>
  <c r="P20" i="1"/>
  <c r="Q20" i="1" s="1"/>
  <c r="P22" i="1"/>
  <c r="P23" i="1"/>
  <c r="P24" i="1" s="1"/>
  <c r="P25" i="1"/>
  <c r="Q25" i="1" s="1"/>
  <c r="P26" i="1"/>
  <c r="P28" i="1"/>
  <c r="P29" i="1"/>
  <c r="P31" i="1"/>
  <c r="P32" i="1"/>
  <c r="P34" i="1"/>
  <c r="P35" i="1"/>
  <c r="P37" i="1"/>
  <c r="P38" i="1"/>
  <c r="P40" i="1"/>
  <c r="P41" i="1"/>
  <c r="P42" i="1" s="1"/>
  <c r="P43" i="1"/>
  <c r="P44" i="1"/>
  <c r="P46" i="1"/>
  <c r="P47" i="1"/>
  <c r="P48" i="1" s="1"/>
  <c r="P49" i="1"/>
  <c r="P50" i="1"/>
  <c r="P52" i="1"/>
  <c r="P53" i="1"/>
  <c r="P55" i="1"/>
  <c r="P56" i="1"/>
  <c r="P5" i="1"/>
  <c r="P4" i="1"/>
  <c r="Q4" i="1" s="1"/>
  <c r="C9" i="1"/>
  <c r="D9" i="1"/>
  <c r="E9" i="1"/>
  <c r="F9" i="1"/>
  <c r="G9" i="1"/>
  <c r="H9" i="1"/>
  <c r="J9" i="1"/>
  <c r="K9" i="1"/>
  <c r="L9" i="1"/>
  <c r="M9" i="1"/>
  <c r="N9" i="1"/>
  <c r="O9" i="1"/>
  <c r="I7" i="1"/>
  <c r="I8" i="1"/>
  <c r="I10" i="1"/>
  <c r="I11" i="1"/>
  <c r="I13" i="1"/>
  <c r="I14" i="1"/>
  <c r="I15" i="1" s="1"/>
  <c r="I16" i="1"/>
  <c r="I17" i="1"/>
  <c r="I18" i="1" s="1"/>
  <c r="I19" i="1"/>
  <c r="I20" i="1"/>
  <c r="I21" i="1" s="1"/>
  <c r="I22" i="1"/>
  <c r="I24" i="1" s="1"/>
  <c r="I23" i="1"/>
  <c r="I31" i="1"/>
  <c r="I32" i="1"/>
  <c r="I34" i="1"/>
  <c r="I36" i="1" s="1"/>
  <c r="I35" i="1"/>
  <c r="I37" i="1"/>
  <c r="Q37" i="1" s="1"/>
  <c r="I38" i="1"/>
  <c r="I40" i="1"/>
  <c r="I41" i="1"/>
  <c r="I42" i="1" s="1"/>
  <c r="I43" i="1"/>
  <c r="Q43" i="1" s="1"/>
  <c r="I44" i="1"/>
  <c r="I46" i="1"/>
  <c r="I47" i="1"/>
  <c r="I49" i="1"/>
  <c r="Q49" i="1" s="1"/>
  <c r="I50" i="1"/>
  <c r="I52" i="1"/>
  <c r="Q52" i="1" s="1"/>
  <c r="I53" i="1"/>
  <c r="I54" i="1" s="1"/>
  <c r="I55" i="1"/>
  <c r="Q55" i="1" s="1"/>
  <c r="I56" i="1"/>
  <c r="I5" i="1"/>
  <c r="I4" i="1"/>
  <c r="C24" i="1"/>
  <c r="D24" i="1"/>
  <c r="E24" i="1"/>
  <c r="F24" i="1"/>
  <c r="G24" i="1"/>
  <c r="H24" i="1"/>
  <c r="J24" i="1"/>
  <c r="K24" i="1"/>
  <c r="L24" i="1"/>
  <c r="M24" i="1"/>
  <c r="N24" i="1"/>
  <c r="O24" i="1"/>
  <c r="C27" i="1"/>
  <c r="D27" i="1"/>
  <c r="E27" i="1"/>
  <c r="F27" i="1"/>
  <c r="G27" i="1"/>
  <c r="H27" i="1"/>
  <c r="J27" i="1"/>
  <c r="K27" i="1"/>
  <c r="L27" i="1"/>
  <c r="M27" i="1"/>
  <c r="N27" i="1"/>
  <c r="O27" i="1"/>
  <c r="C30" i="1"/>
  <c r="D30" i="1"/>
  <c r="E30" i="1"/>
  <c r="F30" i="1"/>
  <c r="G30" i="1"/>
  <c r="H30" i="1"/>
  <c r="J30" i="1"/>
  <c r="K30" i="1"/>
  <c r="L30" i="1"/>
  <c r="M30" i="1"/>
  <c r="N30" i="1"/>
  <c r="O30" i="1"/>
  <c r="C33" i="1"/>
  <c r="D33" i="1"/>
  <c r="E33" i="1"/>
  <c r="F33" i="1"/>
  <c r="G33" i="1"/>
  <c r="H33" i="1"/>
  <c r="J33" i="1"/>
  <c r="K33" i="1"/>
  <c r="L33" i="1"/>
  <c r="M33" i="1"/>
  <c r="N33" i="1"/>
  <c r="O33" i="1"/>
  <c r="C36" i="1"/>
  <c r="D36" i="1"/>
  <c r="E36" i="1"/>
  <c r="F36" i="1"/>
  <c r="G36" i="1"/>
  <c r="H36" i="1"/>
  <c r="J36" i="1"/>
  <c r="K36" i="1"/>
  <c r="L36" i="1"/>
  <c r="M36" i="1"/>
  <c r="N36" i="1"/>
  <c r="O36" i="1"/>
  <c r="C39" i="1"/>
  <c r="D39" i="1"/>
  <c r="E39" i="1"/>
  <c r="F39" i="1"/>
  <c r="G39" i="1"/>
  <c r="H39" i="1"/>
  <c r="J39" i="1"/>
  <c r="K39" i="1"/>
  <c r="L39" i="1"/>
  <c r="M39" i="1"/>
  <c r="N39" i="1"/>
  <c r="O39" i="1"/>
  <c r="C42" i="1"/>
  <c r="D42" i="1"/>
  <c r="E42" i="1"/>
  <c r="F42" i="1"/>
  <c r="G42" i="1"/>
  <c r="H42" i="1"/>
  <c r="J42" i="1"/>
  <c r="K42" i="1"/>
  <c r="L42" i="1"/>
  <c r="M42" i="1"/>
  <c r="N42" i="1"/>
  <c r="O42" i="1"/>
  <c r="C45" i="1"/>
  <c r="D45" i="1"/>
  <c r="E45" i="1"/>
  <c r="F45" i="1"/>
  <c r="G45" i="1"/>
  <c r="H45" i="1"/>
  <c r="J45" i="1"/>
  <c r="K45" i="1"/>
  <c r="L45" i="1"/>
  <c r="M45" i="1"/>
  <c r="N45" i="1"/>
  <c r="O45" i="1"/>
  <c r="C48" i="1"/>
  <c r="D48" i="1"/>
  <c r="E48" i="1"/>
  <c r="J48" i="1"/>
  <c r="K48" i="1"/>
  <c r="L48" i="1"/>
  <c r="M48" i="1"/>
  <c r="N48" i="1"/>
  <c r="O48" i="1"/>
  <c r="C51" i="1"/>
  <c r="D51" i="1"/>
  <c r="E51" i="1"/>
  <c r="F51" i="1"/>
  <c r="G51" i="1"/>
  <c r="H51" i="1"/>
  <c r="J51" i="1"/>
  <c r="K51" i="1"/>
  <c r="L51" i="1"/>
  <c r="M51" i="1"/>
  <c r="N51" i="1"/>
  <c r="O51" i="1"/>
  <c r="C54" i="1"/>
  <c r="D54" i="1"/>
  <c r="E54" i="1"/>
  <c r="F54" i="1"/>
  <c r="G54" i="1"/>
  <c r="H54" i="1"/>
  <c r="J54" i="1"/>
  <c r="K54" i="1"/>
  <c r="L54" i="1"/>
  <c r="M54" i="1"/>
  <c r="N54" i="1"/>
  <c r="O54" i="1"/>
  <c r="C57" i="1"/>
  <c r="D57" i="1"/>
  <c r="E57" i="1"/>
  <c r="F57" i="1"/>
  <c r="G57" i="1"/>
  <c r="H57" i="1"/>
  <c r="J57" i="1"/>
  <c r="K57" i="1"/>
  <c r="L57" i="1"/>
  <c r="M57" i="1"/>
  <c r="N57" i="1"/>
  <c r="O57" i="1"/>
  <c r="I33" i="1" l="1"/>
  <c r="P36" i="1"/>
  <c r="Q22" i="1"/>
  <c r="Q16" i="1"/>
  <c r="Q11" i="1"/>
  <c r="Q12" i="1" s="1"/>
  <c r="Q47" i="1"/>
  <c r="P45" i="1"/>
  <c r="Q26" i="1"/>
  <c r="P9" i="1"/>
  <c r="Q7" i="1"/>
  <c r="Q9" i="1" s="1"/>
  <c r="I9" i="1"/>
  <c r="I6" i="1"/>
  <c r="I12" i="1"/>
  <c r="P39" i="1"/>
  <c r="Q5" i="1"/>
  <c r="Q6" i="1" s="1"/>
  <c r="Q23" i="1"/>
  <c r="Q24" i="1" s="1"/>
  <c r="Q19" i="1"/>
  <c r="Q21" i="1" s="1"/>
  <c r="Q13" i="1"/>
  <c r="Q15" i="1" s="1"/>
  <c r="P6" i="1"/>
  <c r="Q17" i="1"/>
  <c r="Q18" i="1" s="1"/>
  <c r="I57" i="1"/>
  <c r="I45" i="1"/>
  <c r="I39" i="1"/>
  <c r="Q34" i="1"/>
  <c r="P57" i="1"/>
  <c r="P30" i="1"/>
  <c r="Q31" i="1"/>
  <c r="Q46" i="1"/>
  <c r="Q48" i="1" s="1"/>
  <c r="Q40" i="1"/>
  <c r="Q35" i="1"/>
  <c r="P54" i="1"/>
  <c r="P51" i="1"/>
  <c r="Q50" i="1"/>
  <c r="Q51" i="1" s="1"/>
  <c r="P33" i="1"/>
  <c r="I48" i="1"/>
  <c r="Q56" i="1"/>
  <c r="Q57" i="1" s="1"/>
  <c r="Q41" i="1"/>
  <c r="Q32" i="1"/>
  <c r="Q33" i="1" s="1"/>
  <c r="Q53" i="1"/>
  <c r="Q54" i="1" s="1"/>
  <c r="Q44" i="1"/>
  <c r="Q45" i="1" s="1"/>
  <c r="Q38" i="1"/>
  <c r="Q39" i="1" s="1"/>
  <c r="I51" i="1"/>
  <c r="Q28" i="1"/>
  <c r="Q27" i="1"/>
  <c r="Q29" i="1"/>
  <c r="Q30" i="1" s="1"/>
  <c r="P27" i="1"/>
  <c r="E12" i="1"/>
  <c r="J12" i="1"/>
  <c r="N12" i="1"/>
  <c r="C12" i="1"/>
  <c r="D12" i="1"/>
  <c r="F12" i="1"/>
  <c r="K12" i="1"/>
  <c r="L12" i="1"/>
  <c r="M12" i="1"/>
  <c r="O12" i="1"/>
  <c r="G12" i="1"/>
  <c r="H12" i="1"/>
  <c r="D15" i="1"/>
  <c r="H15" i="1"/>
  <c r="M15" i="1"/>
  <c r="C15" i="1"/>
  <c r="G15" i="1"/>
  <c r="J15" i="1"/>
  <c r="K15" i="1"/>
  <c r="L15" i="1"/>
  <c r="N15" i="1"/>
  <c r="O15" i="1"/>
  <c r="C18" i="1"/>
  <c r="E18" i="1"/>
  <c r="G18" i="1"/>
  <c r="L18" i="1"/>
  <c r="D18" i="1"/>
  <c r="F18" i="1"/>
  <c r="H18" i="1"/>
  <c r="J18" i="1"/>
  <c r="K18" i="1"/>
  <c r="M18" i="1"/>
  <c r="N18" i="1"/>
  <c r="O18" i="1"/>
  <c r="F21" i="1"/>
  <c r="K21" i="1"/>
  <c r="O21" i="1"/>
  <c r="C21" i="1"/>
  <c r="E21" i="1"/>
  <c r="G21" i="1"/>
  <c r="H21" i="1"/>
  <c r="J21" i="1"/>
  <c r="L21" i="1"/>
  <c r="M21" i="1"/>
  <c r="N21" i="1"/>
  <c r="D6" i="1"/>
  <c r="E6" i="1"/>
  <c r="F6" i="1"/>
  <c r="G6" i="1"/>
  <c r="H6" i="1"/>
  <c r="J6" i="1"/>
  <c r="K6" i="1"/>
  <c r="L6" i="1"/>
  <c r="M6" i="1"/>
  <c r="N6" i="1"/>
  <c r="O6" i="1"/>
  <c r="C6" i="1"/>
  <c r="Q36" i="1" l="1"/>
  <c r="Q42" i="1"/>
  <c r="E15" i="1"/>
  <c r="D21" i="1"/>
</calcChain>
</file>

<file path=xl/comments1.xml><?xml version="1.0" encoding="utf-8"?>
<comments xmlns="http://schemas.openxmlformats.org/spreadsheetml/2006/main">
  <authors>
    <author>한은숙</author>
  </authors>
  <commentList>
    <comment ref="A4" authorId="0" shapeId="0">
      <text>
        <r>
          <rPr>
            <b/>
            <sz val="9"/>
            <color indexed="81"/>
            <rFont val="돋움"/>
            <family val="3"/>
            <charset val="129"/>
          </rPr>
          <t>하반기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신제품</t>
        </r>
      </text>
    </comment>
  </commentList>
</comments>
</file>

<file path=xl/sharedStrings.xml><?xml version="1.0" encoding="utf-8"?>
<sst xmlns="http://schemas.openxmlformats.org/spreadsheetml/2006/main" count="194" uniqueCount="56">
  <si>
    <t>구분</t>
    <phoneticPr fontId="1" type="noConversion"/>
  </si>
  <si>
    <t>계획</t>
    <phoneticPr fontId="1" type="noConversion"/>
  </si>
  <si>
    <t>실적</t>
    <phoneticPr fontId="1" type="noConversion"/>
  </si>
  <si>
    <t>달성률</t>
    <phoneticPr fontId="1" type="noConversion"/>
  </si>
  <si>
    <t>품명</t>
    <phoneticPr fontId="1" type="noConversion"/>
  </si>
  <si>
    <t>AI-725</t>
    <phoneticPr fontId="1" type="noConversion"/>
  </si>
  <si>
    <t>BH-902</t>
    <phoneticPr fontId="1" type="noConversion"/>
  </si>
  <si>
    <t>CY-959</t>
    <phoneticPr fontId="1" type="noConversion"/>
  </si>
  <si>
    <t>AV-809</t>
    <phoneticPr fontId="1" type="noConversion"/>
  </si>
  <si>
    <t>CZ-927</t>
    <phoneticPr fontId="1" type="noConversion"/>
  </si>
  <si>
    <t>BN-209</t>
    <phoneticPr fontId="1" type="noConversion"/>
  </si>
  <si>
    <t>연간 판매실적표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</si>
  <si>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</si>
  <si>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</si>
  <si>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</si>
  <si>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</si>
  <si>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</si>
  <si>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</si>
  <si>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</si>
  <si>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</si>
  <si>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</si>
  <si>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</si>
  <si>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</si>
  <si>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</si>
  <si>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상반기
소   계</t>
    <phoneticPr fontId="1" type="noConversion"/>
  </si>
  <si>
    <t>총합계</t>
    <phoneticPr fontId="1" type="noConversion"/>
  </si>
  <si>
    <t>하반기
소   계</t>
    <phoneticPr fontId="1" type="noConversion"/>
  </si>
  <si>
    <t>계획량</t>
    <phoneticPr fontId="1" type="noConversion"/>
  </si>
  <si>
    <t>AI-726</t>
  </si>
  <si>
    <t>BH-903</t>
  </si>
  <si>
    <t>CY-960</t>
  </si>
  <si>
    <t>AV-810</t>
  </si>
  <si>
    <t>BN-210</t>
  </si>
  <si>
    <t>CZ-928</t>
  </si>
  <si>
    <t>AI-727</t>
  </si>
  <si>
    <t>BH-904</t>
  </si>
  <si>
    <t>CY-961</t>
  </si>
  <si>
    <t>AV-811</t>
  </si>
  <si>
    <t>BN-211</t>
  </si>
  <si>
    <t>CZ-929</t>
  </si>
  <si>
    <t>지역</t>
    <phoneticPr fontId="1" type="noConversion"/>
  </si>
  <si>
    <t>서울</t>
    <phoneticPr fontId="1" type="noConversion"/>
  </si>
  <si>
    <t>대전</t>
    <phoneticPr fontId="1" type="noConversion"/>
  </si>
  <si>
    <t>대구</t>
    <phoneticPr fontId="1" type="noConversion"/>
  </si>
  <si>
    <t>부산</t>
    <phoneticPr fontId="1" type="noConversion"/>
  </si>
  <si>
    <t>경기</t>
    <phoneticPr fontId="1" type="noConversion"/>
  </si>
  <si>
    <t>광주</t>
    <phoneticPr fontId="1" type="noConversion"/>
  </si>
  <si>
    <t>합계</t>
    <phoneticPr fontId="1" type="noConversion"/>
  </si>
  <si>
    <t>지역실적</t>
    <phoneticPr fontId="1" type="noConversion"/>
  </si>
  <si>
    <t>팀명</t>
    <phoneticPr fontId="1" type="noConversion"/>
  </si>
  <si>
    <t>1팀</t>
  </si>
  <si>
    <t>1팀</t>
    <phoneticPr fontId="1" type="noConversion"/>
  </si>
  <si>
    <t>2팀</t>
  </si>
  <si>
    <t>3팀</t>
  </si>
  <si>
    <t>상반기</t>
    <phoneticPr fontId="1" type="noConversion"/>
  </si>
  <si>
    <t>하반기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</si>
</sst>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yyyy&quot;년&quot;\ m&quot;월&quot;;@"/>
    <numFmt numFmtId="177" formatCode="d"/>
  </numFmts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22"/>
      <color theme="3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20"/>
      <color theme="3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3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 shrinkToFit="1"/>
    </xf>
    <xf numFmtId="3" fontId="10" fillId="0" borderId="1" xfId="0" applyNumberFormat="1" applyFont="1" applyFill="1" applyBorder="1" applyAlignment="1">
      <alignment horizontal="center" vertical="center" shrinkToFit="1"/>
    </xf>
    <xf numFmtId="9" fontId="10" fillId="0" borderId="1" xfId="1" applyNumberFormat="1" applyFont="1" applyFill="1" applyBorder="1" applyAlignment="1">
      <alignment horizontal="center" vertical="center" shrinkToFit="1"/>
    </xf>
    <xf numFmtId="9" fontId="10" fillId="0" borderId="3" xfId="1" applyFont="1" applyFill="1" applyBorder="1" applyAlignment="1">
      <alignment horizontal="center" vertical="center" shrinkToFit="1"/>
    </xf>
    <xf numFmtId="9" fontId="10" fillId="0" borderId="3" xfId="1" applyNumberFormat="1" applyFont="1" applyFill="1" applyBorder="1" applyAlignment="1">
      <alignment horizontal="center" vertical="center" shrinkToFit="1"/>
    </xf>
    <xf numFmtId="3" fontId="10" fillId="0" borderId="2" xfId="0" applyNumberFormat="1" applyFont="1" applyFill="1" applyBorder="1" applyAlignment="1">
      <alignment horizontal="center" vertical="center"/>
    </xf>
    <xf numFmtId="9" fontId="10" fillId="0" borderId="1" xfId="1" applyFont="1" applyFill="1" applyBorder="1" applyAlignment="1">
      <alignment horizontal="center" vertical="center" shrinkToFit="1"/>
    </xf>
    <xf numFmtId="3" fontId="10" fillId="0" borderId="1" xfId="4" applyNumberFormat="1" applyFont="1" applyFill="1" applyBorder="1" applyAlignment="1">
      <alignment horizontal="center" vertical="center"/>
    </xf>
    <xf numFmtId="3" fontId="10" fillId="0" borderId="2" xfId="4" applyNumberFormat="1" applyFont="1" applyFill="1" applyBorder="1" applyAlignment="1">
      <alignment horizontal="center" vertical="center" shrinkToFit="1"/>
    </xf>
    <xf numFmtId="3" fontId="10" fillId="0" borderId="1" xfId="4" applyNumberFormat="1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2" borderId="8" xfId="0" applyNumberFormat="1" applyFont="1" applyFill="1" applyBorder="1" applyAlignment="1">
      <alignment horizontal="center" vertical="center" shrinkToFit="1"/>
    </xf>
    <xf numFmtId="9" fontId="10" fillId="0" borderId="1" xfId="1" applyNumberFormat="1" applyFont="1" applyBorder="1" applyAlignment="1">
      <alignment horizontal="center" vertical="center" shrinkToFit="1"/>
    </xf>
    <xf numFmtId="9" fontId="10" fillId="2" borderId="10" xfId="1" applyNumberFormat="1" applyFont="1" applyFill="1" applyBorder="1" applyAlignment="1">
      <alignment horizontal="center" vertical="center" shrinkToFit="1"/>
    </xf>
    <xf numFmtId="3" fontId="10" fillId="2" borderId="10" xfId="0" applyNumberFormat="1" applyFont="1" applyFill="1" applyBorder="1" applyAlignment="1">
      <alignment horizontal="center" vertical="center" shrinkToFit="1"/>
    </xf>
    <xf numFmtId="9" fontId="10" fillId="0" borderId="3" xfId="1" applyFont="1" applyBorder="1" applyAlignment="1">
      <alignment horizontal="center" vertical="center" shrinkToFit="1"/>
    </xf>
    <xf numFmtId="9" fontId="10" fillId="2" borderId="12" xfId="1" applyNumberFormat="1" applyFont="1" applyFill="1" applyBorder="1" applyAlignment="1">
      <alignment horizontal="center" vertical="center" shrinkToFit="1"/>
    </xf>
    <xf numFmtId="3" fontId="10" fillId="0" borderId="2" xfId="0" applyNumberFormat="1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 shrinkToFit="1"/>
    </xf>
    <xf numFmtId="9" fontId="10" fillId="2" borderId="10" xfId="1" applyFont="1" applyFill="1" applyBorder="1" applyAlignment="1">
      <alignment horizontal="center" vertical="center" shrinkToFit="1"/>
    </xf>
    <xf numFmtId="9" fontId="10" fillId="2" borderId="12" xfId="1" applyFont="1" applyFill="1" applyBorder="1" applyAlignment="1">
      <alignment horizontal="center" vertical="center" shrinkToFit="1"/>
    </xf>
    <xf numFmtId="3" fontId="10" fillId="0" borderId="1" xfId="4" applyNumberFormat="1" applyFont="1" applyBorder="1" applyAlignment="1">
      <alignment horizontal="center" vertical="center"/>
    </xf>
    <xf numFmtId="3" fontId="10" fillId="2" borderId="8" xfId="4" applyNumberFormat="1" applyFont="1" applyFill="1" applyBorder="1" applyAlignment="1">
      <alignment horizontal="center" vertical="center" shrinkToFit="1"/>
    </xf>
    <xf numFmtId="3" fontId="10" fillId="0" borderId="23" xfId="0" applyNumberFormat="1" applyFont="1" applyBorder="1" applyAlignment="1">
      <alignment horizontal="center" vertical="center"/>
    </xf>
    <xf numFmtId="9" fontId="10" fillId="0" borderId="23" xfId="1" applyNumberFormat="1" applyFont="1" applyBorder="1" applyAlignment="1">
      <alignment horizontal="center" vertical="center" shrinkToFit="1"/>
    </xf>
    <xf numFmtId="9" fontId="10" fillId="0" borderId="24" xfId="1" applyFont="1" applyBorder="1" applyAlignment="1">
      <alignment horizontal="center" vertical="center" shrinkToFit="1"/>
    </xf>
    <xf numFmtId="3" fontId="10" fillId="0" borderId="25" xfId="0" applyNumberFormat="1" applyFont="1" applyBorder="1" applyAlignment="1">
      <alignment horizontal="center" vertical="center"/>
    </xf>
    <xf numFmtId="9" fontId="10" fillId="0" borderId="23" xfId="1" applyFont="1" applyBorder="1" applyAlignment="1">
      <alignment horizontal="center" vertical="center" shrinkToFit="1"/>
    </xf>
    <xf numFmtId="3" fontId="10" fillId="0" borderId="23" xfId="4" applyNumberFormat="1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177" fontId="6" fillId="4" borderId="22" xfId="0" applyNumberFormat="1" applyFont="1" applyFill="1" applyBorder="1" applyAlignment="1">
      <alignment horizontal="center" vertical="center"/>
    </xf>
    <xf numFmtId="177" fontId="6" fillId="4" borderId="5" xfId="0" applyNumberFormat="1" applyFont="1" applyFill="1" applyBorder="1" applyAlignment="1">
      <alignment horizontal="center" vertical="center"/>
    </xf>
    <xf numFmtId="177" fontId="6" fillId="4" borderId="5" xfId="0" applyNumberFormat="1" applyFont="1" applyFill="1" applyBorder="1" applyAlignment="1">
      <alignment horizontal="center" vertical="center" wrapText="1"/>
    </xf>
    <xf numFmtId="177" fontId="6" fillId="4" borderId="6" xfId="0" applyNumberFormat="1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9" fontId="10" fillId="5" borderId="1" xfId="1" applyNumberFormat="1" applyFont="1" applyFill="1" applyBorder="1" applyAlignment="1">
      <alignment horizontal="center" vertical="center" shrinkToFit="1"/>
    </xf>
    <xf numFmtId="9" fontId="10" fillId="5" borderId="3" xfId="1" applyFont="1" applyFill="1" applyBorder="1" applyAlignment="1">
      <alignment horizontal="center" vertical="center" shrinkToFit="1"/>
    </xf>
    <xf numFmtId="3" fontId="10" fillId="5" borderId="2" xfId="0" applyNumberFormat="1" applyFont="1" applyFill="1" applyBorder="1" applyAlignment="1">
      <alignment horizontal="center" vertical="center"/>
    </xf>
    <xf numFmtId="9" fontId="10" fillId="5" borderId="1" xfId="1" applyFont="1" applyFill="1" applyBorder="1" applyAlignment="1">
      <alignment horizontal="center" vertical="center" shrinkToFit="1"/>
    </xf>
    <xf numFmtId="3" fontId="10" fillId="5" borderId="1" xfId="4" applyNumberFormat="1" applyFont="1" applyFill="1" applyBorder="1" applyAlignment="1">
      <alignment horizontal="center" vertical="center"/>
    </xf>
    <xf numFmtId="3" fontId="10" fillId="5" borderId="2" xfId="0" applyNumberFormat="1" applyFont="1" applyFill="1" applyBorder="1" applyAlignment="1">
      <alignment horizontal="center" vertical="center" shrinkToFit="1"/>
    </xf>
    <xf numFmtId="3" fontId="10" fillId="5" borderId="1" xfId="0" applyNumberFormat="1" applyFont="1" applyFill="1" applyBorder="1" applyAlignment="1">
      <alignment horizontal="center" vertical="center" shrinkToFit="1"/>
    </xf>
    <xf numFmtId="3" fontId="10" fillId="5" borderId="8" xfId="0" applyNumberFormat="1" applyFont="1" applyFill="1" applyBorder="1" applyAlignment="1">
      <alignment horizontal="center" vertical="center" shrinkToFit="1"/>
    </xf>
    <xf numFmtId="9" fontId="10" fillId="5" borderId="10" xfId="1" applyNumberFormat="1" applyFont="1" applyFill="1" applyBorder="1" applyAlignment="1">
      <alignment horizontal="center" vertical="center" shrinkToFit="1"/>
    </xf>
    <xf numFmtId="3" fontId="10" fillId="5" borderId="10" xfId="0" applyNumberFormat="1" applyFont="1" applyFill="1" applyBorder="1" applyAlignment="1">
      <alignment horizontal="center" vertical="center" shrinkToFit="1"/>
    </xf>
    <xf numFmtId="9" fontId="10" fillId="5" borderId="3" xfId="1" applyNumberFormat="1" applyFont="1" applyFill="1" applyBorder="1" applyAlignment="1">
      <alignment horizontal="center" vertical="center" shrinkToFit="1"/>
    </xf>
    <xf numFmtId="9" fontId="10" fillId="5" borderId="12" xfId="1" applyNumberFormat="1" applyFont="1" applyFill="1" applyBorder="1" applyAlignment="1">
      <alignment horizontal="center" vertical="center" shrinkToFit="1"/>
    </xf>
    <xf numFmtId="9" fontId="10" fillId="5" borderId="10" xfId="1" applyFont="1" applyFill="1" applyBorder="1" applyAlignment="1">
      <alignment horizontal="center" vertical="center" shrinkToFit="1"/>
    </xf>
    <xf numFmtId="9" fontId="10" fillId="5" borderId="12" xfId="1" applyFont="1" applyFill="1" applyBorder="1" applyAlignment="1">
      <alignment horizontal="center" vertical="center" shrinkToFit="1"/>
    </xf>
    <xf numFmtId="3" fontId="10" fillId="5" borderId="2" xfId="4" applyNumberFormat="1" applyFont="1" applyFill="1" applyBorder="1" applyAlignment="1">
      <alignment horizontal="center" vertical="center" shrinkToFit="1"/>
    </xf>
    <xf numFmtId="3" fontId="10" fillId="5" borderId="8" xfId="4" applyNumberFormat="1" applyFont="1" applyFill="1" applyBorder="1" applyAlignment="1">
      <alignment horizontal="center" vertical="center" shrinkToFit="1"/>
    </xf>
    <xf numFmtId="3" fontId="10" fillId="5" borderId="1" xfId="4" applyNumberFormat="1" applyFont="1" applyFill="1" applyBorder="1" applyAlignment="1">
      <alignment horizontal="center" vertical="center" shrinkToFit="1"/>
    </xf>
    <xf numFmtId="0" fontId="9" fillId="3" borderId="5" xfId="0" applyFont="1" applyFill="1" applyBorder="1" applyAlignment="1">
      <alignment horizontal="center" vertical="center"/>
    </xf>
    <xf numFmtId="177" fontId="9" fillId="3" borderId="5" xfId="0" applyNumberFormat="1" applyFont="1" applyFill="1" applyBorder="1" applyAlignment="1">
      <alignment horizontal="center" vertical="center" wrapText="1"/>
    </xf>
    <xf numFmtId="177" fontId="9" fillId="3" borderId="6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3" fontId="10" fillId="2" borderId="17" xfId="0" applyNumberFormat="1" applyFont="1" applyFill="1" applyBorder="1" applyAlignment="1">
      <alignment horizontal="center" vertical="center"/>
    </xf>
  </cellXfs>
  <cellStyles count="5">
    <cellStyle name="백분율" xfId="1" builtinId="5"/>
    <cellStyle name="쉼표 [0]" xfId="4" builtinId="6"/>
    <cellStyle name="제목" xfId="2" builtinId="15"/>
    <cellStyle name="제목 4" xfId="3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7"/>
  <sheetViews>
    <sheetView showGridLines="0" tabSelected="1" zoomScaleNormal="100" workbookViewId="0">
      <selection activeCell="A3" sqref="A3"/>
    </sheetView>
  </sheetViews>
  <sheetFormatPr defaultRowHeight="12"/>
  <cols>
    <col min="1" max="1" width="13" style="1" customWidth="1"/>
    <col min="2" max="2" width="10" style="1" customWidth="1"/>
    <col min="3" max="8" width="7.33203125" style="2" customWidth="1"/>
    <col min="9" max="9" width="6.5546875" style="2" customWidth="1"/>
    <col min="10" max="15" width="7.33203125" style="2" customWidth="1"/>
    <col min="16" max="16" width="6.5546875" style="1" customWidth="1"/>
    <col min="17" max="17" width="6.88671875" style="1" customWidth="1"/>
    <col min="18" max="16384" width="8.88671875" style="1"/>
  </cols>
  <sheetData>
    <row r="1" spans="1:17" ht="33.75">
      <c r="A1" s="7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8.25" customHeight="1" thickBot="1">
      <c r="A2" s="4"/>
      <c r="B2" s="74"/>
      <c r="C2" s="74"/>
      <c r="D2" s="74"/>
      <c r="E2"/>
      <c r="F2"/>
      <c r="G2"/>
      <c r="H2" s="75"/>
      <c r="I2" s="75"/>
      <c r="J2" s="75"/>
      <c r="K2" s="75"/>
      <c r="L2" s="75"/>
      <c r="M2" s="75"/>
      <c r="N2" s="3"/>
      <c r="O2" s="3"/>
    </row>
    <row r="3" spans="1:17" ht="27.75" thickBot="1">
      <c r="A3" s="41" t="s">
        <v>4</v>
      </c>
      <c r="B3" s="42" t="s">
        <v>0</v>
      </c>
      <c r="C3" s="43" t="s">
        <v>12</v>
      </c>
      <c r="D3" s="44" t="s">
        <v>13</v>
      </c>
      <c r="E3" s="44" t="s">
        <v>14</v>
      </c>
      <c r="F3" s="44" t="s">
        <v>15</v>
      </c>
      <c r="G3" s="44" t="s">
        <v>16</v>
      </c>
      <c r="H3" s="44" t="s">
        <v>17</v>
      </c>
      <c r="I3" s="45" t="s">
        <v>24</v>
      </c>
      <c r="J3" s="44" t="s">
        <v>18</v>
      </c>
      <c r="K3" s="44" t="s">
        <v>19</v>
      </c>
      <c r="L3" s="44" t="s">
        <v>20</v>
      </c>
      <c r="M3" s="44" t="s">
        <v>21</v>
      </c>
      <c r="N3" s="44" t="s">
        <v>22</v>
      </c>
      <c r="O3" s="44" t="s">
        <v>23</v>
      </c>
      <c r="P3" s="45" t="s">
        <v>26</v>
      </c>
      <c r="Q3" s="46" t="s">
        <v>25</v>
      </c>
    </row>
    <row r="4" spans="1:17" ht="16.5">
      <c r="A4" s="73" t="s">
        <v>5</v>
      </c>
      <c r="B4" s="47" t="s">
        <v>27</v>
      </c>
      <c r="C4" s="35"/>
      <c r="D4" s="22"/>
      <c r="E4" s="22"/>
      <c r="F4" s="22"/>
      <c r="G4" s="22"/>
      <c r="H4" s="22"/>
      <c r="I4" s="50">
        <f>SUM(C4:H4)</f>
        <v>0</v>
      </c>
      <c r="J4" s="22">
        <v>800</v>
      </c>
      <c r="K4" s="22">
        <v>800</v>
      </c>
      <c r="L4" s="22">
        <v>800</v>
      </c>
      <c r="M4" s="22">
        <v>800</v>
      </c>
      <c r="N4" s="22">
        <v>800</v>
      </c>
      <c r="O4" s="22">
        <v>800</v>
      </c>
      <c r="P4" s="56">
        <f>SUM(J4:O4)</f>
        <v>4800</v>
      </c>
      <c r="Q4" s="58">
        <f>SUM(P4,I4)</f>
        <v>4800</v>
      </c>
    </row>
    <row r="5" spans="1:17" ht="16.5">
      <c r="A5" s="71"/>
      <c r="B5" s="48" t="s">
        <v>2</v>
      </c>
      <c r="C5" s="35"/>
      <c r="D5" s="22"/>
      <c r="E5" s="22"/>
      <c r="F5" s="22"/>
      <c r="G5" s="22"/>
      <c r="H5" s="22"/>
      <c r="I5" s="50">
        <f>SUM(C5:H5)</f>
        <v>0</v>
      </c>
      <c r="J5" s="22">
        <v>700</v>
      </c>
      <c r="K5" s="22">
        <v>900</v>
      </c>
      <c r="L5" s="22">
        <v>1000</v>
      </c>
      <c r="M5" s="22">
        <v>1000</v>
      </c>
      <c r="N5" s="22">
        <v>800</v>
      </c>
      <c r="O5" s="22">
        <v>900</v>
      </c>
      <c r="P5" s="57">
        <f>SUM(J5:O5)</f>
        <v>5300</v>
      </c>
      <c r="Q5" s="58">
        <f>SUM(P5,I5)</f>
        <v>5300</v>
      </c>
    </row>
    <row r="6" spans="1:17" ht="16.5">
      <c r="A6" s="71"/>
      <c r="B6" s="48" t="s">
        <v>3</v>
      </c>
      <c r="C6" s="36" t="e">
        <f>C5/C4</f>
        <v>#DIV/0!</v>
      </c>
      <c r="D6" s="24" t="e">
        <f t="shared" ref="D6:Q6" si="0">D5/D4</f>
        <v>#DIV/0!</v>
      </c>
      <c r="E6" s="24" t="e">
        <f t="shared" si="0"/>
        <v>#DIV/0!</v>
      </c>
      <c r="F6" s="24" t="e">
        <f t="shared" si="0"/>
        <v>#DIV/0!</v>
      </c>
      <c r="G6" s="24" t="e">
        <f t="shared" si="0"/>
        <v>#DIV/0!</v>
      </c>
      <c r="H6" s="24" t="e">
        <f t="shared" si="0"/>
        <v>#DIV/0!</v>
      </c>
      <c r="I6" s="51" t="e">
        <f t="shared" si="0"/>
        <v>#DIV/0!</v>
      </c>
      <c r="J6" s="24">
        <f t="shared" si="0"/>
        <v>0.875</v>
      </c>
      <c r="K6" s="24">
        <f t="shared" si="0"/>
        <v>1.125</v>
      </c>
      <c r="L6" s="24">
        <f t="shared" si="0"/>
        <v>1.25</v>
      </c>
      <c r="M6" s="24">
        <f t="shared" si="0"/>
        <v>1.25</v>
      </c>
      <c r="N6" s="24">
        <f t="shared" si="0"/>
        <v>1</v>
      </c>
      <c r="O6" s="24">
        <f t="shared" si="0"/>
        <v>1.125</v>
      </c>
      <c r="P6" s="51">
        <f t="shared" si="0"/>
        <v>1.1041666666666667</v>
      </c>
      <c r="Q6" s="59">
        <f t="shared" si="0"/>
        <v>1.1041666666666667</v>
      </c>
    </row>
    <row r="7" spans="1:17" ht="16.5">
      <c r="A7" s="71" t="s">
        <v>6</v>
      </c>
      <c r="B7" s="48" t="s">
        <v>1</v>
      </c>
      <c r="C7" s="35">
        <v>1500</v>
      </c>
      <c r="D7" s="22">
        <v>1500</v>
      </c>
      <c r="E7" s="22">
        <v>1500</v>
      </c>
      <c r="F7" s="22">
        <v>1500</v>
      </c>
      <c r="G7" s="22"/>
      <c r="H7" s="22"/>
      <c r="I7" s="50">
        <f t="shared" ref="I7:I8" si="1">SUM(C7:H7)</f>
        <v>6000</v>
      </c>
      <c r="J7" s="22">
        <v>1500</v>
      </c>
      <c r="K7" s="22">
        <v>1500</v>
      </c>
      <c r="L7" s="22">
        <v>1500</v>
      </c>
      <c r="M7" s="22">
        <v>1500</v>
      </c>
      <c r="N7" s="22">
        <v>1500</v>
      </c>
      <c r="O7" s="22">
        <v>1500</v>
      </c>
      <c r="P7" s="56">
        <f t="shared" ref="P7:P8" si="2">SUM(J7:O7)</f>
        <v>9000</v>
      </c>
      <c r="Q7" s="58">
        <f t="shared" ref="Q7:Q8" si="3">SUM(P7,I7)</f>
        <v>15000</v>
      </c>
    </row>
    <row r="8" spans="1:17" ht="16.5">
      <c r="A8" s="71"/>
      <c r="B8" s="48" t="s">
        <v>2</v>
      </c>
      <c r="C8" s="35">
        <v>1300</v>
      </c>
      <c r="D8" s="22">
        <v>1700</v>
      </c>
      <c r="E8" s="22">
        <v>1600</v>
      </c>
      <c r="F8" s="22">
        <v>1500</v>
      </c>
      <c r="G8" s="22">
        <v>1600</v>
      </c>
      <c r="H8" s="22">
        <v>1500</v>
      </c>
      <c r="I8" s="50">
        <f t="shared" si="1"/>
        <v>9200</v>
      </c>
      <c r="J8" s="22">
        <v>1600</v>
      </c>
      <c r="K8" s="22">
        <v>1400</v>
      </c>
      <c r="L8" s="22">
        <v>1600</v>
      </c>
      <c r="M8" s="22">
        <v>1400</v>
      </c>
      <c r="N8" s="22">
        <v>1300</v>
      </c>
      <c r="O8" s="22">
        <v>1700</v>
      </c>
      <c r="P8" s="57">
        <f t="shared" si="2"/>
        <v>9000</v>
      </c>
      <c r="Q8" s="58">
        <f t="shared" si="3"/>
        <v>18200</v>
      </c>
    </row>
    <row r="9" spans="1:17" ht="16.5">
      <c r="A9" s="71"/>
      <c r="B9" s="48" t="s">
        <v>3</v>
      </c>
      <c r="C9" s="36">
        <f t="shared" ref="C9" si="4">C8/C7</f>
        <v>0.8666666666666667</v>
      </c>
      <c r="D9" s="24">
        <f t="shared" ref="D9" si="5">D8/D7</f>
        <v>1.1333333333333333</v>
      </c>
      <c r="E9" s="24">
        <f t="shared" ref="E9" si="6">E8/E7</f>
        <v>1.0666666666666667</v>
      </c>
      <c r="F9" s="24">
        <f t="shared" ref="F9" si="7">F8/F7</f>
        <v>1</v>
      </c>
      <c r="G9" s="24" t="e">
        <f t="shared" ref="G9" si="8">G8/G7</f>
        <v>#DIV/0!</v>
      </c>
      <c r="H9" s="24" t="e">
        <f t="shared" ref="H9:I9" si="9">H8/H7</f>
        <v>#DIV/0!</v>
      </c>
      <c r="I9" s="51">
        <f t="shared" si="9"/>
        <v>1.5333333333333334</v>
      </c>
      <c r="J9" s="24">
        <f t="shared" ref="J9" si="10">J8/J7</f>
        <v>1.0666666666666667</v>
      </c>
      <c r="K9" s="24">
        <f t="shared" ref="K9" si="11">K8/K7</f>
        <v>0.93333333333333335</v>
      </c>
      <c r="L9" s="24">
        <f t="shared" ref="L9" si="12">L8/L7</f>
        <v>1.0666666666666667</v>
      </c>
      <c r="M9" s="24">
        <f t="shared" ref="M9" si="13">M8/M7</f>
        <v>0.93333333333333335</v>
      </c>
      <c r="N9" s="24">
        <f t="shared" ref="N9" si="14">N8/N7</f>
        <v>0.8666666666666667</v>
      </c>
      <c r="O9" s="24">
        <f t="shared" ref="O9:Q9" si="15">O8/O7</f>
        <v>1.1333333333333333</v>
      </c>
      <c r="P9" s="51">
        <f t="shared" si="15"/>
        <v>1</v>
      </c>
      <c r="Q9" s="59">
        <f t="shared" si="15"/>
        <v>1.2133333333333334</v>
      </c>
    </row>
    <row r="10" spans="1:17" ht="16.5">
      <c r="A10" s="71" t="s">
        <v>7</v>
      </c>
      <c r="B10" s="48" t="s">
        <v>1</v>
      </c>
      <c r="C10" s="35">
        <v>500</v>
      </c>
      <c r="D10" s="22">
        <v>500</v>
      </c>
      <c r="E10" s="22">
        <v>500</v>
      </c>
      <c r="F10" s="22">
        <v>500</v>
      </c>
      <c r="G10" s="22">
        <v>500</v>
      </c>
      <c r="H10" s="22">
        <v>500</v>
      </c>
      <c r="I10" s="50">
        <f t="shared" ref="I10:I11" si="16">SUM(C10:H10)</f>
        <v>3000</v>
      </c>
      <c r="J10" s="22">
        <v>500</v>
      </c>
      <c r="K10" s="22">
        <v>500</v>
      </c>
      <c r="L10" s="22">
        <v>500</v>
      </c>
      <c r="M10" s="22">
        <v>500</v>
      </c>
      <c r="N10" s="22">
        <v>500</v>
      </c>
      <c r="O10" s="22">
        <v>500</v>
      </c>
      <c r="P10" s="57">
        <f t="shared" ref="P10:P11" si="17">SUM(J10:O10)</f>
        <v>3000</v>
      </c>
      <c r="Q10" s="60">
        <f t="shared" ref="Q10:Q11" si="18">SUM(P10,I10)</f>
        <v>6000</v>
      </c>
    </row>
    <row r="11" spans="1:17" ht="16.5">
      <c r="A11" s="71"/>
      <c r="B11" s="48" t="s">
        <v>2</v>
      </c>
      <c r="C11" s="35">
        <v>600</v>
      </c>
      <c r="D11" s="22">
        <v>700</v>
      </c>
      <c r="E11" s="22">
        <v>700</v>
      </c>
      <c r="F11" s="22">
        <v>400</v>
      </c>
      <c r="G11" s="22">
        <v>700</v>
      </c>
      <c r="H11" s="22">
        <v>400</v>
      </c>
      <c r="I11" s="50">
        <f t="shared" si="16"/>
        <v>3500</v>
      </c>
      <c r="J11" s="22">
        <v>600</v>
      </c>
      <c r="K11" s="22">
        <v>300</v>
      </c>
      <c r="L11" s="22">
        <v>600</v>
      </c>
      <c r="M11" s="22">
        <v>300</v>
      </c>
      <c r="N11" s="22">
        <v>300</v>
      </c>
      <c r="O11" s="22">
        <v>700</v>
      </c>
      <c r="P11" s="57">
        <f t="shared" si="17"/>
        <v>2800</v>
      </c>
      <c r="Q11" s="58">
        <f t="shared" si="18"/>
        <v>6300</v>
      </c>
    </row>
    <row r="12" spans="1:17" ht="17.25" thickBot="1">
      <c r="A12" s="72"/>
      <c r="B12" s="49" t="s">
        <v>3</v>
      </c>
      <c r="C12" s="37">
        <f t="shared" ref="C12" si="19">C11/C10</f>
        <v>1.2</v>
      </c>
      <c r="D12" s="27">
        <f t="shared" ref="D12" si="20">D11/D10</f>
        <v>1.4</v>
      </c>
      <c r="E12" s="27">
        <f t="shared" ref="E12" si="21">E11/E10</f>
        <v>1.4</v>
      </c>
      <c r="F12" s="27">
        <f t="shared" ref="F12" si="22">F11/F10</f>
        <v>0.8</v>
      </c>
      <c r="G12" s="27">
        <f t="shared" ref="G12" si="23">G11/G10</f>
        <v>1.4</v>
      </c>
      <c r="H12" s="27">
        <f t="shared" ref="H12:I12" si="24">H11/H10</f>
        <v>0.8</v>
      </c>
      <c r="I12" s="52">
        <f t="shared" si="24"/>
        <v>1.1666666666666667</v>
      </c>
      <c r="J12" s="27">
        <f t="shared" ref="J12" si="25">J11/J10</f>
        <v>1.2</v>
      </c>
      <c r="K12" s="27">
        <f t="shared" ref="K12" si="26">K11/K10</f>
        <v>0.6</v>
      </c>
      <c r="L12" s="27">
        <f t="shared" ref="L12" si="27">L11/L10</f>
        <v>1.2</v>
      </c>
      <c r="M12" s="27">
        <f t="shared" ref="M12" si="28">M11/M10</f>
        <v>0.6</v>
      </c>
      <c r="N12" s="27">
        <f t="shared" ref="N12" si="29">N11/N10</f>
        <v>0.6</v>
      </c>
      <c r="O12" s="27">
        <f t="shared" ref="O12:Q12" si="30">O11/O10</f>
        <v>1.4</v>
      </c>
      <c r="P12" s="61">
        <f t="shared" si="30"/>
        <v>0.93333333333333335</v>
      </c>
      <c r="Q12" s="62">
        <f t="shared" si="30"/>
        <v>1.05</v>
      </c>
    </row>
    <row r="13" spans="1:17" ht="16.5">
      <c r="A13" s="73" t="s">
        <v>8</v>
      </c>
      <c r="B13" s="47" t="s">
        <v>1</v>
      </c>
      <c r="C13" s="38">
        <v>300</v>
      </c>
      <c r="D13" s="29">
        <v>300</v>
      </c>
      <c r="E13" s="29">
        <v>300</v>
      </c>
      <c r="F13" s="29">
        <v>300</v>
      </c>
      <c r="G13" s="29">
        <v>300</v>
      </c>
      <c r="H13" s="29">
        <v>300</v>
      </c>
      <c r="I13" s="53">
        <f t="shared" ref="I13:I14" si="31">SUM(C13:H13)</f>
        <v>1800</v>
      </c>
      <c r="J13" s="29">
        <v>300</v>
      </c>
      <c r="K13" s="29">
        <v>300</v>
      </c>
      <c r="L13" s="29">
        <v>300</v>
      </c>
      <c r="M13" s="29">
        <v>300</v>
      </c>
      <c r="N13" s="29">
        <v>300</v>
      </c>
      <c r="O13" s="29">
        <v>300</v>
      </c>
      <c r="P13" s="56">
        <f t="shared" ref="P13:P14" si="32">SUM(J13:O13)</f>
        <v>1800</v>
      </c>
      <c r="Q13" s="58">
        <f t="shared" ref="Q13:Q14" si="33">SUM(P13,I13)</f>
        <v>3600</v>
      </c>
    </row>
    <row r="14" spans="1:17" ht="16.5">
      <c r="A14" s="71"/>
      <c r="B14" s="48" t="s">
        <v>2</v>
      </c>
      <c r="C14" s="35">
        <v>200</v>
      </c>
      <c r="D14" s="22">
        <v>200</v>
      </c>
      <c r="E14" s="22">
        <v>200</v>
      </c>
      <c r="F14" s="22">
        <v>500</v>
      </c>
      <c r="G14" s="22">
        <v>400</v>
      </c>
      <c r="H14" s="22">
        <v>500</v>
      </c>
      <c r="I14" s="50">
        <f t="shared" si="31"/>
        <v>2000</v>
      </c>
      <c r="J14" s="22">
        <v>200</v>
      </c>
      <c r="K14" s="22">
        <v>300</v>
      </c>
      <c r="L14" s="22">
        <v>500</v>
      </c>
      <c r="M14" s="22">
        <v>200</v>
      </c>
      <c r="N14" s="22">
        <v>500</v>
      </c>
      <c r="O14" s="22">
        <v>200</v>
      </c>
      <c r="P14" s="57">
        <f t="shared" si="32"/>
        <v>1900</v>
      </c>
      <c r="Q14" s="58">
        <f t="shared" si="33"/>
        <v>3900</v>
      </c>
    </row>
    <row r="15" spans="1:17" ht="16.5">
      <c r="A15" s="71"/>
      <c r="B15" s="48" t="s">
        <v>3</v>
      </c>
      <c r="C15" s="39">
        <f t="shared" ref="C15" si="34">C14/C13</f>
        <v>0.66666666666666663</v>
      </c>
      <c r="D15" s="30">
        <f t="shared" ref="D15" si="35">D14/D13</f>
        <v>0.66666666666666663</v>
      </c>
      <c r="E15" s="30">
        <f t="shared" ref="E15:F15" si="36">E14/E13</f>
        <v>0.66666666666666663</v>
      </c>
      <c r="F15" s="30">
        <f t="shared" si="36"/>
        <v>1.6666666666666667</v>
      </c>
      <c r="G15" s="30">
        <f t="shared" ref="G15" si="37">G14/G13</f>
        <v>1.3333333333333333</v>
      </c>
      <c r="H15" s="30">
        <f t="shared" ref="H15:I15" si="38">H14/H13</f>
        <v>1.6666666666666667</v>
      </c>
      <c r="I15" s="54">
        <f t="shared" si="38"/>
        <v>1.1111111111111112</v>
      </c>
      <c r="J15" s="30">
        <f t="shared" ref="J15" si="39">J14/J13</f>
        <v>0.66666666666666663</v>
      </c>
      <c r="K15" s="30">
        <f t="shared" ref="K15" si="40">K14/K13</f>
        <v>1</v>
      </c>
      <c r="L15" s="30">
        <f t="shared" ref="L15" si="41">L14/L13</f>
        <v>1.6666666666666667</v>
      </c>
      <c r="M15" s="30">
        <f t="shared" ref="M15" si="42">M14/M13</f>
        <v>0.66666666666666663</v>
      </c>
      <c r="N15" s="30">
        <f t="shared" ref="N15" si="43">N14/N13</f>
        <v>1.6666666666666667</v>
      </c>
      <c r="O15" s="30">
        <f t="shared" ref="O15:Q15" si="44">O14/O13</f>
        <v>0.66666666666666663</v>
      </c>
      <c r="P15" s="54">
        <f t="shared" si="44"/>
        <v>1.0555555555555556</v>
      </c>
      <c r="Q15" s="63">
        <f t="shared" si="44"/>
        <v>1.0833333333333333</v>
      </c>
    </row>
    <row r="16" spans="1:17" ht="16.5">
      <c r="A16" s="71" t="s">
        <v>10</v>
      </c>
      <c r="B16" s="48" t="s">
        <v>1</v>
      </c>
      <c r="C16" s="35">
        <v>800</v>
      </c>
      <c r="D16" s="22">
        <v>800</v>
      </c>
      <c r="E16" s="22">
        <v>800</v>
      </c>
      <c r="F16" s="22">
        <v>800</v>
      </c>
      <c r="G16" s="22">
        <v>800</v>
      </c>
      <c r="H16" s="22">
        <v>800</v>
      </c>
      <c r="I16" s="50">
        <f t="shared" ref="I16:I17" si="45">SUM(C16:H16)</f>
        <v>4800</v>
      </c>
      <c r="J16" s="22">
        <v>800</v>
      </c>
      <c r="K16" s="22">
        <v>800</v>
      </c>
      <c r="L16" s="22">
        <v>800</v>
      </c>
      <c r="M16" s="22">
        <v>800</v>
      </c>
      <c r="N16" s="22">
        <v>800</v>
      </c>
      <c r="O16" s="22">
        <v>800</v>
      </c>
      <c r="P16" s="56">
        <f t="shared" ref="P16:P17" si="46">SUM(J16:O16)</f>
        <v>4800</v>
      </c>
      <c r="Q16" s="58">
        <f t="shared" ref="Q16:Q17" si="47">SUM(P16,I16)</f>
        <v>9600</v>
      </c>
    </row>
    <row r="17" spans="1:17" ht="16.5">
      <c r="A17" s="71"/>
      <c r="B17" s="48" t="s">
        <v>2</v>
      </c>
      <c r="C17" s="35">
        <v>600</v>
      </c>
      <c r="D17" s="22">
        <v>1000</v>
      </c>
      <c r="E17" s="22">
        <v>1000</v>
      </c>
      <c r="F17" s="22">
        <v>700</v>
      </c>
      <c r="G17" s="22">
        <v>900</v>
      </c>
      <c r="H17" s="22">
        <v>700</v>
      </c>
      <c r="I17" s="50">
        <f t="shared" si="45"/>
        <v>4900</v>
      </c>
      <c r="J17" s="22">
        <v>800</v>
      </c>
      <c r="K17" s="22">
        <v>800</v>
      </c>
      <c r="L17" s="22">
        <v>1000</v>
      </c>
      <c r="M17" s="22">
        <v>600</v>
      </c>
      <c r="N17" s="22">
        <v>1000</v>
      </c>
      <c r="O17" s="22">
        <v>600</v>
      </c>
      <c r="P17" s="57">
        <f t="shared" si="46"/>
        <v>4800</v>
      </c>
      <c r="Q17" s="58">
        <f t="shared" si="47"/>
        <v>9700</v>
      </c>
    </row>
    <row r="18" spans="1:17" ht="16.5">
      <c r="A18" s="71"/>
      <c r="B18" s="48" t="s">
        <v>3</v>
      </c>
      <c r="C18" s="39">
        <f t="shared" ref="C18" si="48">C17/C16</f>
        <v>0.75</v>
      </c>
      <c r="D18" s="30">
        <f t="shared" ref="D18" si="49">D17/D16</f>
        <v>1.25</v>
      </c>
      <c r="E18" s="30">
        <f t="shared" ref="E18" si="50">E17/E16</f>
        <v>1.25</v>
      </c>
      <c r="F18" s="30">
        <f t="shared" ref="F18" si="51">F17/F16</f>
        <v>0.875</v>
      </c>
      <c r="G18" s="30">
        <f t="shared" ref="G18" si="52">G17/G16</f>
        <v>1.125</v>
      </c>
      <c r="H18" s="30">
        <f t="shared" ref="H18:I18" si="53">H17/H16</f>
        <v>0.875</v>
      </c>
      <c r="I18" s="54">
        <f t="shared" si="53"/>
        <v>1.0208333333333333</v>
      </c>
      <c r="J18" s="30">
        <f t="shared" ref="J18" si="54">J17/J16</f>
        <v>1</v>
      </c>
      <c r="K18" s="30">
        <f t="shared" ref="K18" si="55">K17/K16</f>
        <v>1</v>
      </c>
      <c r="L18" s="30">
        <f t="shared" ref="L18" si="56">L17/L16</f>
        <v>1.25</v>
      </c>
      <c r="M18" s="30">
        <f t="shared" ref="M18" si="57">M17/M16</f>
        <v>0.75</v>
      </c>
      <c r="N18" s="30">
        <f t="shared" ref="N18" si="58">N17/N16</f>
        <v>1.25</v>
      </c>
      <c r="O18" s="30">
        <f t="shared" ref="O18:Q18" si="59">O17/O16</f>
        <v>0.75</v>
      </c>
      <c r="P18" s="54">
        <f t="shared" si="59"/>
        <v>1</v>
      </c>
      <c r="Q18" s="63">
        <f t="shared" si="59"/>
        <v>1.0104166666666667</v>
      </c>
    </row>
    <row r="19" spans="1:17" ht="16.5">
      <c r="A19" s="71" t="s">
        <v>9</v>
      </c>
      <c r="B19" s="48" t="s">
        <v>1</v>
      </c>
      <c r="C19" s="35">
        <v>1200</v>
      </c>
      <c r="D19" s="22">
        <v>1200</v>
      </c>
      <c r="E19" s="22">
        <v>1200</v>
      </c>
      <c r="F19" s="22">
        <v>1200</v>
      </c>
      <c r="G19" s="22">
        <v>1200</v>
      </c>
      <c r="H19" s="22">
        <v>1200</v>
      </c>
      <c r="I19" s="50">
        <f t="shared" ref="I19:I20" si="60">SUM(C19:H19)</f>
        <v>7200</v>
      </c>
      <c r="J19" s="22">
        <v>1200</v>
      </c>
      <c r="K19" s="22">
        <v>1200</v>
      </c>
      <c r="L19" s="22">
        <v>1200</v>
      </c>
      <c r="M19" s="22">
        <v>1200</v>
      </c>
      <c r="N19" s="22">
        <v>1200</v>
      </c>
      <c r="O19" s="22">
        <v>1200</v>
      </c>
      <c r="P19" s="56">
        <f t="shared" ref="P19:P20" si="61">SUM(J19:O19)</f>
        <v>7200</v>
      </c>
      <c r="Q19" s="58">
        <f t="shared" ref="Q19:Q20" si="62">SUM(P19,I19)</f>
        <v>14400</v>
      </c>
    </row>
    <row r="20" spans="1:17" ht="16.5">
      <c r="A20" s="71"/>
      <c r="B20" s="48" t="s">
        <v>2</v>
      </c>
      <c r="C20" s="35">
        <v>1100</v>
      </c>
      <c r="D20" s="22">
        <v>1100</v>
      </c>
      <c r="E20" s="22">
        <v>1400</v>
      </c>
      <c r="F20" s="22">
        <v>1400</v>
      </c>
      <c r="G20" s="22">
        <v>1000</v>
      </c>
      <c r="H20" s="22">
        <v>1400</v>
      </c>
      <c r="I20" s="50">
        <f t="shared" si="60"/>
        <v>7400</v>
      </c>
      <c r="J20" s="22">
        <v>1200</v>
      </c>
      <c r="K20" s="22">
        <v>1400</v>
      </c>
      <c r="L20" s="22">
        <v>1200</v>
      </c>
      <c r="M20" s="22">
        <v>1000</v>
      </c>
      <c r="N20" s="22">
        <v>1200</v>
      </c>
      <c r="O20" s="22">
        <v>1100</v>
      </c>
      <c r="P20" s="57">
        <f t="shared" si="61"/>
        <v>7100</v>
      </c>
      <c r="Q20" s="58">
        <f t="shared" si="62"/>
        <v>14500</v>
      </c>
    </row>
    <row r="21" spans="1:17" ht="17.25" thickBot="1">
      <c r="A21" s="72"/>
      <c r="B21" s="49" t="s">
        <v>3</v>
      </c>
      <c r="C21" s="37">
        <f t="shared" ref="C21" si="63">C20/C19</f>
        <v>0.91666666666666663</v>
      </c>
      <c r="D21" s="27">
        <f t="shared" ref="D21" si="64">D20/D19</f>
        <v>0.91666666666666663</v>
      </c>
      <c r="E21" s="27">
        <f t="shared" ref="E21" si="65">E20/E19</f>
        <v>1.1666666666666667</v>
      </c>
      <c r="F21" s="27">
        <f t="shared" ref="F21" si="66">F20/F19</f>
        <v>1.1666666666666667</v>
      </c>
      <c r="G21" s="27">
        <f t="shared" ref="G21" si="67">G20/G19</f>
        <v>0.83333333333333337</v>
      </c>
      <c r="H21" s="27">
        <f t="shared" ref="H21:I21" si="68">H20/H19</f>
        <v>1.1666666666666667</v>
      </c>
      <c r="I21" s="52">
        <f t="shared" si="68"/>
        <v>1.0277777777777777</v>
      </c>
      <c r="J21" s="27">
        <f t="shared" ref="J21" si="69">J20/J19</f>
        <v>1</v>
      </c>
      <c r="K21" s="27">
        <f t="shared" ref="K21" si="70">K20/K19</f>
        <v>1.1666666666666667</v>
      </c>
      <c r="L21" s="27">
        <f t="shared" ref="L21" si="71">L20/L19</f>
        <v>1</v>
      </c>
      <c r="M21" s="27">
        <f t="shared" ref="M21" si="72">M20/M19</f>
        <v>0.83333333333333337</v>
      </c>
      <c r="N21" s="27">
        <f t="shared" ref="N21" si="73">N20/N19</f>
        <v>1</v>
      </c>
      <c r="O21" s="27">
        <f t="shared" ref="O21:Q21" si="74">O20/O19</f>
        <v>0.91666666666666663</v>
      </c>
      <c r="P21" s="52">
        <f t="shared" si="74"/>
        <v>0.98611111111111116</v>
      </c>
      <c r="Q21" s="64">
        <f t="shared" si="74"/>
        <v>1.0069444444444444</v>
      </c>
    </row>
    <row r="22" spans="1:17" ht="16.5">
      <c r="A22" s="73" t="s">
        <v>28</v>
      </c>
      <c r="B22" s="47" t="s">
        <v>27</v>
      </c>
      <c r="C22" s="35">
        <v>1200</v>
      </c>
      <c r="D22" s="22">
        <v>600</v>
      </c>
      <c r="E22" s="22">
        <v>400</v>
      </c>
      <c r="F22" s="22">
        <v>400</v>
      </c>
      <c r="G22" s="22">
        <v>400</v>
      </c>
      <c r="H22" s="22">
        <v>400</v>
      </c>
      <c r="I22" s="50">
        <f t="shared" ref="I22:I29" si="75">SUM(C22:H22)</f>
        <v>3400</v>
      </c>
      <c r="J22" s="22">
        <v>600</v>
      </c>
      <c r="K22" s="22">
        <v>1000</v>
      </c>
      <c r="L22" s="22">
        <v>1200</v>
      </c>
      <c r="M22" s="22">
        <v>1200</v>
      </c>
      <c r="N22" s="22">
        <v>800</v>
      </c>
      <c r="O22" s="29">
        <v>600</v>
      </c>
      <c r="P22" s="56">
        <f t="shared" ref="P22:P23" si="76">SUM(J22:O22)</f>
        <v>5400</v>
      </c>
      <c r="Q22" s="58">
        <f t="shared" ref="Q22:Q23" si="77">SUM(P22,I22)</f>
        <v>8800</v>
      </c>
    </row>
    <row r="23" spans="1:17" ht="16.5">
      <c r="A23" s="71"/>
      <c r="B23" s="48" t="s">
        <v>2</v>
      </c>
      <c r="C23" s="35">
        <v>1400</v>
      </c>
      <c r="D23" s="22">
        <v>500</v>
      </c>
      <c r="E23" s="22">
        <v>200</v>
      </c>
      <c r="F23" s="22">
        <v>200</v>
      </c>
      <c r="G23" s="22">
        <v>200</v>
      </c>
      <c r="H23" s="22">
        <v>200</v>
      </c>
      <c r="I23" s="50">
        <f t="shared" si="75"/>
        <v>2700</v>
      </c>
      <c r="J23" s="22">
        <v>500</v>
      </c>
      <c r="K23" s="22">
        <v>1100</v>
      </c>
      <c r="L23" s="22">
        <v>1400</v>
      </c>
      <c r="M23" s="22">
        <v>1400</v>
      </c>
      <c r="N23" s="22">
        <v>800</v>
      </c>
      <c r="O23" s="22">
        <v>500</v>
      </c>
      <c r="P23" s="57">
        <f t="shared" si="76"/>
        <v>5700</v>
      </c>
      <c r="Q23" s="58">
        <f t="shared" si="77"/>
        <v>8400</v>
      </c>
    </row>
    <row r="24" spans="1:17" ht="16.5">
      <c r="A24" s="71"/>
      <c r="B24" s="48" t="s">
        <v>3</v>
      </c>
      <c r="C24" s="39">
        <f t="shared" ref="C24:I24" si="78">C23/C22</f>
        <v>1.1666666666666667</v>
      </c>
      <c r="D24" s="30">
        <f t="shared" si="78"/>
        <v>0.83333333333333337</v>
      </c>
      <c r="E24" s="30">
        <f t="shared" si="78"/>
        <v>0.5</v>
      </c>
      <c r="F24" s="30">
        <f t="shared" si="78"/>
        <v>0.5</v>
      </c>
      <c r="G24" s="30">
        <f t="shared" si="78"/>
        <v>0.5</v>
      </c>
      <c r="H24" s="30">
        <f t="shared" si="78"/>
        <v>0.5</v>
      </c>
      <c r="I24" s="54">
        <f t="shared" si="78"/>
        <v>0.79411764705882348</v>
      </c>
      <c r="J24" s="30">
        <f t="shared" ref="J24:Q24" si="79">J23/J22</f>
        <v>0.83333333333333337</v>
      </c>
      <c r="K24" s="30">
        <f t="shared" si="79"/>
        <v>1.1000000000000001</v>
      </c>
      <c r="L24" s="30">
        <f t="shared" si="79"/>
        <v>1.1666666666666667</v>
      </c>
      <c r="M24" s="30">
        <f t="shared" si="79"/>
        <v>1.1666666666666667</v>
      </c>
      <c r="N24" s="30">
        <f t="shared" si="79"/>
        <v>1</v>
      </c>
      <c r="O24" s="30">
        <f t="shared" si="79"/>
        <v>0.83333333333333337</v>
      </c>
      <c r="P24" s="54">
        <f t="shared" si="79"/>
        <v>1.0555555555555556</v>
      </c>
      <c r="Q24" s="63">
        <f t="shared" si="79"/>
        <v>0.95454545454545459</v>
      </c>
    </row>
    <row r="25" spans="1:17" ht="16.5">
      <c r="A25" s="71" t="s">
        <v>29</v>
      </c>
      <c r="B25" s="48" t="s">
        <v>1</v>
      </c>
      <c r="C25" s="40">
        <v>1100</v>
      </c>
      <c r="D25" s="33">
        <v>1900</v>
      </c>
      <c r="E25" s="33">
        <v>1700</v>
      </c>
      <c r="F25" s="33">
        <v>1500</v>
      </c>
      <c r="G25" s="33">
        <v>1700</v>
      </c>
      <c r="H25" s="33">
        <v>1500</v>
      </c>
      <c r="I25" s="55">
        <f t="shared" si="75"/>
        <v>9400</v>
      </c>
      <c r="J25" s="33">
        <v>1700</v>
      </c>
      <c r="K25" s="33">
        <v>1300</v>
      </c>
      <c r="L25" s="33">
        <v>1700</v>
      </c>
      <c r="M25" s="33">
        <v>1300</v>
      </c>
      <c r="N25" s="33">
        <v>1100</v>
      </c>
      <c r="O25" s="33">
        <v>1900</v>
      </c>
      <c r="P25" s="65">
        <f t="shared" ref="P25:P26" si="80">SUM(J25:O25)</f>
        <v>9000</v>
      </c>
      <c r="Q25" s="66">
        <f t="shared" ref="Q25:Q26" si="81">SUM(P25,I25)</f>
        <v>18400</v>
      </c>
    </row>
    <row r="26" spans="1:17" ht="16.5">
      <c r="A26" s="71"/>
      <c r="B26" s="48" t="s">
        <v>2</v>
      </c>
      <c r="C26" s="40">
        <v>900</v>
      </c>
      <c r="D26" s="33">
        <v>2100</v>
      </c>
      <c r="E26" s="33">
        <v>1800</v>
      </c>
      <c r="F26" s="33">
        <v>1500</v>
      </c>
      <c r="G26" s="33">
        <v>1800</v>
      </c>
      <c r="H26" s="33">
        <v>1500</v>
      </c>
      <c r="I26" s="55">
        <f t="shared" si="75"/>
        <v>9600</v>
      </c>
      <c r="J26" s="33">
        <v>1800</v>
      </c>
      <c r="K26" s="33">
        <v>1200</v>
      </c>
      <c r="L26" s="33">
        <v>1800</v>
      </c>
      <c r="M26" s="33">
        <v>1200</v>
      </c>
      <c r="N26" s="33">
        <v>900</v>
      </c>
      <c r="O26" s="33">
        <v>2100</v>
      </c>
      <c r="P26" s="67">
        <f t="shared" si="80"/>
        <v>9000</v>
      </c>
      <c r="Q26" s="66">
        <f t="shared" si="81"/>
        <v>18600</v>
      </c>
    </row>
    <row r="27" spans="1:17" ht="16.5">
      <c r="A27" s="71"/>
      <c r="B27" s="48" t="s">
        <v>3</v>
      </c>
      <c r="C27" s="39">
        <f t="shared" ref="C27:I45" si="82">C26/C25</f>
        <v>0.81818181818181823</v>
      </c>
      <c r="D27" s="30">
        <f t="shared" si="82"/>
        <v>1.1052631578947369</v>
      </c>
      <c r="E27" s="30">
        <f t="shared" si="82"/>
        <v>1.0588235294117647</v>
      </c>
      <c r="F27" s="30">
        <f t="shared" si="82"/>
        <v>1</v>
      </c>
      <c r="G27" s="30">
        <f t="shared" si="82"/>
        <v>1.0588235294117647</v>
      </c>
      <c r="H27" s="30">
        <f t="shared" si="82"/>
        <v>1</v>
      </c>
      <c r="I27" s="54">
        <f t="shared" si="82"/>
        <v>1.0212765957446808</v>
      </c>
      <c r="J27" s="30">
        <f t="shared" ref="J27:Q45" si="83">J26/J25</f>
        <v>1.0588235294117647</v>
      </c>
      <c r="K27" s="30">
        <f t="shared" si="83"/>
        <v>0.92307692307692313</v>
      </c>
      <c r="L27" s="30">
        <f t="shared" si="83"/>
        <v>1.0588235294117647</v>
      </c>
      <c r="M27" s="30">
        <f t="shared" si="83"/>
        <v>0.92307692307692313</v>
      </c>
      <c r="N27" s="30">
        <f t="shared" si="83"/>
        <v>0.81818181818181823</v>
      </c>
      <c r="O27" s="30">
        <f t="shared" si="83"/>
        <v>1.1052631578947369</v>
      </c>
      <c r="P27" s="54">
        <f t="shared" si="83"/>
        <v>1</v>
      </c>
      <c r="Q27" s="63">
        <f t="shared" si="83"/>
        <v>1.0108695652173914</v>
      </c>
    </row>
    <row r="28" spans="1:17" ht="16.5">
      <c r="A28" s="71" t="s">
        <v>30</v>
      </c>
      <c r="B28" s="48" t="s">
        <v>1</v>
      </c>
      <c r="C28" s="35">
        <v>700</v>
      </c>
      <c r="D28" s="22">
        <v>900</v>
      </c>
      <c r="E28" s="22">
        <v>900</v>
      </c>
      <c r="F28" s="22">
        <v>300</v>
      </c>
      <c r="G28" s="22">
        <v>900</v>
      </c>
      <c r="H28" s="22">
        <v>300</v>
      </c>
      <c r="I28" s="50">
        <f t="shared" si="75"/>
        <v>4000</v>
      </c>
      <c r="J28" s="22">
        <v>700</v>
      </c>
      <c r="K28" s="22">
        <v>100</v>
      </c>
      <c r="L28" s="22">
        <v>700</v>
      </c>
      <c r="M28" s="22">
        <v>100</v>
      </c>
      <c r="N28" s="22">
        <v>100</v>
      </c>
      <c r="O28" s="22">
        <v>900</v>
      </c>
      <c r="P28" s="57">
        <f t="shared" ref="P28:P29" si="84">SUM(J28:O28)</f>
        <v>2600</v>
      </c>
      <c r="Q28" s="60">
        <f t="shared" ref="Q28:Q29" si="85">SUM(P28,I28)</f>
        <v>6600</v>
      </c>
    </row>
    <row r="29" spans="1:17" ht="16.5">
      <c r="A29" s="71"/>
      <c r="B29" s="48" t="s">
        <v>2</v>
      </c>
      <c r="C29" s="35">
        <v>800</v>
      </c>
      <c r="D29" s="22">
        <v>1100</v>
      </c>
      <c r="E29" s="22">
        <v>1100</v>
      </c>
      <c r="F29" s="22">
        <v>200</v>
      </c>
      <c r="G29" s="22">
        <v>1100</v>
      </c>
      <c r="H29" s="22">
        <v>200</v>
      </c>
      <c r="I29" s="50">
        <f t="shared" si="75"/>
        <v>4500</v>
      </c>
      <c r="J29" s="22">
        <v>800</v>
      </c>
      <c r="K29" s="22">
        <v>-100</v>
      </c>
      <c r="L29" s="22">
        <v>800</v>
      </c>
      <c r="M29" s="22">
        <v>-100</v>
      </c>
      <c r="N29" s="22">
        <v>-100</v>
      </c>
      <c r="O29" s="22">
        <v>1100</v>
      </c>
      <c r="P29" s="57">
        <f t="shared" si="84"/>
        <v>2400</v>
      </c>
      <c r="Q29" s="58">
        <f t="shared" si="85"/>
        <v>6900</v>
      </c>
    </row>
    <row r="30" spans="1:17" ht="17.25" thickBot="1">
      <c r="A30" s="72"/>
      <c r="B30" s="49" t="s">
        <v>3</v>
      </c>
      <c r="C30" s="37">
        <f t="shared" ref="C30:I48" si="86">C29/C28</f>
        <v>1.1428571428571428</v>
      </c>
      <c r="D30" s="27">
        <f t="shared" si="86"/>
        <v>1.2222222222222223</v>
      </c>
      <c r="E30" s="27">
        <f t="shared" si="86"/>
        <v>1.2222222222222223</v>
      </c>
      <c r="F30" s="27">
        <f t="shared" si="86"/>
        <v>0.66666666666666663</v>
      </c>
      <c r="G30" s="27">
        <f t="shared" si="86"/>
        <v>1.2222222222222223</v>
      </c>
      <c r="H30" s="27">
        <f t="shared" si="86"/>
        <v>0.66666666666666663</v>
      </c>
      <c r="I30" s="52">
        <f t="shared" si="86"/>
        <v>1.125</v>
      </c>
      <c r="J30" s="27">
        <f t="shared" ref="J30:Q48" si="87">J29/J28</f>
        <v>1.1428571428571428</v>
      </c>
      <c r="K30" s="27">
        <f t="shared" si="87"/>
        <v>-1</v>
      </c>
      <c r="L30" s="27">
        <f t="shared" si="87"/>
        <v>1.1428571428571428</v>
      </c>
      <c r="M30" s="27">
        <f t="shared" si="87"/>
        <v>-1</v>
      </c>
      <c r="N30" s="27">
        <f t="shared" si="87"/>
        <v>-1</v>
      </c>
      <c r="O30" s="27">
        <f t="shared" si="87"/>
        <v>1.2222222222222223</v>
      </c>
      <c r="P30" s="52">
        <f t="shared" si="87"/>
        <v>0.92307692307692313</v>
      </c>
      <c r="Q30" s="64">
        <f t="shared" si="87"/>
        <v>1.0454545454545454</v>
      </c>
    </row>
    <row r="31" spans="1:17" ht="16.5">
      <c r="A31" s="73" t="s">
        <v>31</v>
      </c>
      <c r="B31" s="47" t="s">
        <v>1</v>
      </c>
      <c r="C31" s="38">
        <v>100</v>
      </c>
      <c r="D31" s="29">
        <v>100</v>
      </c>
      <c r="E31" s="29">
        <v>100</v>
      </c>
      <c r="F31" s="29">
        <v>700</v>
      </c>
      <c r="G31" s="29">
        <v>500</v>
      </c>
      <c r="H31" s="29">
        <v>700</v>
      </c>
      <c r="I31" s="56">
        <f t="shared" ref="I31:I32" si="88">SUM(C31:H31)</f>
        <v>2200</v>
      </c>
      <c r="J31" s="29">
        <v>100</v>
      </c>
      <c r="K31" s="29">
        <v>300</v>
      </c>
      <c r="L31" s="29">
        <v>700</v>
      </c>
      <c r="M31" s="29">
        <v>100</v>
      </c>
      <c r="N31" s="29">
        <v>700</v>
      </c>
      <c r="O31" s="29">
        <v>100</v>
      </c>
      <c r="P31" s="56">
        <f t="shared" ref="P31:P32" si="89">SUM(J31:O31)</f>
        <v>2000</v>
      </c>
      <c r="Q31" s="58">
        <f t="shared" ref="Q31:Q32" si="90">SUM(P31,I31)</f>
        <v>4200</v>
      </c>
    </row>
    <row r="32" spans="1:17" ht="16.5">
      <c r="A32" s="71"/>
      <c r="B32" s="48" t="s">
        <v>2</v>
      </c>
      <c r="C32" s="35"/>
      <c r="D32" s="22"/>
      <c r="E32" s="22"/>
      <c r="F32" s="22">
        <v>900</v>
      </c>
      <c r="G32" s="22">
        <v>600</v>
      </c>
      <c r="H32" s="22">
        <v>900</v>
      </c>
      <c r="I32" s="57">
        <f t="shared" si="88"/>
        <v>2400</v>
      </c>
      <c r="J32" s="22"/>
      <c r="K32" s="22">
        <v>300</v>
      </c>
      <c r="L32" s="22">
        <v>900</v>
      </c>
      <c r="M32" s="22"/>
      <c r="N32" s="22">
        <v>900</v>
      </c>
      <c r="O32" s="22"/>
      <c r="P32" s="57">
        <f t="shared" si="89"/>
        <v>2100</v>
      </c>
      <c r="Q32" s="58">
        <f t="shared" si="90"/>
        <v>4500</v>
      </c>
    </row>
    <row r="33" spans="1:17" ht="16.5">
      <c r="A33" s="71"/>
      <c r="B33" s="48" t="s">
        <v>3</v>
      </c>
      <c r="C33" s="39">
        <f t="shared" ref="C33:I51" si="91">C32/C31</f>
        <v>0</v>
      </c>
      <c r="D33" s="30">
        <f t="shared" si="91"/>
        <v>0</v>
      </c>
      <c r="E33" s="30">
        <f t="shared" si="91"/>
        <v>0</v>
      </c>
      <c r="F33" s="30">
        <f t="shared" si="91"/>
        <v>1.2857142857142858</v>
      </c>
      <c r="G33" s="30">
        <f t="shared" si="91"/>
        <v>1.2</v>
      </c>
      <c r="H33" s="30">
        <f t="shared" si="91"/>
        <v>1.2857142857142858</v>
      </c>
      <c r="I33" s="54">
        <f t="shared" si="91"/>
        <v>1.0909090909090908</v>
      </c>
      <c r="J33" s="30">
        <f t="shared" ref="J33:Q51" si="92">J32/J31</f>
        <v>0</v>
      </c>
      <c r="K33" s="30">
        <f t="shared" si="92"/>
        <v>1</v>
      </c>
      <c r="L33" s="30">
        <f t="shared" si="92"/>
        <v>1.2857142857142858</v>
      </c>
      <c r="M33" s="30">
        <f t="shared" si="92"/>
        <v>0</v>
      </c>
      <c r="N33" s="30">
        <f t="shared" si="92"/>
        <v>1.2857142857142858</v>
      </c>
      <c r="O33" s="30">
        <f t="shared" si="92"/>
        <v>0</v>
      </c>
      <c r="P33" s="54">
        <f t="shared" si="92"/>
        <v>1.05</v>
      </c>
      <c r="Q33" s="63">
        <f t="shared" si="92"/>
        <v>1.0714285714285714</v>
      </c>
    </row>
    <row r="34" spans="1:17" ht="16.5">
      <c r="A34" s="71" t="s">
        <v>32</v>
      </c>
      <c r="B34" s="48" t="s">
        <v>1</v>
      </c>
      <c r="C34" s="35">
        <v>400</v>
      </c>
      <c r="D34" s="22">
        <v>1200</v>
      </c>
      <c r="E34" s="22">
        <v>1200</v>
      </c>
      <c r="F34" s="22">
        <v>600</v>
      </c>
      <c r="G34" s="22">
        <v>1000</v>
      </c>
      <c r="H34" s="22">
        <v>600</v>
      </c>
      <c r="I34" s="56">
        <f t="shared" ref="I34:I35" si="93">SUM(C34:H34)</f>
        <v>5000</v>
      </c>
      <c r="J34" s="22">
        <v>800</v>
      </c>
      <c r="K34" s="22">
        <v>800</v>
      </c>
      <c r="L34" s="22">
        <v>1200</v>
      </c>
      <c r="M34" s="22">
        <v>400</v>
      </c>
      <c r="N34" s="22">
        <v>1200</v>
      </c>
      <c r="O34" s="22">
        <v>400</v>
      </c>
      <c r="P34" s="56">
        <f t="shared" ref="P34:P35" si="94">SUM(J34:O34)</f>
        <v>4800</v>
      </c>
      <c r="Q34" s="58">
        <f t="shared" ref="Q34:Q35" si="95">SUM(P34,I34)</f>
        <v>9800</v>
      </c>
    </row>
    <row r="35" spans="1:17" ht="16.5">
      <c r="A35" s="71"/>
      <c r="B35" s="48" t="s">
        <v>2</v>
      </c>
      <c r="C35" s="35">
        <v>200</v>
      </c>
      <c r="D35" s="22">
        <v>1400</v>
      </c>
      <c r="E35" s="22">
        <v>1400</v>
      </c>
      <c r="F35" s="22">
        <v>500</v>
      </c>
      <c r="G35" s="22">
        <v>1100</v>
      </c>
      <c r="H35" s="22">
        <v>500</v>
      </c>
      <c r="I35" s="57">
        <f t="shared" si="93"/>
        <v>5100</v>
      </c>
      <c r="J35" s="22">
        <v>800</v>
      </c>
      <c r="K35" s="22">
        <v>800</v>
      </c>
      <c r="L35" s="22">
        <v>1400</v>
      </c>
      <c r="M35" s="22">
        <v>200</v>
      </c>
      <c r="N35" s="22">
        <v>1400</v>
      </c>
      <c r="O35" s="22">
        <v>200</v>
      </c>
      <c r="P35" s="57">
        <f t="shared" si="94"/>
        <v>4800</v>
      </c>
      <c r="Q35" s="58">
        <f t="shared" si="95"/>
        <v>9900</v>
      </c>
    </row>
    <row r="36" spans="1:17" ht="16.5">
      <c r="A36" s="71"/>
      <c r="B36" s="48" t="s">
        <v>3</v>
      </c>
      <c r="C36" s="39">
        <f t="shared" ref="C36:I54" si="96">C35/C34</f>
        <v>0.5</v>
      </c>
      <c r="D36" s="30">
        <f t="shared" si="96"/>
        <v>1.1666666666666667</v>
      </c>
      <c r="E36" s="30">
        <f t="shared" si="96"/>
        <v>1.1666666666666667</v>
      </c>
      <c r="F36" s="30">
        <f t="shared" si="96"/>
        <v>0.83333333333333337</v>
      </c>
      <c r="G36" s="30">
        <f t="shared" si="96"/>
        <v>1.1000000000000001</v>
      </c>
      <c r="H36" s="30">
        <f t="shared" si="96"/>
        <v>0.83333333333333337</v>
      </c>
      <c r="I36" s="54">
        <f t="shared" si="96"/>
        <v>1.02</v>
      </c>
      <c r="J36" s="30">
        <f t="shared" ref="J36:Q54" si="97">J35/J34</f>
        <v>1</v>
      </c>
      <c r="K36" s="30">
        <f t="shared" si="97"/>
        <v>1</v>
      </c>
      <c r="L36" s="30">
        <f t="shared" si="97"/>
        <v>1.1666666666666667</v>
      </c>
      <c r="M36" s="30">
        <f t="shared" si="97"/>
        <v>0.5</v>
      </c>
      <c r="N36" s="30">
        <f t="shared" si="97"/>
        <v>1.1666666666666667</v>
      </c>
      <c r="O36" s="30">
        <f t="shared" si="97"/>
        <v>0.5</v>
      </c>
      <c r="P36" s="54">
        <f t="shared" si="97"/>
        <v>1</v>
      </c>
      <c r="Q36" s="63">
        <f t="shared" si="97"/>
        <v>1.010204081632653</v>
      </c>
    </row>
    <row r="37" spans="1:17" ht="16.5">
      <c r="A37" s="71" t="s">
        <v>33</v>
      </c>
      <c r="B37" s="48" t="s">
        <v>1</v>
      </c>
      <c r="C37" s="35">
        <v>1000</v>
      </c>
      <c r="D37" s="22">
        <v>1000</v>
      </c>
      <c r="E37" s="22">
        <v>1600</v>
      </c>
      <c r="F37" s="22">
        <v>1600</v>
      </c>
      <c r="G37" s="22">
        <v>800</v>
      </c>
      <c r="H37" s="22">
        <v>1600</v>
      </c>
      <c r="I37" s="57">
        <f t="shared" ref="I37:I38" si="98">SUM(C37:H37)</f>
        <v>7600</v>
      </c>
      <c r="J37" s="22">
        <v>1200</v>
      </c>
      <c r="K37" s="22">
        <v>1600</v>
      </c>
      <c r="L37" s="22">
        <v>1200</v>
      </c>
      <c r="M37" s="22">
        <v>800</v>
      </c>
      <c r="N37" s="22">
        <v>1200</v>
      </c>
      <c r="O37" s="22">
        <v>1000</v>
      </c>
      <c r="P37" s="57">
        <f t="shared" ref="P37:P38" si="99">SUM(J37:O37)</f>
        <v>7000</v>
      </c>
      <c r="Q37" s="60">
        <f t="shared" ref="Q37:Q38" si="100">SUM(P37,I37)</f>
        <v>14600</v>
      </c>
    </row>
    <row r="38" spans="1:17" ht="16.5">
      <c r="A38" s="71"/>
      <c r="B38" s="48" t="s">
        <v>2</v>
      </c>
      <c r="C38" s="35">
        <v>900</v>
      </c>
      <c r="D38" s="22">
        <v>900</v>
      </c>
      <c r="E38" s="22">
        <v>1800</v>
      </c>
      <c r="F38" s="22">
        <v>1800</v>
      </c>
      <c r="G38" s="22">
        <v>600</v>
      </c>
      <c r="H38" s="22">
        <v>1800</v>
      </c>
      <c r="I38" s="57">
        <f t="shared" si="98"/>
        <v>7800</v>
      </c>
      <c r="J38" s="22">
        <v>1200</v>
      </c>
      <c r="K38" s="22">
        <v>1800</v>
      </c>
      <c r="L38" s="22">
        <v>1200</v>
      </c>
      <c r="M38" s="22">
        <v>600</v>
      </c>
      <c r="N38" s="22">
        <v>1200</v>
      </c>
      <c r="O38" s="22">
        <v>900</v>
      </c>
      <c r="P38" s="57">
        <f t="shared" si="99"/>
        <v>6900</v>
      </c>
      <c r="Q38" s="58">
        <f t="shared" si="100"/>
        <v>14700</v>
      </c>
    </row>
    <row r="39" spans="1:17" ht="17.25" thickBot="1">
      <c r="A39" s="72"/>
      <c r="B39" s="49" t="s">
        <v>3</v>
      </c>
      <c r="C39" s="37">
        <f t="shared" ref="C39:I57" si="101">C38/C37</f>
        <v>0.9</v>
      </c>
      <c r="D39" s="27">
        <f t="shared" si="101"/>
        <v>0.9</v>
      </c>
      <c r="E39" s="27">
        <f t="shared" si="101"/>
        <v>1.125</v>
      </c>
      <c r="F39" s="27">
        <f t="shared" si="101"/>
        <v>1.125</v>
      </c>
      <c r="G39" s="27">
        <f t="shared" si="101"/>
        <v>0.75</v>
      </c>
      <c r="H39" s="27">
        <f t="shared" si="101"/>
        <v>1.125</v>
      </c>
      <c r="I39" s="52">
        <f t="shared" si="101"/>
        <v>1.0263157894736843</v>
      </c>
      <c r="J39" s="27">
        <f t="shared" ref="J39:Q57" si="102">J38/J37</f>
        <v>1</v>
      </c>
      <c r="K39" s="27">
        <f t="shared" si="102"/>
        <v>1.125</v>
      </c>
      <c r="L39" s="27">
        <f t="shared" si="102"/>
        <v>1</v>
      </c>
      <c r="M39" s="27">
        <f t="shared" si="102"/>
        <v>0.75</v>
      </c>
      <c r="N39" s="27">
        <f t="shared" si="102"/>
        <v>1</v>
      </c>
      <c r="O39" s="27">
        <f t="shared" si="102"/>
        <v>0.9</v>
      </c>
      <c r="P39" s="52">
        <f t="shared" si="102"/>
        <v>0.98571428571428577</v>
      </c>
      <c r="Q39" s="64">
        <f t="shared" si="102"/>
        <v>1.0068493150684932</v>
      </c>
    </row>
    <row r="40" spans="1:17" ht="16.5">
      <c r="A40" s="73" t="s">
        <v>34</v>
      </c>
      <c r="B40" s="47" t="s">
        <v>27</v>
      </c>
      <c r="C40" s="35">
        <v>1600</v>
      </c>
      <c r="D40" s="22">
        <v>400</v>
      </c>
      <c r="E40" s="22"/>
      <c r="F40" s="22"/>
      <c r="G40" s="22"/>
      <c r="H40" s="22"/>
      <c r="I40" s="56">
        <f t="shared" ref="I40:I41" si="103">SUM(C40:H40)</f>
        <v>2000</v>
      </c>
      <c r="J40" s="22">
        <v>400</v>
      </c>
      <c r="K40" s="22">
        <v>1200</v>
      </c>
      <c r="L40" s="22">
        <v>1600</v>
      </c>
      <c r="M40" s="22">
        <v>1600</v>
      </c>
      <c r="N40" s="22">
        <v>800</v>
      </c>
      <c r="O40" s="22">
        <v>400</v>
      </c>
      <c r="P40" s="56">
        <f t="shared" ref="P40:P41" si="104">SUM(J40:O40)</f>
        <v>6000</v>
      </c>
      <c r="Q40" s="58">
        <f t="shared" ref="Q40:Q41" si="105">SUM(P40,I40)</f>
        <v>8000</v>
      </c>
    </row>
    <row r="41" spans="1:17" ht="16.5">
      <c r="A41" s="71"/>
      <c r="B41" s="48" t="s">
        <v>2</v>
      </c>
      <c r="C41" s="35">
        <v>1800</v>
      </c>
      <c r="D41" s="22">
        <v>300</v>
      </c>
      <c r="E41" s="22">
        <v>100</v>
      </c>
      <c r="F41" s="22">
        <v>100</v>
      </c>
      <c r="G41" s="22">
        <v>100</v>
      </c>
      <c r="H41" s="22">
        <v>100</v>
      </c>
      <c r="I41" s="57">
        <f t="shared" si="103"/>
        <v>2500</v>
      </c>
      <c r="J41" s="22">
        <v>300</v>
      </c>
      <c r="K41" s="22">
        <v>1300</v>
      </c>
      <c r="L41" s="22">
        <v>1800</v>
      </c>
      <c r="M41" s="22">
        <v>1800</v>
      </c>
      <c r="N41" s="22">
        <v>800</v>
      </c>
      <c r="O41" s="22">
        <v>300</v>
      </c>
      <c r="P41" s="57">
        <f t="shared" si="104"/>
        <v>6300</v>
      </c>
      <c r="Q41" s="58">
        <f t="shared" si="105"/>
        <v>8800</v>
      </c>
    </row>
    <row r="42" spans="1:17" ht="16.5">
      <c r="A42" s="71"/>
      <c r="B42" s="48" t="s">
        <v>3</v>
      </c>
      <c r="C42" s="39">
        <f t="shared" ref="C42:I42" si="106">C41/C40</f>
        <v>1.125</v>
      </c>
      <c r="D42" s="30">
        <f t="shared" si="106"/>
        <v>0.75</v>
      </c>
      <c r="E42" s="30" t="e">
        <f t="shared" si="106"/>
        <v>#DIV/0!</v>
      </c>
      <c r="F42" s="30" t="e">
        <f t="shared" si="106"/>
        <v>#DIV/0!</v>
      </c>
      <c r="G42" s="30" t="e">
        <f t="shared" si="106"/>
        <v>#DIV/0!</v>
      </c>
      <c r="H42" s="30" t="e">
        <f t="shared" si="106"/>
        <v>#DIV/0!</v>
      </c>
      <c r="I42" s="54">
        <f t="shared" si="106"/>
        <v>1.25</v>
      </c>
      <c r="J42" s="30">
        <f t="shared" ref="J42:Q42" si="107">J41/J40</f>
        <v>0.75</v>
      </c>
      <c r="K42" s="30">
        <f t="shared" si="107"/>
        <v>1.0833333333333333</v>
      </c>
      <c r="L42" s="30">
        <f t="shared" si="107"/>
        <v>1.125</v>
      </c>
      <c r="M42" s="30">
        <f t="shared" si="107"/>
        <v>1.125</v>
      </c>
      <c r="N42" s="30">
        <f t="shared" si="107"/>
        <v>1</v>
      </c>
      <c r="O42" s="30">
        <f t="shared" si="107"/>
        <v>0.75</v>
      </c>
      <c r="P42" s="54">
        <f t="shared" si="107"/>
        <v>1.05</v>
      </c>
      <c r="Q42" s="63">
        <f t="shared" si="107"/>
        <v>1.1000000000000001</v>
      </c>
    </row>
    <row r="43" spans="1:17" ht="16.5">
      <c r="A43" s="71" t="s">
        <v>35</v>
      </c>
      <c r="B43" s="48" t="s">
        <v>1</v>
      </c>
      <c r="C43" s="35">
        <v>700</v>
      </c>
      <c r="D43" s="22">
        <v>2300</v>
      </c>
      <c r="E43" s="22">
        <v>1900</v>
      </c>
      <c r="F43" s="22">
        <v>1500</v>
      </c>
      <c r="G43" s="22">
        <v>1900</v>
      </c>
      <c r="H43" s="22">
        <v>1500</v>
      </c>
      <c r="I43" s="56">
        <f t="shared" ref="I43:I44" si="108">SUM(C43:H43)</f>
        <v>9800</v>
      </c>
      <c r="J43" s="22">
        <v>1900</v>
      </c>
      <c r="K43" s="22">
        <v>1100</v>
      </c>
      <c r="L43" s="22">
        <v>1900</v>
      </c>
      <c r="M43" s="22">
        <v>1100</v>
      </c>
      <c r="N43" s="22">
        <v>700</v>
      </c>
      <c r="O43" s="22">
        <v>2300</v>
      </c>
      <c r="P43" s="56">
        <f t="shared" ref="P43:P44" si="109">SUM(J43:O43)</f>
        <v>9000</v>
      </c>
      <c r="Q43" s="58">
        <f t="shared" ref="Q43:Q44" si="110">SUM(P43,I43)</f>
        <v>18800</v>
      </c>
    </row>
    <row r="44" spans="1:17" ht="16.5">
      <c r="A44" s="71"/>
      <c r="B44" s="48" t="s">
        <v>2</v>
      </c>
      <c r="C44" s="35">
        <v>500</v>
      </c>
      <c r="D44" s="22">
        <v>2500</v>
      </c>
      <c r="E44" s="22">
        <v>2000</v>
      </c>
      <c r="F44" s="22">
        <v>1500</v>
      </c>
      <c r="G44" s="22">
        <v>2000</v>
      </c>
      <c r="H44" s="22">
        <v>1500</v>
      </c>
      <c r="I44" s="57">
        <f t="shared" si="108"/>
        <v>10000</v>
      </c>
      <c r="J44" s="22">
        <v>2000</v>
      </c>
      <c r="K44" s="22">
        <v>1000</v>
      </c>
      <c r="L44" s="22">
        <v>2000</v>
      </c>
      <c r="M44" s="22">
        <v>1000</v>
      </c>
      <c r="N44" s="22">
        <v>500</v>
      </c>
      <c r="O44" s="22">
        <v>2500</v>
      </c>
      <c r="P44" s="57">
        <f t="shared" si="109"/>
        <v>9000</v>
      </c>
      <c r="Q44" s="58">
        <f t="shared" si="110"/>
        <v>19000</v>
      </c>
    </row>
    <row r="45" spans="1:17" ht="16.5">
      <c r="A45" s="71"/>
      <c r="B45" s="48" t="s">
        <v>3</v>
      </c>
      <c r="C45" s="39">
        <f t="shared" si="82"/>
        <v>0.7142857142857143</v>
      </c>
      <c r="D45" s="30">
        <f t="shared" si="82"/>
        <v>1.0869565217391304</v>
      </c>
      <c r="E45" s="30">
        <f t="shared" si="82"/>
        <v>1.0526315789473684</v>
      </c>
      <c r="F45" s="30">
        <f t="shared" si="82"/>
        <v>1</v>
      </c>
      <c r="G45" s="30">
        <f t="shared" si="82"/>
        <v>1.0526315789473684</v>
      </c>
      <c r="H45" s="30">
        <f t="shared" si="82"/>
        <v>1</v>
      </c>
      <c r="I45" s="54">
        <f t="shared" si="82"/>
        <v>1.0204081632653061</v>
      </c>
      <c r="J45" s="30">
        <f t="shared" si="83"/>
        <v>1.0526315789473684</v>
      </c>
      <c r="K45" s="30">
        <f t="shared" si="83"/>
        <v>0.90909090909090906</v>
      </c>
      <c r="L45" s="30">
        <f t="shared" si="83"/>
        <v>1.0526315789473684</v>
      </c>
      <c r="M45" s="30">
        <f t="shared" si="83"/>
        <v>0.90909090909090906</v>
      </c>
      <c r="N45" s="30">
        <f t="shared" si="83"/>
        <v>0.7142857142857143</v>
      </c>
      <c r="O45" s="30">
        <f t="shared" si="83"/>
        <v>1.0869565217391304</v>
      </c>
      <c r="P45" s="54">
        <f t="shared" si="83"/>
        <v>1</v>
      </c>
      <c r="Q45" s="63">
        <f t="shared" si="83"/>
        <v>1.0106382978723405</v>
      </c>
    </row>
    <row r="46" spans="1:17" ht="16.5">
      <c r="A46" s="71" t="s">
        <v>36</v>
      </c>
      <c r="B46" s="48" t="s">
        <v>1</v>
      </c>
      <c r="C46" s="35">
        <v>900</v>
      </c>
      <c r="D46" s="22">
        <v>1300</v>
      </c>
      <c r="E46" s="22">
        <v>1300</v>
      </c>
      <c r="F46" s="22">
        <v>100</v>
      </c>
      <c r="G46" s="22">
        <v>1300</v>
      </c>
      <c r="H46" s="22">
        <v>100</v>
      </c>
      <c r="I46" s="57">
        <f t="shared" ref="I46:I47" si="111">SUM(C46:H46)</f>
        <v>5000</v>
      </c>
      <c r="J46" s="22">
        <v>900</v>
      </c>
      <c r="K46" s="22">
        <v>-300</v>
      </c>
      <c r="L46" s="22">
        <v>900</v>
      </c>
      <c r="M46" s="22">
        <v>-300</v>
      </c>
      <c r="N46" s="22">
        <v>-300</v>
      </c>
      <c r="O46" s="22">
        <v>1300</v>
      </c>
      <c r="P46" s="57">
        <f t="shared" ref="P46:P47" si="112">SUM(J46:O46)</f>
        <v>2200</v>
      </c>
      <c r="Q46" s="60">
        <f t="shared" ref="Q46:Q47" si="113">SUM(P46,I46)</f>
        <v>7200</v>
      </c>
    </row>
    <row r="47" spans="1:17" ht="16.5">
      <c r="A47" s="71"/>
      <c r="B47" s="48" t="s">
        <v>2</v>
      </c>
      <c r="C47" s="35">
        <v>1000</v>
      </c>
      <c r="D47" s="22">
        <v>1500</v>
      </c>
      <c r="E47" s="22">
        <v>1500</v>
      </c>
      <c r="F47" s="22">
        <v>0</v>
      </c>
      <c r="G47" s="22">
        <v>1500</v>
      </c>
      <c r="H47" s="22">
        <v>0</v>
      </c>
      <c r="I47" s="57">
        <f t="shared" si="111"/>
        <v>5500</v>
      </c>
      <c r="J47" s="22">
        <v>1000</v>
      </c>
      <c r="K47" s="22">
        <v>-500</v>
      </c>
      <c r="L47" s="22">
        <v>1000</v>
      </c>
      <c r="M47" s="22">
        <v>-500</v>
      </c>
      <c r="N47" s="22">
        <v>-500</v>
      </c>
      <c r="O47" s="22">
        <v>1500</v>
      </c>
      <c r="P47" s="57">
        <f t="shared" si="112"/>
        <v>2000</v>
      </c>
      <c r="Q47" s="58">
        <f t="shared" si="113"/>
        <v>7500</v>
      </c>
    </row>
    <row r="48" spans="1:17" ht="17.25" thickBot="1">
      <c r="A48" s="72"/>
      <c r="B48" s="49" t="s">
        <v>3</v>
      </c>
      <c r="C48" s="37">
        <f t="shared" si="86"/>
        <v>1.1111111111111112</v>
      </c>
      <c r="D48" s="27">
        <f t="shared" si="86"/>
        <v>1.1538461538461537</v>
      </c>
      <c r="E48" s="27">
        <f t="shared" si="86"/>
        <v>1.1538461538461537</v>
      </c>
      <c r="F48" s="27">
        <f t="shared" si="86"/>
        <v>0</v>
      </c>
      <c r="G48" s="27">
        <f t="shared" si="86"/>
        <v>1.1538461538461537</v>
      </c>
      <c r="H48" s="27">
        <f t="shared" si="86"/>
        <v>0</v>
      </c>
      <c r="I48" s="52">
        <f t="shared" si="86"/>
        <v>1.1000000000000001</v>
      </c>
      <c r="J48" s="27">
        <f t="shared" si="87"/>
        <v>1.1111111111111112</v>
      </c>
      <c r="K48" s="27">
        <f t="shared" si="87"/>
        <v>1.6666666666666667</v>
      </c>
      <c r="L48" s="27">
        <f t="shared" si="87"/>
        <v>1.1111111111111112</v>
      </c>
      <c r="M48" s="27">
        <f t="shared" si="87"/>
        <v>1.6666666666666667</v>
      </c>
      <c r="N48" s="27">
        <f t="shared" si="87"/>
        <v>1.6666666666666667</v>
      </c>
      <c r="O48" s="27">
        <f t="shared" si="87"/>
        <v>1.1538461538461537</v>
      </c>
      <c r="P48" s="52">
        <f t="shared" si="87"/>
        <v>0.90909090909090906</v>
      </c>
      <c r="Q48" s="64">
        <f t="shared" si="87"/>
        <v>1.0416666666666667</v>
      </c>
    </row>
    <row r="49" spans="1:17" ht="16.5">
      <c r="A49" s="73" t="s">
        <v>37</v>
      </c>
      <c r="B49" s="47" t="s">
        <v>1</v>
      </c>
      <c r="C49" s="38">
        <v>100</v>
      </c>
      <c r="D49" s="29">
        <v>100</v>
      </c>
      <c r="E49" s="29">
        <v>100</v>
      </c>
      <c r="F49" s="29">
        <v>1100</v>
      </c>
      <c r="G49" s="29">
        <v>700</v>
      </c>
      <c r="H49" s="29">
        <v>1100</v>
      </c>
      <c r="I49" s="56">
        <f t="shared" ref="I49:I50" si="114">SUM(C49:H49)</f>
        <v>3200</v>
      </c>
      <c r="J49" s="29">
        <v>-100</v>
      </c>
      <c r="K49" s="29">
        <v>300</v>
      </c>
      <c r="L49" s="29">
        <v>1100</v>
      </c>
      <c r="M49" s="29">
        <v>-100</v>
      </c>
      <c r="N49" s="29">
        <v>1100</v>
      </c>
      <c r="O49" s="29">
        <v>-100</v>
      </c>
      <c r="P49" s="56">
        <f t="shared" ref="P49:P50" si="115">SUM(J49:O49)</f>
        <v>2200</v>
      </c>
      <c r="Q49" s="58">
        <f t="shared" ref="Q49:Q50" si="116">SUM(P49,I49)</f>
        <v>5400</v>
      </c>
    </row>
    <row r="50" spans="1:17" ht="16.5">
      <c r="A50" s="71"/>
      <c r="B50" s="48" t="s">
        <v>2</v>
      </c>
      <c r="C50" s="35">
        <v>50</v>
      </c>
      <c r="D50" s="22">
        <v>100</v>
      </c>
      <c r="E50" s="22">
        <v>80</v>
      </c>
      <c r="F50" s="22">
        <v>1300</v>
      </c>
      <c r="G50" s="22">
        <v>800</v>
      </c>
      <c r="H50" s="22">
        <v>1300</v>
      </c>
      <c r="I50" s="57">
        <f t="shared" si="114"/>
        <v>3630</v>
      </c>
      <c r="J50" s="22">
        <v>-200</v>
      </c>
      <c r="K50" s="22">
        <v>300</v>
      </c>
      <c r="L50" s="22">
        <v>1300</v>
      </c>
      <c r="M50" s="22">
        <v>-200</v>
      </c>
      <c r="N50" s="22">
        <v>1300</v>
      </c>
      <c r="O50" s="22">
        <v>-200</v>
      </c>
      <c r="P50" s="57">
        <f t="shared" si="115"/>
        <v>2300</v>
      </c>
      <c r="Q50" s="58">
        <f t="shared" si="116"/>
        <v>5930</v>
      </c>
    </row>
    <row r="51" spans="1:17" ht="16.5">
      <c r="A51" s="71"/>
      <c r="B51" s="48" t="s">
        <v>3</v>
      </c>
      <c r="C51" s="39">
        <f t="shared" si="91"/>
        <v>0.5</v>
      </c>
      <c r="D51" s="30">
        <f t="shared" si="91"/>
        <v>1</v>
      </c>
      <c r="E51" s="30">
        <f t="shared" si="91"/>
        <v>0.8</v>
      </c>
      <c r="F51" s="30">
        <f t="shared" si="91"/>
        <v>1.1818181818181819</v>
      </c>
      <c r="G51" s="30">
        <f t="shared" si="91"/>
        <v>1.1428571428571428</v>
      </c>
      <c r="H51" s="30">
        <f t="shared" si="91"/>
        <v>1.1818181818181819</v>
      </c>
      <c r="I51" s="54">
        <f t="shared" si="91"/>
        <v>1.1343749999999999</v>
      </c>
      <c r="J51" s="30">
        <f t="shared" si="92"/>
        <v>2</v>
      </c>
      <c r="K51" s="30">
        <f t="shared" si="92"/>
        <v>1</v>
      </c>
      <c r="L51" s="30">
        <f t="shared" si="92"/>
        <v>1.1818181818181819</v>
      </c>
      <c r="M51" s="30">
        <f t="shared" si="92"/>
        <v>2</v>
      </c>
      <c r="N51" s="30">
        <f t="shared" si="92"/>
        <v>1.1818181818181819</v>
      </c>
      <c r="O51" s="30">
        <f t="shared" si="92"/>
        <v>2</v>
      </c>
      <c r="P51" s="54">
        <f t="shared" si="92"/>
        <v>1.0454545454545454</v>
      </c>
      <c r="Q51" s="63">
        <f t="shared" si="92"/>
        <v>1.0981481481481481</v>
      </c>
    </row>
    <row r="52" spans="1:17" ht="16.5">
      <c r="A52" s="71" t="s">
        <v>38</v>
      </c>
      <c r="B52" s="48" t="s">
        <v>1</v>
      </c>
      <c r="C52" s="35"/>
      <c r="D52" s="22">
        <v>1600</v>
      </c>
      <c r="E52" s="22">
        <v>1600</v>
      </c>
      <c r="F52" s="22">
        <v>400</v>
      </c>
      <c r="G52" s="22">
        <v>1200</v>
      </c>
      <c r="H52" s="22">
        <v>400</v>
      </c>
      <c r="I52" s="56">
        <f t="shared" ref="I52:I53" si="117">SUM(C52:H52)</f>
        <v>5200</v>
      </c>
      <c r="J52" s="22">
        <v>800</v>
      </c>
      <c r="K52" s="22">
        <v>800</v>
      </c>
      <c r="L52" s="22">
        <v>1600</v>
      </c>
      <c r="M52" s="22"/>
      <c r="N52" s="22">
        <v>1600</v>
      </c>
      <c r="O52" s="22"/>
      <c r="P52" s="56">
        <f t="shared" ref="P52:P53" si="118">SUM(J52:O52)</f>
        <v>4800</v>
      </c>
      <c r="Q52" s="58">
        <f t="shared" ref="Q52:Q53" si="119">SUM(P52,I52)</f>
        <v>10000</v>
      </c>
    </row>
    <row r="53" spans="1:17" ht="16.5">
      <c r="A53" s="71"/>
      <c r="B53" s="48" t="s">
        <v>2</v>
      </c>
      <c r="C53" s="35">
        <v>100</v>
      </c>
      <c r="D53" s="22">
        <v>1800</v>
      </c>
      <c r="E53" s="22">
        <v>1800</v>
      </c>
      <c r="F53" s="22">
        <v>300</v>
      </c>
      <c r="G53" s="22">
        <v>1300</v>
      </c>
      <c r="H53" s="22">
        <v>300</v>
      </c>
      <c r="I53" s="57">
        <f t="shared" si="117"/>
        <v>5600</v>
      </c>
      <c r="J53" s="22">
        <v>800</v>
      </c>
      <c r="K53" s="22">
        <v>800</v>
      </c>
      <c r="L53" s="22">
        <v>1800</v>
      </c>
      <c r="M53" s="22">
        <v>100</v>
      </c>
      <c r="N53" s="22">
        <v>1800</v>
      </c>
      <c r="O53" s="22">
        <v>100</v>
      </c>
      <c r="P53" s="57">
        <f t="shared" si="118"/>
        <v>5400</v>
      </c>
      <c r="Q53" s="58">
        <f t="shared" si="119"/>
        <v>11000</v>
      </c>
    </row>
    <row r="54" spans="1:17" ht="16.5">
      <c r="A54" s="71"/>
      <c r="B54" s="48" t="s">
        <v>3</v>
      </c>
      <c r="C54" s="39" t="e">
        <f t="shared" si="96"/>
        <v>#DIV/0!</v>
      </c>
      <c r="D54" s="30">
        <f t="shared" si="96"/>
        <v>1.125</v>
      </c>
      <c r="E54" s="30">
        <f t="shared" si="96"/>
        <v>1.125</v>
      </c>
      <c r="F54" s="30">
        <f t="shared" si="96"/>
        <v>0.75</v>
      </c>
      <c r="G54" s="30">
        <f t="shared" si="96"/>
        <v>1.0833333333333333</v>
      </c>
      <c r="H54" s="30">
        <f t="shared" si="96"/>
        <v>0.75</v>
      </c>
      <c r="I54" s="54">
        <f t="shared" si="96"/>
        <v>1.0769230769230769</v>
      </c>
      <c r="J54" s="30">
        <f t="shared" si="97"/>
        <v>1</v>
      </c>
      <c r="K54" s="30">
        <f t="shared" si="97"/>
        <v>1</v>
      </c>
      <c r="L54" s="30">
        <f t="shared" si="97"/>
        <v>1.125</v>
      </c>
      <c r="M54" s="30" t="e">
        <f t="shared" si="97"/>
        <v>#DIV/0!</v>
      </c>
      <c r="N54" s="30">
        <f t="shared" si="97"/>
        <v>1.125</v>
      </c>
      <c r="O54" s="30" t="e">
        <f t="shared" si="97"/>
        <v>#DIV/0!</v>
      </c>
      <c r="P54" s="54">
        <f t="shared" si="97"/>
        <v>1.125</v>
      </c>
      <c r="Q54" s="63">
        <f t="shared" si="97"/>
        <v>1.1000000000000001</v>
      </c>
    </row>
    <row r="55" spans="1:17" ht="16.5">
      <c r="A55" s="71" t="s">
        <v>39</v>
      </c>
      <c r="B55" s="48" t="s">
        <v>1</v>
      </c>
      <c r="C55" s="35">
        <v>800</v>
      </c>
      <c r="D55" s="22">
        <v>800</v>
      </c>
      <c r="E55" s="22">
        <v>2000</v>
      </c>
      <c r="F55" s="22">
        <v>2000</v>
      </c>
      <c r="G55" s="22">
        <v>400</v>
      </c>
      <c r="H55" s="22">
        <v>2000</v>
      </c>
      <c r="I55" s="57">
        <f t="shared" ref="I55:I56" si="120">SUM(C55:H55)</f>
        <v>8000</v>
      </c>
      <c r="J55" s="22">
        <v>1200</v>
      </c>
      <c r="K55" s="22">
        <v>2000</v>
      </c>
      <c r="L55" s="22">
        <v>1200</v>
      </c>
      <c r="M55" s="22">
        <v>400</v>
      </c>
      <c r="N55" s="22">
        <v>1200</v>
      </c>
      <c r="O55" s="22">
        <v>800</v>
      </c>
      <c r="P55" s="56">
        <f t="shared" ref="P55:P56" si="121">SUM(J55:O55)</f>
        <v>6800</v>
      </c>
      <c r="Q55" s="58">
        <f t="shared" ref="Q55:Q56" si="122">SUM(P55,I55)</f>
        <v>14800</v>
      </c>
    </row>
    <row r="56" spans="1:17" ht="16.5">
      <c r="A56" s="71"/>
      <c r="B56" s="48" t="s">
        <v>2</v>
      </c>
      <c r="C56" s="35">
        <v>700</v>
      </c>
      <c r="D56" s="22">
        <v>700</v>
      </c>
      <c r="E56" s="22">
        <v>2200</v>
      </c>
      <c r="F56" s="22">
        <v>2200</v>
      </c>
      <c r="G56" s="22">
        <v>200</v>
      </c>
      <c r="H56" s="22">
        <v>2200</v>
      </c>
      <c r="I56" s="57">
        <f t="shared" si="120"/>
        <v>8200</v>
      </c>
      <c r="J56" s="22">
        <v>1200</v>
      </c>
      <c r="K56" s="22">
        <v>2200</v>
      </c>
      <c r="L56" s="22">
        <v>1200</v>
      </c>
      <c r="M56" s="22">
        <v>200</v>
      </c>
      <c r="N56" s="22">
        <v>1200</v>
      </c>
      <c r="O56" s="22">
        <v>700</v>
      </c>
      <c r="P56" s="57">
        <f t="shared" si="121"/>
        <v>6700</v>
      </c>
      <c r="Q56" s="58">
        <f t="shared" si="122"/>
        <v>14900</v>
      </c>
    </row>
    <row r="57" spans="1:17" ht="17.25" thickBot="1">
      <c r="A57" s="72"/>
      <c r="B57" s="49" t="s">
        <v>3</v>
      </c>
      <c r="C57" s="37">
        <f t="shared" si="101"/>
        <v>0.875</v>
      </c>
      <c r="D57" s="27">
        <f t="shared" si="101"/>
        <v>0.875</v>
      </c>
      <c r="E57" s="27">
        <f t="shared" si="101"/>
        <v>1.1000000000000001</v>
      </c>
      <c r="F57" s="27">
        <f t="shared" si="101"/>
        <v>1.1000000000000001</v>
      </c>
      <c r="G57" s="27">
        <f t="shared" si="101"/>
        <v>0.5</v>
      </c>
      <c r="H57" s="27">
        <f t="shared" si="101"/>
        <v>1.1000000000000001</v>
      </c>
      <c r="I57" s="52">
        <f t="shared" si="101"/>
        <v>1.0249999999999999</v>
      </c>
      <c r="J57" s="27">
        <f t="shared" si="102"/>
        <v>1</v>
      </c>
      <c r="K57" s="27">
        <f t="shared" si="102"/>
        <v>1.1000000000000001</v>
      </c>
      <c r="L57" s="27">
        <f t="shared" si="102"/>
        <v>1</v>
      </c>
      <c r="M57" s="27">
        <f t="shared" si="102"/>
        <v>0.5</v>
      </c>
      <c r="N57" s="27">
        <f t="shared" si="102"/>
        <v>1</v>
      </c>
      <c r="O57" s="27">
        <f t="shared" si="102"/>
        <v>0.875</v>
      </c>
      <c r="P57" s="52">
        <f t="shared" si="102"/>
        <v>0.98529411764705888</v>
      </c>
      <c r="Q57" s="64">
        <f t="shared" si="102"/>
        <v>1.0067567567567568</v>
      </c>
    </row>
  </sheetData>
  <mergeCells count="20">
    <mergeCell ref="A49:A51"/>
    <mergeCell ref="A52:A54"/>
    <mergeCell ref="A55:A57"/>
    <mergeCell ref="A40:A42"/>
    <mergeCell ref="A43:A45"/>
    <mergeCell ref="A46:A48"/>
    <mergeCell ref="A31:A33"/>
    <mergeCell ref="A34:A36"/>
    <mergeCell ref="A37:A39"/>
    <mergeCell ref="A22:A24"/>
    <mergeCell ref="A25:A27"/>
    <mergeCell ref="A28:A30"/>
    <mergeCell ref="A19:A21"/>
    <mergeCell ref="A13:A15"/>
    <mergeCell ref="A16:A18"/>
    <mergeCell ref="B2:D2"/>
    <mergeCell ref="H2:M2"/>
    <mergeCell ref="A10:A12"/>
    <mergeCell ref="A7:A9"/>
    <mergeCell ref="A4:A6"/>
  </mergeCells>
  <phoneticPr fontId="1" type="noConversion"/>
  <pageMargins left="0.7" right="0.7" top="0.75" bottom="0.75" header="0.3" footer="0.3"/>
  <pageSetup paperSize="9" fitToWidth="0" fitToHeight="0" orientation="portrait" horizontalDpi="300" verticalDpi="0" r:id="rId1"/>
  <headerFooter alignWithMargins="0">
    <oddFooter>&amp;C&amp;P/&amp;N</oddFooter>
  </headerFooter>
  <ignoredErrors>
    <ignoredError sqref="I6:I24 I30:I57 I27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zoomScaleNormal="100" workbookViewId="0">
      <selection activeCell="C11" sqref="C11:C13"/>
    </sheetView>
  </sheetViews>
  <sheetFormatPr defaultRowHeight="13.5"/>
  <cols>
    <col min="1" max="1" width="13.44140625" customWidth="1"/>
    <col min="2" max="2" width="10.44140625" customWidth="1"/>
    <col min="3" max="3" width="16" customWidth="1"/>
    <col min="4" max="4" width="10" customWidth="1"/>
    <col min="5" max="6" width="11.21875" customWidth="1"/>
    <col min="7" max="7" width="10.88671875" customWidth="1"/>
    <col min="8" max="8" width="10.21875" customWidth="1"/>
  </cols>
  <sheetData>
    <row r="1" spans="1:8" ht="16.5" customHeight="1" thickBot="1">
      <c r="A1" s="5" t="s">
        <v>40</v>
      </c>
      <c r="B1" s="5" t="s">
        <v>49</v>
      </c>
      <c r="C1" s="5" t="s">
        <v>4</v>
      </c>
      <c r="D1" s="68" t="s">
        <v>0</v>
      </c>
      <c r="E1" s="69" t="s">
        <v>54</v>
      </c>
      <c r="F1" s="69" t="s">
        <v>55</v>
      </c>
      <c r="G1" s="70" t="s">
        <v>47</v>
      </c>
      <c r="H1" s="70" t="s">
        <v>48</v>
      </c>
    </row>
    <row r="2" spans="1:8" ht="15.95" customHeight="1">
      <c r="A2" s="86" t="s">
        <v>41</v>
      </c>
      <c r="B2" s="85" t="s">
        <v>51</v>
      </c>
      <c r="C2" s="79" t="s">
        <v>5</v>
      </c>
      <c r="D2" s="19" t="s">
        <v>27</v>
      </c>
      <c r="E2" s="8"/>
      <c r="F2" s="9">
        <v>4800</v>
      </c>
      <c r="G2" s="23">
        <v>4800</v>
      </c>
      <c r="H2" s="89">
        <f>G3+G6+G9</f>
        <v>29800</v>
      </c>
    </row>
    <row r="3" spans="1:8" ht="15.95" customHeight="1">
      <c r="A3" s="87"/>
      <c r="B3" s="82"/>
      <c r="C3" s="77"/>
      <c r="D3" s="20" t="s">
        <v>2</v>
      </c>
      <c r="E3" s="8"/>
      <c r="F3" s="10">
        <v>5300</v>
      </c>
      <c r="G3" s="23">
        <v>5300</v>
      </c>
      <c r="H3" s="87"/>
    </row>
    <row r="4" spans="1:8" ht="15.95" customHeight="1">
      <c r="A4" s="87"/>
      <c r="B4" s="83"/>
      <c r="C4" s="80"/>
      <c r="D4" s="20" t="s">
        <v>3</v>
      </c>
      <c r="E4" s="11"/>
      <c r="F4" s="11">
        <v>1.1041666666666667</v>
      </c>
      <c r="G4" s="25">
        <v>1.1041666666666667</v>
      </c>
      <c r="H4" s="87"/>
    </row>
    <row r="5" spans="1:8" ht="15.95" customHeight="1">
      <c r="A5" s="87"/>
      <c r="B5" s="81" t="s">
        <v>52</v>
      </c>
      <c r="C5" s="76" t="s">
        <v>6</v>
      </c>
      <c r="D5" s="20" t="s">
        <v>1</v>
      </c>
      <c r="E5" s="8">
        <v>6000</v>
      </c>
      <c r="F5" s="9">
        <v>9000</v>
      </c>
      <c r="G5" s="23">
        <v>15000</v>
      </c>
      <c r="H5" s="87"/>
    </row>
    <row r="6" spans="1:8" ht="15.95" customHeight="1">
      <c r="A6" s="87"/>
      <c r="B6" s="82"/>
      <c r="C6" s="77"/>
      <c r="D6" s="20" t="s">
        <v>2</v>
      </c>
      <c r="E6" s="8">
        <v>9200</v>
      </c>
      <c r="F6" s="10">
        <v>9000</v>
      </c>
      <c r="G6" s="23">
        <v>18200</v>
      </c>
      <c r="H6" s="87"/>
    </row>
    <row r="7" spans="1:8" ht="15.95" customHeight="1">
      <c r="A7" s="87"/>
      <c r="B7" s="83"/>
      <c r="C7" s="80"/>
      <c r="D7" s="20" t="s">
        <v>3</v>
      </c>
      <c r="E7" s="11">
        <v>1.5333333333333334</v>
      </c>
      <c r="F7" s="11">
        <v>1</v>
      </c>
      <c r="G7" s="25">
        <v>1.2133333333333334</v>
      </c>
      <c r="H7" s="87"/>
    </row>
    <row r="8" spans="1:8" ht="15.95" customHeight="1">
      <c r="A8" s="87"/>
      <c r="B8" s="81" t="s">
        <v>53</v>
      </c>
      <c r="C8" s="76" t="s">
        <v>7</v>
      </c>
      <c r="D8" s="20" t="s">
        <v>1</v>
      </c>
      <c r="E8" s="8">
        <v>3000</v>
      </c>
      <c r="F8" s="10">
        <v>3000</v>
      </c>
      <c r="G8" s="26">
        <v>6000</v>
      </c>
      <c r="H8" s="87"/>
    </row>
    <row r="9" spans="1:8" ht="15.95" customHeight="1">
      <c r="A9" s="87"/>
      <c r="B9" s="82"/>
      <c r="C9" s="77"/>
      <c r="D9" s="20" t="s">
        <v>2</v>
      </c>
      <c r="E9" s="8">
        <v>3500</v>
      </c>
      <c r="F9" s="10">
        <v>2800</v>
      </c>
      <c r="G9" s="23">
        <v>6300</v>
      </c>
      <c r="H9" s="87"/>
    </row>
    <row r="10" spans="1:8" ht="15.95" customHeight="1" thickBot="1">
      <c r="A10" s="88"/>
      <c r="B10" s="84"/>
      <c r="C10" s="78"/>
      <c r="D10" s="21" t="s">
        <v>3</v>
      </c>
      <c r="E10" s="12">
        <v>1.1666666666666667</v>
      </c>
      <c r="F10" s="13">
        <v>0.93333333333333335</v>
      </c>
      <c r="G10" s="28">
        <v>1.05</v>
      </c>
      <c r="H10" s="88"/>
    </row>
    <row r="11" spans="1:8" ht="15.95" customHeight="1">
      <c r="A11" s="86" t="s">
        <v>45</v>
      </c>
      <c r="B11" s="85" t="s">
        <v>50</v>
      </c>
      <c r="C11" s="79" t="s">
        <v>8</v>
      </c>
      <c r="D11" s="19" t="s">
        <v>1</v>
      </c>
      <c r="E11" s="14">
        <v>1800</v>
      </c>
      <c r="F11" s="9">
        <v>1800</v>
      </c>
      <c r="G11" s="23">
        <v>3600</v>
      </c>
      <c r="H11" s="89">
        <f t="shared" ref="H11" si="0">G12+G15+G18</f>
        <v>28100</v>
      </c>
    </row>
    <row r="12" spans="1:8" ht="15.95" customHeight="1">
      <c r="A12" s="87"/>
      <c r="B12" s="82"/>
      <c r="C12" s="77"/>
      <c r="D12" s="20" t="s">
        <v>2</v>
      </c>
      <c r="E12" s="8">
        <v>2000</v>
      </c>
      <c r="F12" s="10">
        <v>1900</v>
      </c>
      <c r="G12" s="23">
        <v>3900</v>
      </c>
      <c r="H12" s="87"/>
    </row>
    <row r="13" spans="1:8" ht="15.95" customHeight="1">
      <c r="A13" s="87"/>
      <c r="B13" s="83"/>
      <c r="C13" s="80"/>
      <c r="D13" s="20" t="s">
        <v>3</v>
      </c>
      <c r="E13" s="15">
        <v>1.1111111111111112</v>
      </c>
      <c r="F13" s="15">
        <v>1.0555555555555556</v>
      </c>
      <c r="G13" s="31">
        <v>1.0833333333333333</v>
      </c>
      <c r="H13" s="87"/>
    </row>
    <row r="14" spans="1:8" ht="15.95" customHeight="1">
      <c r="A14" s="87"/>
      <c r="B14" s="81" t="s">
        <v>52</v>
      </c>
      <c r="C14" s="76" t="s">
        <v>10</v>
      </c>
      <c r="D14" s="20" t="s">
        <v>1</v>
      </c>
      <c r="E14" s="8">
        <v>4800</v>
      </c>
      <c r="F14" s="9">
        <v>4800</v>
      </c>
      <c r="G14" s="23">
        <v>9600</v>
      </c>
      <c r="H14" s="87"/>
    </row>
    <row r="15" spans="1:8" ht="15.95" customHeight="1">
      <c r="A15" s="87"/>
      <c r="B15" s="82"/>
      <c r="C15" s="77"/>
      <c r="D15" s="20" t="s">
        <v>2</v>
      </c>
      <c r="E15" s="8">
        <v>4900</v>
      </c>
      <c r="F15" s="10">
        <v>4800</v>
      </c>
      <c r="G15" s="23">
        <v>9700</v>
      </c>
      <c r="H15" s="87"/>
    </row>
    <row r="16" spans="1:8" ht="15.95" customHeight="1">
      <c r="A16" s="87"/>
      <c r="B16" s="83"/>
      <c r="C16" s="80"/>
      <c r="D16" s="20" t="s">
        <v>3</v>
      </c>
      <c r="E16" s="15">
        <v>1.0208333333333333</v>
      </c>
      <c r="F16" s="15">
        <v>1</v>
      </c>
      <c r="G16" s="31">
        <v>1.0104166666666667</v>
      </c>
      <c r="H16" s="87"/>
    </row>
    <row r="17" spans="1:8" ht="15.95" customHeight="1">
      <c r="A17" s="87"/>
      <c r="B17" s="81" t="s">
        <v>53</v>
      </c>
      <c r="C17" s="76" t="s">
        <v>9</v>
      </c>
      <c r="D17" s="20" t="s">
        <v>1</v>
      </c>
      <c r="E17" s="8">
        <v>7200</v>
      </c>
      <c r="F17" s="9">
        <v>7200</v>
      </c>
      <c r="G17" s="23">
        <v>14400</v>
      </c>
      <c r="H17" s="87"/>
    </row>
    <row r="18" spans="1:8" ht="15.95" customHeight="1">
      <c r="A18" s="87"/>
      <c r="B18" s="82"/>
      <c r="C18" s="77"/>
      <c r="D18" s="20" t="s">
        <v>2</v>
      </c>
      <c r="E18" s="8">
        <v>7400</v>
      </c>
      <c r="F18" s="10">
        <v>7100</v>
      </c>
      <c r="G18" s="23">
        <v>14500</v>
      </c>
      <c r="H18" s="87"/>
    </row>
    <row r="19" spans="1:8" ht="15.95" customHeight="1" thickBot="1">
      <c r="A19" s="88"/>
      <c r="B19" s="84"/>
      <c r="C19" s="78"/>
      <c r="D19" s="21" t="s">
        <v>3</v>
      </c>
      <c r="E19" s="12">
        <v>1.0277777777777777</v>
      </c>
      <c r="F19" s="12">
        <v>0.98611111111111116</v>
      </c>
      <c r="G19" s="32">
        <v>1.0069444444444444</v>
      </c>
      <c r="H19" s="88"/>
    </row>
    <row r="20" spans="1:8" ht="15.95" customHeight="1">
      <c r="A20" s="86" t="s">
        <v>42</v>
      </c>
      <c r="B20" s="85" t="s">
        <v>50</v>
      </c>
      <c r="C20" s="79" t="s">
        <v>28</v>
      </c>
      <c r="D20" s="19" t="s">
        <v>27</v>
      </c>
      <c r="E20" s="8">
        <v>3400</v>
      </c>
      <c r="F20" s="9">
        <v>5400</v>
      </c>
      <c r="G20" s="23">
        <v>8800</v>
      </c>
      <c r="H20" s="89">
        <f t="shared" ref="H20" si="1">G21+G24+G27</f>
        <v>33900</v>
      </c>
    </row>
    <row r="21" spans="1:8" ht="15.95" customHeight="1">
      <c r="A21" s="87"/>
      <c r="B21" s="82"/>
      <c r="C21" s="77"/>
      <c r="D21" s="20" t="s">
        <v>2</v>
      </c>
      <c r="E21" s="8">
        <v>2700</v>
      </c>
      <c r="F21" s="10">
        <v>5700</v>
      </c>
      <c r="G21" s="23">
        <v>8400</v>
      </c>
      <c r="H21" s="87"/>
    </row>
    <row r="22" spans="1:8" ht="15.95" customHeight="1">
      <c r="A22" s="87"/>
      <c r="B22" s="83"/>
      <c r="C22" s="80"/>
      <c r="D22" s="20" t="s">
        <v>3</v>
      </c>
      <c r="E22" s="15">
        <v>0.79411764705882348</v>
      </c>
      <c r="F22" s="15">
        <v>1.0555555555555556</v>
      </c>
      <c r="G22" s="31">
        <v>0.95454545454545459</v>
      </c>
      <c r="H22" s="87"/>
    </row>
    <row r="23" spans="1:8" ht="15.95" customHeight="1">
      <c r="A23" s="87"/>
      <c r="B23" s="81" t="s">
        <v>52</v>
      </c>
      <c r="C23" s="76" t="s">
        <v>29</v>
      </c>
      <c r="D23" s="20" t="s">
        <v>1</v>
      </c>
      <c r="E23" s="16">
        <v>9400</v>
      </c>
      <c r="F23" s="17">
        <v>9000</v>
      </c>
      <c r="G23" s="34">
        <v>18400</v>
      </c>
      <c r="H23" s="87"/>
    </row>
    <row r="24" spans="1:8" ht="15.95" customHeight="1">
      <c r="A24" s="87"/>
      <c r="B24" s="82"/>
      <c r="C24" s="77"/>
      <c r="D24" s="20" t="s">
        <v>2</v>
      </c>
      <c r="E24" s="16">
        <v>9600</v>
      </c>
      <c r="F24" s="18">
        <v>9000</v>
      </c>
      <c r="G24" s="34">
        <v>18600</v>
      </c>
      <c r="H24" s="87"/>
    </row>
    <row r="25" spans="1:8" ht="15.95" customHeight="1">
      <c r="A25" s="87"/>
      <c r="B25" s="83"/>
      <c r="C25" s="80"/>
      <c r="D25" s="20" t="s">
        <v>3</v>
      </c>
      <c r="E25" s="15">
        <v>1.0212765957446808</v>
      </c>
      <c r="F25" s="15">
        <v>1</v>
      </c>
      <c r="G25" s="31">
        <v>1.0108695652173914</v>
      </c>
      <c r="H25" s="87"/>
    </row>
    <row r="26" spans="1:8" ht="15.95" customHeight="1">
      <c r="A26" s="87"/>
      <c r="B26" s="81" t="s">
        <v>53</v>
      </c>
      <c r="C26" s="76" t="s">
        <v>30</v>
      </c>
      <c r="D26" s="20" t="s">
        <v>1</v>
      </c>
      <c r="E26" s="8">
        <v>4000</v>
      </c>
      <c r="F26" s="10">
        <v>2600</v>
      </c>
      <c r="G26" s="26">
        <v>6600</v>
      </c>
      <c r="H26" s="87"/>
    </row>
    <row r="27" spans="1:8" ht="15.95" customHeight="1">
      <c r="A27" s="87"/>
      <c r="B27" s="82"/>
      <c r="C27" s="77"/>
      <c r="D27" s="20" t="s">
        <v>2</v>
      </c>
      <c r="E27" s="8">
        <v>4500</v>
      </c>
      <c r="F27" s="10">
        <v>2400</v>
      </c>
      <c r="G27" s="23">
        <v>6900</v>
      </c>
      <c r="H27" s="87"/>
    </row>
    <row r="28" spans="1:8" ht="15.95" customHeight="1" thickBot="1">
      <c r="A28" s="88"/>
      <c r="B28" s="84"/>
      <c r="C28" s="78"/>
      <c r="D28" s="21" t="s">
        <v>3</v>
      </c>
      <c r="E28" s="12">
        <v>1.125</v>
      </c>
      <c r="F28" s="12">
        <v>0.92307692307692313</v>
      </c>
      <c r="G28" s="32">
        <v>1.0454545454545454</v>
      </c>
      <c r="H28" s="88"/>
    </row>
    <row r="29" spans="1:8" ht="15.95" customHeight="1">
      <c r="A29" s="86" t="s">
        <v>43</v>
      </c>
      <c r="B29" s="85" t="s">
        <v>50</v>
      </c>
      <c r="C29" s="79" t="s">
        <v>31</v>
      </c>
      <c r="D29" s="19" t="s">
        <v>1</v>
      </c>
      <c r="E29" s="9">
        <v>2200</v>
      </c>
      <c r="F29" s="9">
        <v>2000</v>
      </c>
      <c r="G29" s="23">
        <v>4200</v>
      </c>
      <c r="H29" s="89">
        <f t="shared" ref="H29" si="2">G30+G33+G36</f>
        <v>29100</v>
      </c>
    </row>
    <row r="30" spans="1:8" ht="15.95" customHeight="1">
      <c r="A30" s="87"/>
      <c r="B30" s="82"/>
      <c r="C30" s="77"/>
      <c r="D30" s="20" t="s">
        <v>2</v>
      </c>
      <c r="E30" s="10">
        <v>2400</v>
      </c>
      <c r="F30" s="10">
        <v>2100</v>
      </c>
      <c r="G30" s="23">
        <v>4500</v>
      </c>
      <c r="H30" s="87"/>
    </row>
    <row r="31" spans="1:8" ht="15.95" customHeight="1">
      <c r="A31" s="87"/>
      <c r="B31" s="83"/>
      <c r="C31" s="80"/>
      <c r="D31" s="20" t="s">
        <v>3</v>
      </c>
      <c r="E31" s="15">
        <v>1.0909090909090908</v>
      </c>
      <c r="F31" s="15">
        <v>1.05</v>
      </c>
      <c r="G31" s="31">
        <v>1.0714285714285714</v>
      </c>
      <c r="H31" s="87"/>
    </row>
    <row r="32" spans="1:8" ht="15.95" customHeight="1">
      <c r="A32" s="87"/>
      <c r="B32" s="81" t="s">
        <v>52</v>
      </c>
      <c r="C32" s="76" t="s">
        <v>32</v>
      </c>
      <c r="D32" s="20" t="s">
        <v>1</v>
      </c>
      <c r="E32" s="9">
        <v>5000</v>
      </c>
      <c r="F32" s="9">
        <v>4800</v>
      </c>
      <c r="G32" s="23">
        <v>9800</v>
      </c>
      <c r="H32" s="87"/>
    </row>
    <row r="33" spans="1:8" ht="15.95" customHeight="1">
      <c r="A33" s="87"/>
      <c r="B33" s="82"/>
      <c r="C33" s="77"/>
      <c r="D33" s="20" t="s">
        <v>2</v>
      </c>
      <c r="E33" s="10">
        <v>5100</v>
      </c>
      <c r="F33" s="10">
        <v>4800</v>
      </c>
      <c r="G33" s="23">
        <v>9900</v>
      </c>
      <c r="H33" s="87"/>
    </row>
    <row r="34" spans="1:8" ht="15.95" customHeight="1">
      <c r="A34" s="87"/>
      <c r="B34" s="83"/>
      <c r="C34" s="80"/>
      <c r="D34" s="20" t="s">
        <v>3</v>
      </c>
      <c r="E34" s="15">
        <v>1.02</v>
      </c>
      <c r="F34" s="15">
        <v>1</v>
      </c>
      <c r="G34" s="31">
        <v>1.010204081632653</v>
      </c>
      <c r="H34" s="87"/>
    </row>
    <row r="35" spans="1:8" ht="15.95" customHeight="1">
      <c r="A35" s="87"/>
      <c r="B35" s="81" t="s">
        <v>53</v>
      </c>
      <c r="C35" s="76" t="s">
        <v>33</v>
      </c>
      <c r="D35" s="20" t="s">
        <v>1</v>
      </c>
      <c r="E35" s="10">
        <v>7600</v>
      </c>
      <c r="F35" s="10">
        <v>7000</v>
      </c>
      <c r="G35" s="26">
        <v>14600</v>
      </c>
      <c r="H35" s="87"/>
    </row>
    <row r="36" spans="1:8" ht="15.95" customHeight="1">
      <c r="A36" s="87"/>
      <c r="B36" s="82"/>
      <c r="C36" s="77"/>
      <c r="D36" s="20" t="s">
        <v>2</v>
      </c>
      <c r="E36" s="10">
        <v>7800</v>
      </c>
      <c r="F36" s="10">
        <v>6900</v>
      </c>
      <c r="G36" s="23">
        <v>14700</v>
      </c>
      <c r="H36" s="87"/>
    </row>
    <row r="37" spans="1:8" ht="15.95" customHeight="1" thickBot="1">
      <c r="A37" s="88"/>
      <c r="B37" s="84"/>
      <c r="C37" s="78"/>
      <c r="D37" s="21" t="s">
        <v>3</v>
      </c>
      <c r="E37" s="12">
        <v>1.0263157894736843</v>
      </c>
      <c r="F37" s="12">
        <v>0.98571428571428577</v>
      </c>
      <c r="G37" s="32">
        <v>1.0068493150684932</v>
      </c>
      <c r="H37" s="88"/>
    </row>
    <row r="38" spans="1:8" ht="15.95" customHeight="1">
      <c r="A38" s="86" t="s">
        <v>44</v>
      </c>
      <c r="B38" s="85" t="s">
        <v>50</v>
      </c>
      <c r="C38" s="79" t="s">
        <v>34</v>
      </c>
      <c r="D38" s="19" t="s">
        <v>27</v>
      </c>
      <c r="E38" s="9">
        <v>2000</v>
      </c>
      <c r="F38" s="9">
        <v>6000</v>
      </c>
      <c r="G38" s="23">
        <v>8000</v>
      </c>
      <c r="H38" s="89">
        <f t="shared" ref="H38" si="3">G39+G42+G45</f>
        <v>35300</v>
      </c>
    </row>
    <row r="39" spans="1:8" ht="15.95" customHeight="1">
      <c r="A39" s="87"/>
      <c r="B39" s="82"/>
      <c r="C39" s="77"/>
      <c r="D39" s="20" t="s">
        <v>2</v>
      </c>
      <c r="E39" s="10">
        <v>2500</v>
      </c>
      <c r="F39" s="10">
        <v>6300</v>
      </c>
      <c r="G39" s="23">
        <v>8800</v>
      </c>
      <c r="H39" s="87"/>
    </row>
    <row r="40" spans="1:8" ht="15.95" customHeight="1">
      <c r="A40" s="87"/>
      <c r="B40" s="83"/>
      <c r="C40" s="80"/>
      <c r="D40" s="20" t="s">
        <v>3</v>
      </c>
      <c r="E40" s="15">
        <v>1.25</v>
      </c>
      <c r="F40" s="15">
        <v>1.05</v>
      </c>
      <c r="G40" s="31">
        <v>1.1000000000000001</v>
      </c>
      <c r="H40" s="87"/>
    </row>
    <row r="41" spans="1:8" ht="15.95" customHeight="1">
      <c r="A41" s="87"/>
      <c r="B41" s="81" t="s">
        <v>52</v>
      </c>
      <c r="C41" s="76" t="s">
        <v>35</v>
      </c>
      <c r="D41" s="20" t="s">
        <v>1</v>
      </c>
      <c r="E41" s="9">
        <v>9800</v>
      </c>
      <c r="F41" s="9">
        <v>9000</v>
      </c>
      <c r="G41" s="23">
        <v>18800</v>
      </c>
      <c r="H41" s="87"/>
    </row>
    <row r="42" spans="1:8" ht="15.95" customHeight="1">
      <c r="A42" s="87"/>
      <c r="B42" s="82"/>
      <c r="C42" s="77"/>
      <c r="D42" s="20" t="s">
        <v>2</v>
      </c>
      <c r="E42" s="10">
        <v>10000</v>
      </c>
      <c r="F42" s="10">
        <v>9000</v>
      </c>
      <c r="G42" s="23">
        <v>19000</v>
      </c>
      <c r="H42" s="87"/>
    </row>
    <row r="43" spans="1:8" ht="15.95" customHeight="1">
      <c r="A43" s="87"/>
      <c r="B43" s="83"/>
      <c r="C43" s="80"/>
      <c r="D43" s="20" t="s">
        <v>3</v>
      </c>
      <c r="E43" s="15">
        <v>1.0204081632653061</v>
      </c>
      <c r="F43" s="15">
        <v>1</v>
      </c>
      <c r="G43" s="31">
        <v>1.0106382978723405</v>
      </c>
      <c r="H43" s="87"/>
    </row>
    <row r="44" spans="1:8" ht="15.95" customHeight="1">
      <c r="A44" s="87"/>
      <c r="B44" s="81" t="s">
        <v>53</v>
      </c>
      <c r="C44" s="76" t="s">
        <v>36</v>
      </c>
      <c r="D44" s="20" t="s">
        <v>1</v>
      </c>
      <c r="E44" s="10">
        <v>5000</v>
      </c>
      <c r="F44" s="10">
        <v>2200</v>
      </c>
      <c r="G44" s="26">
        <v>7200</v>
      </c>
      <c r="H44" s="87"/>
    </row>
    <row r="45" spans="1:8" ht="15.95" customHeight="1">
      <c r="A45" s="87"/>
      <c r="B45" s="82"/>
      <c r="C45" s="77"/>
      <c r="D45" s="20" t="s">
        <v>2</v>
      </c>
      <c r="E45" s="10">
        <v>5500</v>
      </c>
      <c r="F45" s="10">
        <v>2000</v>
      </c>
      <c r="G45" s="23">
        <v>7500</v>
      </c>
      <c r="H45" s="87"/>
    </row>
    <row r="46" spans="1:8" ht="15.95" customHeight="1" thickBot="1">
      <c r="A46" s="88"/>
      <c r="B46" s="84"/>
      <c r="C46" s="78"/>
      <c r="D46" s="21" t="s">
        <v>3</v>
      </c>
      <c r="E46" s="12">
        <v>1.1000000000000001</v>
      </c>
      <c r="F46" s="12">
        <v>0.90909090909090906</v>
      </c>
      <c r="G46" s="32">
        <v>1.0416666666666667</v>
      </c>
      <c r="H46" s="88"/>
    </row>
    <row r="47" spans="1:8" ht="15.95" customHeight="1">
      <c r="A47" s="86" t="s">
        <v>46</v>
      </c>
      <c r="B47" s="85" t="s">
        <v>50</v>
      </c>
      <c r="C47" s="79" t="s">
        <v>37</v>
      </c>
      <c r="D47" s="19" t="s">
        <v>1</v>
      </c>
      <c r="E47" s="9">
        <v>3200</v>
      </c>
      <c r="F47" s="9">
        <v>2200</v>
      </c>
      <c r="G47" s="23">
        <v>5400</v>
      </c>
      <c r="H47" s="89">
        <f t="shared" ref="H47" si="4">G48+G51+G54</f>
        <v>31830</v>
      </c>
    </row>
    <row r="48" spans="1:8" ht="15.95" customHeight="1">
      <c r="A48" s="87"/>
      <c r="B48" s="82"/>
      <c r="C48" s="77"/>
      <c r="D48" s="20" t="s">
        <v>2</v>
      </c>
      <c r="E48" s="10">
        <v>3630</v>
      </c>
      <c r="F48" s="10">
        <v>2300</v>
      </c>
      <c r="G48" s="23">
        <v>5930</v>
      </c>
      <c r="H48" s="87"/>
    </row>
    <row r="49" spans="1:8" ht="15.95" customHeight="1">
      <c r="A49" s="87"/>
      <c r="B49" s="83"/>
      <c r="C49" s="80"/>
      <c r="D49" s="20" t="s">
        <v>3</v>
      </c>
      <c r="E49" s="15">
        <v>1.1343749999999999</v>
      </c>
      <c r="F49" s="15">
        <v>1.0454545454545454</v>
      </c>
      <c r="G49" s="31">
        <v>1.0981481481481481</v>
      </c>
      <c r="H49" s="87"/>
    </row>
    <row r="50" spans="1:8" ht="15.95" customHeight="1">
      <c r="A50" s="87"/>
      <c r="B50" s="81" t="s">
        <v>52</v>
      </c>
      <c r="C50" s="76" t="s">
        <v>38</v>
      </c>
      <c r="D50" s="20" t="s">
        <v>1</v>
      </c>
      <c r="E50" s="9">
        <v>5200</v>
      </c>
      <c r="F50" s="9">
        <v>4800</v>
      </c>
      <c r="G50" s="23">
        <v>10000</v>
      </c>
      <c r="H50" s="87"/>
    </row>
    <row r="51" spans="1:8" ht="15.95" customHeight="1">
      <c r="A51" s="87"/>
      <c r="B51" s="82"/>
      <c r="C51" s="77"/>
      <c r="D51" s="20" t="s">
        <v>2</v>
      </c>
      <c r="E51" s="10">
        <v>5600</v>
      </c>
      <c r="F51" s="10">
        <v>5400</v>
      </c>
      <c r="G51" s="23">
        <v>11000</v>
      </c>
      <c r="H51" s="87"/>
    </row>
    <row r="52" spans="1:8" ht="15.95" customHeight="1">
      <c r="A52" s="87"/>
      <c r="B52" s="83"/>
      <c r="C52" s="80"/>
      <c r="D52" s="20" t="s">
        <v>3</v>
      </c>
      <c r="E52" s="15">
        <v>1.0769230769230769</v>
      </c>
      <c r="F52" s="15">
        <v>1.125</v>
      </c>
      <c r="G52" s="31">
        <v>1.1000000000000001</v>
      </c>
      <c r="H52" s="87"/>
    </row>
    <row r="53" spans="1:8" ht="15.95" customHeight="1">
      <c r="A53" s="87"/>
      <c r="B53" s="81" t="s">
        <v>53</v>
      </c>
      <c r="C53" s="76" t="s">
        <v>39</v>
      </c>
      <c r="D53" s="20" t="s">
        <v>1</v>
      </c>
      <c r="E53" s="10">
        <v>8000</v>
      </c>
      <c r="F53" s="9">
        <v>6800</v>
      </c>
      <c r="G53" s="23">
        <v>14800</v>
      </c>
      <c r="H53" s="87"/>
    </row>
    <row r="54" spans="1:8" ht="15.95" customHeight="1">
      <c r="A54" s="87"/>
      <c r="B54" s="82"/>
      <c r="C54" s="77"/>
      <c r="D54" s="20" t="s">
        <v>2</v>
      </c>
      <c r="E54" s="10">
        <v>8200</v>
      </c>
      <c r="F54" s="10">
        <v>6700</v>
      </c>
      <c r="G54" s="23">
        <v>14900</v>
      </c>
      <c r="H54" s="87"/>
    </row>
    <row r="55" spans="1:8" ht="15.95" customHeight="1" thickBot="1">
      <c r="A55" s="88"/>
      <c r="B55" s="84"/>
      <c r="C55" s="78"/>
      <c r="D55" s="21" t="s">
        <v>3</v>
      </c>
      <c r="E55" s="12">
        <v>1.0249999999999999</v>
      </c>
      <c r="F55" s="12">
        <v>0.98529411764705888</v>
      </c>
      <c r="G55" s="32">
        <v>1.0067567567567568</v>
      </c>
      <c r="H55" s="88"/>
    </row>
  </sheetData>
  <mergeCells count="48">
    <mergeCell ref="H2:H10"/>
    <mergeCell ref="H11:H19"/>
    <mergeCell ref="H20:H28"/>
    <mergeCell ref="H29:H37"/>
    <mergeCell ref="H38:H46"/>
    <mergeCell ref="H47:H55"/>
    <mergeCell ref="B41:B43"/>
    <mergeCell ref="B44:B46"/>
    <mergeCell ref="B47:B49"/>
    <mergeCell ref="B50:B52"/>
    <mergeCell ref="B53:B55"/>
    <mergeCell ref="C41:C43"/>
    <mergeCell ref="C44:C46"/>
    <mergeCell ref="C47:C49"/>
    <mergeCell ref="C50:C52"/>
    <mergeCell ref="C53:C55"/>
    <mergeCell ref="A47:A55"/>
    <mergeCell ref="B8:B10"/>
    <mergeCell ref="B5:B7"/>
    <mergeCell ref="B2:B4"/>
    <mergeCell ref="B11:B13"/>
    <mergeCell ref="B14:B16"/>
    <mergeCell ref="B17:B19"/>
    <mergeCell ref="B20:B22"/>
    <mergeCell ref="B23:B25"/>
    <mergeCell ref="B26:B28"/>
    <mergeCell ref="A2:A10"/>
    <mergeCell ref="A11:A19"/>
    <mergeCell ref="A20:A28"/>
    <mergeCell ref="A29:A37"/>
    <mergeCell ref="A38:A46"/>
    <mergeCell ref="B29:B31"/>
    <mergeCell ref="B32:B34"/>
    <mergeCell ref="B35:B37"/>
    <mergeCell ref="B38:B40"/>
    <mergeCell ref="C38:C40"/>
    <mergeCell ref="C35:C37"/>
    <mergeCell ref="C20:C22"/>
    <mergeCell ref="C23:C25"/>
    <mergeCell ref="C26:C28"/>
    <mergeCell ref="C29:C31"/>
    <mergeCell ref="C32:C34"/>
    <mergeCell ref="C17:C19"/>
    <mergeCell ref="C2:C4"/>
    <mergeCell ref="C5:C7"/>
    <mergeCell ref="C8:C10"/>
    <mergeCell ref="C11:C13"/>
    <mergeCell ref="C14:C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tToWidth="0" fitToHeight="0" orientation="portrait" horizontalDpi="4294967293" verticalDpi="0" r:id="rId1"/>
  <headerFooter>
    <oddHeader>&amp;L&amp;A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연간실적표</vt:lpstr>
      <vt:lpstr>지역및팀별요약</vt:lpstr>
    </vt:vector>
  </TitlesOfParts>
  <Company>InBook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2013-11-16T12:54:16Z</cp:lastPrinted>
  <dcterms:created xsi:type="dcterms:W3CDTF">2004-01-13T18:18:41Z</dcterms:created>
  <dcterms:modified xsi:type="dcterms:W3CDTF">2018-12-04T14:17:13Z</dcterms:modified>
</cp:coreProperties>
</file>