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" yWindow="-15" windowWidth="5880" windowHeight="6390"/>
  </bookViews>
  <sheets>
    <sheet name="A품목" sheetId="4" r:id="rId1"/>
  </sheets>
  <externalReferences>
    <externalReference r:id="rId2"/>
    <externalReference r:id="rId3"/>
  </externalReferences>
  <definedNames>
    <definedName name="_xlnm.Print_Area" localSheetId="0">A품목!$A$1:$G$13</definedName>
    <definedName name="국적" localSheetId="0">#REF!</definedName>
    <definedName name="국적">[1]Sheet3!#REF!</definedName>
    <definedName name="국적2" localSheetId="0">[2]영화별rawdata!#REF!</definedName>
    <definedName name="국적2">[2]Sheet1!#REF!</definedName>
    <definedName name="나라" localSheetId="0">#REF!</definedName>
    <definedName name="나라">#REF!</definedName>
    <definedName name="배급자료">[1]Sheet3!#REF!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4" l="1"/>
  <c r="F5" i="4"/>
  <c r="F6" i="4"/>
  <c r="F7" i="4"/>
  <c r="F8" i="4"/>
  <c r="F9" i="4"/>
  <c r="F10" i="4"/>
  <c r="F11" i="4"/>
  <c r="F12" i="4"/>
  <c r="F13" i="4"/>
  <c r="E4" i="4"/>
  <c r="E5" i="4"/>
  <c r="E6" i="4"/>
  <c r="E7" i="4"/>
  <c r="E8" i="4"/>
  <c r="E9" i="4"/>
  <c r="E10" i="4"/>
  <c r="E11" i="4"/>
  <c r="E12" i="4"/>
  <c r="E13" i="4"/>
  <c r="H4" i="4"/>
  <c r="F2" i="4"/>
  <c r="H8" i="4" l="1"/>
  <c r="H6" i="4" l="1"/>
</calcChain>
</file>

<file path=xl/sharedStrings.xml><?xml version="1.0" encoding="utf-8"?>
<sst xmlns="http://schemas.openxmlformats.org/spreadsheetml/2006/main" count="21" uniqueCount="21">
  <si>
    <t>A-001</t>
    <phoneticPr fontId="2" type="noConversion"/>
  </si>
  <si>
    <t>A-002</t>
  </si>
  <si>
    <t>A-003</t>
  </si>
  <si>
    <t>품목별누계</t>
    <phoneticPr fontId="2" type="noConversion"/>
  </si>
  <si>
    <t>A-004</t>
  </si>
  <si>
    <t>A-005</t>
  </si>
  <si>
    <t>A-006</t>
  </si>
  <si>
    <t>A-007</t>
  </si>
  <si>
    <t>A-008</t>
  </si>
  <si>
    <t>A-009</t>
  </si>
  <si>
    <t>A-010</t>
  </si>
  <si>
    <t>A품목 매출집계</t>
    <phoneticPr fontId="2" type="noConversion"/>
  </si>
  <si>
    <t>원가</t>
    <phoneticPr fontId="2" type="noConversion"/>
  </si>
  <si>
    <t>마진율</t>
    <phoneticPr fontId="2" type="noConversion"/>
  </si>
  <si>
    <t>매출수량</t>
    <phoneticPr fontId="2" type="noConversion"/>
  </si>
  <si>
    <t>품목</t>
    <phoneticPr fontId="2" type="noConversion"/>
  </si>
  <si>
    <t>매출액</t>
    <phoneticPr fontId="2" type="noConversion"/>
  </si>
  <si>
    <t>노마진 품목</t>
    <phoneticPr fontId="2" type="noConversion"/>
  </si>
  <si>
    <t>최소원가</t>
    <phoneticPr fontId="2" type="noConversion"/>
  </si>
  <si>
    <t>최대원가</t>
    <phoneticPr fontId="2" type="noConversion"/>
  </si>
  <si>
    <t>열람일: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</si>
</sst>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"/>
    <numFmt numFmtId="177" formatCode="0_);[Red]\(0\)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2"/>
    <xf numFmtId="0" fontId="7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41" fontId="7" fillId="0" borderId="6" xfId="1" applyFont="1" applyFill="1" applyBorder="1" applyAlignment="1">
      <alignment vertical="center"/>
    </xf>
    <xf numFmtId="41" fontId="7" fillId="0" borderId="7" xfId="1" applyFont="1" applyFill="1" applyBorder="1" applyAlignment="1">
      <alignment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8" fillId="0" borderId="0" xfId="3" applyFont="1" applyAlignment="1"/>
    <xf numFmtId="0" fontId="7" fillId="0" borderId="11" xfId="2" applyFont="1" applyFill="1" applyBorder="1" applyAlignment="1">
      <alignment horizontal="center" vertical="center"/>
    </xf>
    <xf numFmtId="41" fontId="7" fillId="0" borderId="12" xfId="1" applyFont="1" applyFill="1" applyBorder="1" applyAlignment="1">
      <alignment vertical="center"/>
    </xf>
    <xf numFmtId="176" fontId="7" fillId="0" borderId="1" xfId="5" applyNumberFormat="1" applyFont="1" applyFill="1" applyBorder="1" applyAlignment="1">
      <alignment horizontal="center" vertical="center"/>
    </xf>
    <xf numFmtId="176" fontId="7" fillId="0" borderId="2" xfId="5" applyNumberFormat="1" applyFont="1" applyFill="1" applyBorder="1" applyAlignment="1">
      <alignment horizontal="center" vertical="center"/>
    </xf>
    <xf numFmtId="176" fontId="7" fillId="0" borderId="10" xfId="5" applyNumberFormat="1" applyFont="1" applyFill="1" applyBorder="1" applyAlignment="1">
      <alignment horizontal="center" vertical="center"/>
    </xf>
    <xf numFmtId="177" fontId="7" fillId="0" borderId="1" xfId="1" applyNumberFormat="1" applyFont="1" applyFill="1" applyBorder="1" applyAlignment="1">
      <alignment horizontal="center" vertical="center"/>
    </xf>
    <xf numFmtId="177" fontId="7" fillId="0" borderId="2" xfId="1" applyNumberFormat="1" applyFont="1" applyFill="1" applyBorder="1" applyAlignment="1">
      <alignment horizontal="center" vertical="center"/>
    </xf>
    <xf numFmtId="177" fontId="7" fillId="0" borderId="10" xfId="1" applyNumberFormat="1" applyFont="1" applyFill="1" applyBorder="1" applyAlignment="1">
      <alignment horizontal="center" vertical="center"/>
    </xf>
    <xf numFmtId="41" fontId="6" fillId="3" borderId="1" xfId="1" applyFont="1" applyFill="1" applyBorder="1" applyAlignment="1">
      <alignment vertical="center"/>
    </xf>
    <xf numFmtId="41" fontId="5" fillId="3" borderId="2" xfId="1" applyFont="1" applyFill="1" applyBorder="1" applyAlignment="1">
      <alignment vertical="center"/>
    </xf>
    <xf numFmtId="41" fontId="6" fillId="3" borderId="2" xfId="1" applyFont="1" applyFill="1" applyBorder="1" applyAlignment="1">
      <alignment vertical="center"/>
    </xf>
    <xf numFmtId="41" fontId="5" fillId="3" borderId="10" xfId="1" applyFont="1" applyFill="1" applyBorder="1" applyAlignment="1">
      <alignment vertical="center"/>
    </xf>
    <xf numFmtId="41" fontId="6" fillId="3" borderId="10" xfId="1" applyFont="1" applyFill="1" applyBorder="1" applyAlignment="1">
      <alignment vertical="center"/>
    </xf>
    <xf numFmtId="41" fontId="5" fillId="3" borderId="1" xfId="1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vertical="center"/>
    </xf>
    <xf numFmtId="176" fontId="7" fillId="0" borderId="0" xfId="5" applyNumberFormat="1" applyFont="1" applyFill="1" applyBorder="1" applyAlignment="1">
      <alignment horizontal="center" vertical="center"/>
    </xf>
    <xf numFmtId="177" fontId="7" fillId="0" borderId="0" xfId="1" applyNumberFormat="1" applyFont="1" applyFill="1" applyBorder="1" applyAlignment="1">
      <alignment horizontal="center" vertical="center"/>
    </xf>
    <xf numFmtId="41" fontId="5" fillId="0" borderId="0" xfId="1" applyFont="1" applyFill="1" applyBorder="1" applyAlignment="1">
      <alignment vertical="center"/>
    </xf>
    <xf numFmtId="41" fontId="6" fillId="0" borderId="0" xfId="1" applyFont="1" applyFill="1" applyBorder="1" applyAlignment="1">
      <alignment vertical="center"/>
    </xf>
    <xf numFmtId="0" fontId="7" fillId="3" borderId="4" xfId="2" applyFont="1" applyFill="1" applyBorder="1" applyAlignment="1">
      <alignment horizontal="center" vertical="center"/>
    </xf>
    <xf numFmtId="41" fontId="7" fillId="3" borderId="4" xfId="2" applyNumberFormat="1" applyFont="1" applyFill="1" applyBorder="1" applyAlignment="1">
      <alignment horizontal="center" vertical="center"/>
    </xf>
    <xf numFmtId="41" fontId="7" fillId="3" borderId="4" xfId="1" applyFont="1" applyFill="1" applyBorder="1" applyAlignment="1">
      <alignment horizontal="center" vertical="center"/>
    </xf>
    <xf numFmtId="0" fontId="5" fillId="4" borderId="13" xfId="4" applyFont="1" applyFill="1" applyBorder="1" applyAlignment="1">
      <alignment horizontal="center" vertical="center"/>
    </xf>
    <xf numFmtId="0" fontId="5" fillId="4" borderId="5" xfId="4" applyFont="1" applyFill="1" applyBorder="1" applyAlignment="1">
      <alignment horizontal="center" vertical="center"/>
    </xf>
    <xf numFmtId="0" fontId="5" fillId="4" borderId="3" xfId="4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8" fillId="0" borderId="0" xfId="3" applyFont="1" applyAlignment="1">
      <alignment horizontal="center"/>
    </xf>
    <xf numFmtId="14" fontId="7" fillId="0" borderId="0" xfId="0" applyNumberFormat="1" applyFont="1">
      <alignment vertical="center"/>
    </xf>
  </cellXfs>
  <cellStyles count="6">
    <cellStyle name="40% - 강조색1" xfId="4" builtinId="31"/>
    <cellStyle name="백분율" xfId="5" builtinId="5"/>
    <cellStyle name="쉼표 [0]" xfId="1" builtinId="6"/>
    <cellStyle name="제목" xfId="3" builtinId="15"/>
    <cellStyle name="표준" xfId="0" builtinId="0"/>
    <cellStyle name="표준_2003상반기(2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54620;&#51008;&#49689;/&#48148;&#53461;%20&#54868;&#47732;/&#50696;&#51228;&#49688;&#51665;/200206%20&#53685;&#44228;(&#49345;&#48152;&#44592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4608;&#50725;&#44221;\&#45236;&#47928;&#49436;\&#45236;&#44732;\&#44288;&#44061;&#53685;&#44228;\2002%20&#53685;&#44228;\200206%20&#53685;&#44228;(&#49345;&#48152;&#44592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영화별rawdata"/>
      <sheetName val="0630"/>
      <sheetName val="한국영화"/>
      <sheetName val="외국영화"/>
      <sheetName val="배급사별"/>
      <sheetName val="흥행 상위10위"/>
      <sheetName val="국적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영화별rawdata"/>
      <sheetName val="0630"/>
      <sheetName val="한국영화"/>
      <sheetName val="외국영화"/>
      <sheetName val="배급사별"/>
      <sheetName val="흥행 상위10위"/>
      <sheetName val="국적별"/>
      <sheetName val="배급(한)"/>
      <sheetName val="배급(외)"/>
      <sheetName val="0630 (2)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="130" zoomScaleNormal="130" workbookViewId="0">
      <selection activeCell="F4" sqref="F4:F13"/>
    </sheetView>
  </sheetViews>
  <sheetFormatPr defaultRowHeight="13.5" x14ac:dyDescent="0.15"/>
  <cols>
    <col min="1" max="1" width="8.88671875" style="1"/>
    <col min="2" max="4" width="10.21875" style="1" customWidth="1"/>
    <col min="5" max="6" width="13.44140625" style="1" customWidth="1"/>
    <col min="7" max="7" width="1.33203125" style="1" customWidth="1"/>
    <col min="8" max="8" width="13.44140625" style="1" customWidth="1"/>
    <col min="9" max="16384" width="8.88671875" style="1"/>
  </cols>
  <sheetData>
    <row r="1" spans="1:8" ht="26.25" x14ac:dyDescent="0.45">
      <c r="A1" s="36" t="s">
        <v>11</v>
      </c>
      <c r="B1" s="36"/>
      <c r="C1" s="36"/>
      <c r="D1" s="36"/>
      <c r="E1" s="36"/>
      <c r="F1" s="36"/>
      <c r="G1" s="8"/>
    </row>
    <row r="2" spans="1:8" ht="16.5" x14ac:dyDescent="0.15">
      <c r="A2" s="2"/>
      <c r="B2" s="2"/>
      <c r="C2" s="2"/>
      <c r="D2" s="2"/>
      <c r="E2" s="3" t="s">
        <v>20</v>
      </c>
      <c r="F2" s="37">
        <f ca="1">TODAY()</f>
        <v>43440</v>
      </c>
    </row>
    <row r="3" spans="1:8" ht="24" customHeight="1" thickBot="1" x14ac:dyDescent="0.2">
      <c r="A3" s="32" t="s">
        <v>15</v>
      </c>
      <c r="B3" s="33" t="s">
        <v>12</v>
      </c>
      <c r="C3" s="34" t="s">
        <v>13</v>
      </c>
      <c r="D3" s="34" t="s">
        <v>14</v>
      </c>
      <c r="E3" s="34" t="s">
        <v>16</v>
      </c>
      <c r="F3" s="34" t="s">
        <v>3</v>
      </c>
      <c r="H3" s="35" t="s">
        <v>17</v>
      </c>
    </row>
    <row r="4" spans="1:8" ht="24" customHeight="1" x14ac:dyDescent="0.15">
      <c r="A4" s="6" t="s">
        <v>0</v>
      </c>
      <c r="B4" s="4">
        <v>335358</v>
      </c>
      <c r="C4" s="11">
        <v>1.9</v>
      </c>
      <c r="D4" s="14">
        <v>253</v>
      </c>
      <c r="E4" s="22">
        <f t="shared" ref="E4:E13" si="0">PRODUCT(B4:D4)</f>
        <v>161206590.59999999</v>
      </c>
      <c r="F4" s="17">
        <f>SUM($E$4:E4)</f>
        <v>161206590.59999999</v>
      </c>
      <c r="H4" s="29">
        <f>COUNTBLANK(C4:C13)</f>
        <v>3</v>
      </c>
    </row>
    <row r="5" spans="1:8" ht="24" customHeight="1" x14ac:dyDescent="0.15">
      <c r="A5" s="7" t="s">
        <v>1</v>
      </c>
      <c r="B5" s="5">
        <v>460032</v>
      </c>
      <c r="C5" s="12">
        <v>1.6</v>
      </c>
      <c r="D5" s="15">
        <v>330</v>
      </c>
      <c r="E5" s="18">
        <f t="shared" si="0"/>
        <v>242896896.00000003</v>
      </c>
      <c r="F5" s="19">
        <f>SUM($E$4:E5)</f>
        <v>404103486.60000002</v>
      </c>
      <c r="H5" s="35" t="s">
        <v>19</v>
      </c>
    </row>
    <row r="6" spans="1:8" ht="24" customHeight="1" x14ac:dyDescent="0.15">
      <c r="A6" s="7" t="s">
        <v>2</v>
      </c>
      <c r="B6" s="5">
        <v>781224</v>
      </c>
      <c r="C6" s="12"/>
      <c r="D6" s="15">
        <v>721</v>
      </c>
      <c r="E6" s="18">
        <f t="shared" si="0"/>
        <v>563262504</v>
      </c>
      <c r="F6" s="19">
        <f>SUM($E$4:E6)</f>
        <v>967365990.60000002</v>
      </c>
      <c r="H6" s="30">
        <f>MAX(B4:B13)</f>
        <v>931360</v>
      </c>
    </row>
    <row r="7" spans="1:8" ht="24" customHeight="1" x14ac:dyDescent="0.15">
      <c r="A7" s="7" t="s">
        <v>4</v>
      </c>
      <c r="B7" s="5">
        <v>290593</v>
      </c>
      <c r="C7" s="12">
        <v>1.5</v>
      </c>
      <c r="D7" s="15">
        <v>922</v>
      </c>
      <c r="E7" s="18">
        <f t="shared" si="0"/>
        <v>401890119</v>
      </c>
      <c r="F7" s="19">
        <f>SUM($E$4:E7)</f>
        <v>1369256109.5999999</v>
      </c>
      <c r="H7" s="35" t="s">
        <v>18</v>
      </c>
    </row>
    <row r="8" spans="1:8" ht="24" customHeight="1" x14ac:dyDescent="0.15">
      <c r="A8" s="7" t="s">
        <v>5</v>
      </c>
      <c r="B8" s="5">
        <v>931360</v>
      </c>
      <c r="C8" s="12">
        <v>1.4</v>
      </c>
      <c r="D8" s="15">
        <v>254</v>
      </c>
      <c r="E8" s="18">
        <f t="shared" si="0"/>
        <v>331191616</v>
      </c>
      <c r="F8" s="19">
        <f>SUM($E$4:E8)</f>
        <v>1700447725.5999999</v>
      </c>
      <c r="H8" s="31">
        <f>MIN(B4:B13)</f>
        <v>258833</v>
      </c>
    </row>
    <row r="9" spans="1:8" ht="24" customHeight="1" x14ac:dyDescent="0.15">
      <c r="A9" s="7" t="s">
        <v>6</v>
      </c>
      <c r="B9" s="5">
        <v>336467</v>
      </c>
      <c r="C9" s="12">
        <v>1.8</v>
      </c>
      <c r="D9" s="15">
        <v>141</v>
      </c>
      <c r="E9" s="18">
        <f t="shared" si="0"/>
        <v>85395324.599999994</v>
      </c>
      <c r="F9" s="19">
        <f>SUM($E$4:E9)</f>
        <v>1785843050.1999998</v>
      </c>
    </row>
    <row r="10" spans="1:8" ht="24" customHeight="1" x14ac:dyDescent="0.15">
      <c r="A10" s="7" t="s">
        <v>7</v>
      </c>
      <c r="B10" s="5">
        <v>881938</v>
      </c>
      <c r="C10" s="12">
        <v>1.7</v>
      </c>
      <c r="D10" s="15">
        <v>765</v>
      </c>
      <c r="E10" s="18">
        <f t="shared" si="0"/>
        <v>1146960369</v>
      </c>
      <c r="F10" s="19">
        <f>SUM($E$4:E10)</f>
        <v>2932803419.1999998</v>
      </c>
    </row>
    <row r="11" spans="1:8" ht="24" customHeight="1" x14ac:dyDescent="0.15">
      <c r="A11" s="7" t="s">
        <v>8</v>
      </c>
      <c r="B11" s="5">
        <v>526599</v>
      </c>
      <c r="C11" s="12"/>
      <c r="D11" s="15">
        <v>615</v>
      </c>
      <c r="E11" s="18">
        <f t="shared" si="0"/>
        <v>323858385</v>
      </c>
      <c r="F11" s="19">
        <f>SUM($E$4:E11)</f>
        <v>3256661804.1999998</v>
      </c>
    </row>
    <row r="12" spans="1:8" ht="24" customHeight="1" x14ac:dyDescent="0.15">
      <c r="A12" s="7" t="s">
        <v>9</v>
      </c>
      <c r="B12" s="5">
        <v>258833</v>
      </c>
      <c r="C12" s="12"/>
      <c r="D12" s="15">
        <v>456</v>
      </c>
      <c r="E12" s="18">
        <f t="shared" si="0"/>
        <v>118027848</v>
      </c>
      <c r="F12" s="19">
        <f>SUM($E$4:E12)</f>
        <v>3374689652.1999998</v>
      </c>
    </row>
    <row r="13" spans="1:8" ht="24" customHeight="1" x14ac:dyDescent="0.15">
      <c r="A13" s="9" t="s">
        <v>10</v>
      </c>
      <c r="B13" s="10">
        <v>662995</v>
      </c>
      <c r="C13" s="13">
        <v>1.9</v>
      </c>
      <c r="D13" s="16">
        <v>808</v>
      </c>
      <c r="E13" s="20">
        <f t="shared" si="0"/>
        <v>1017829924</v>
      </c>
      <c r="F13" s="21">
        <f>SUM($E$4:E13)</f>
        <v>4392519576.1999998</v>
      </c>
    </row>
    <row r="14" spans="1:8" ht="10.5" customHeight="1" x14ac:dyDescent="0.15">
      <c r="A14" s="23"/>
      <c r="B14" s="24"/>
      <c r="C14" s="25"/>
      <c r="D14" s="26"/>
      <c r="E14" s="27"/>
      <c r="F14" s="28"/>
    </row>
    <row r="15" spans="1:8" ht="22.5" customHeight="1" x14ac:dyDescent="0.15"/>
    <row r="16" spans="1:8" ht="22.5" customHeight="1" x14ac:dyDescent="0.15"/>
    <row r="17" ht="23.25" customHeight="1" x14ac:dyDescent="0.15"/>
  </sheetData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A품목</vt:lpstr>
      <vt:lpstr>A품목!Print_Area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2010-08-22T00:42:41Z</cp:lastPrinted>
  <dcterms:created xsi:type="dcterms:W3CDTF">2006-12-01T02:33:21Z</dcterms:created>
  <dcterms:modified xsi:type="dcterms:W3CDTF">2018-12-06T09:52:36Z</dcterms:modified>
</cp:coreProperties>
</file>