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0490" windowHeight="82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5" i="1"/>
  <c r="F6" i="1"/>
  <c r="F7" i="1"/>
  <c r="F8" i="1"/>
  <c r="F9" i="1"/>
</calcChain>
</file>

<file path=xl/sharedStrings.xml><?xml version="1.0" encoding="utf-8"?>
<sst xmlns="http://schemas.openxmlformats.org/spreadsheetml/2006/main" count="46" uniqueCount="26">
  <si>
    <t>시험결과</t>
    <phoneticPr fontId="3" type="noConversion"/>
  </si>
  <si>
    <t>품질 시험 결과표</t>
    <phoneticPr fontId="3" type="noConversion"/>
  </si>
  <si>
    <t>항목</t>
    <phoneticPr fontId="3" type="noConversion"/>
  </si>
  <si>
    <t>기준</t>
    <phoneticPr fontId="3" type="noConversion"/>
  </si>
  <si>
    <t>판정</t>
    <phoneticPr fontId="3" type="noConversion"/>
  </si>
  <si>
    <t>검사자</t>
    <phoneticPr fontId="2" type="noConversion"/>
  </si>
  <si>
    <t>성명</t>
    <phoneticPr fontId="2" type="noConversion"/>
  </si>
  <si>
    <t>서명</t>
    <phoneticPr fontId="2" type="noConversion"/>
  </si>
  <si>
    <t>이상</t>
  </si>
  <si>
    <t>이상</t>
    <phoneticPr fontId="2" type="noConversion"/>
  </si>
  <si>
    <t>염화물</t>
    <phoneticPr fontId="2" type="noConversion"/>
  </si>
  <si>
    <t>시험차수</t>
    <phoneticPr fontId="2" type="noConversion"/>
  </si>
  <si>
    <t>1차</t>
    <phoneticPr fontId="2" type="noConversion"/>
  </si>
  <si>
    <t>2차</t>
  </si>
  <si>
    <t>3차</t>
  </si>
  <si>
    <t>4차</t>
  </si>
  <si>
    <t>5차</t>
  </si>
  <si>
    <t>㎏/㎥이하</t>
    <phoneticPr fontId="2" type="noConversion"/>
  </si>
  <si>
    <t>현장밀도</t>
    <phoneticPr fontId="2" type="noConversion"/>
  </si>
  <si>
    <t>수량</t>
    <phoneticPr fontId="2" type="noConversion"/>
  </si>
  <si>
    <t>수량합계</t>
    <phoneticPr fontId="2" type="noConversion"/>
  </si>
  <si>
    <t>홍길동</t>
    <phoneticPr fontId="2" type="noConversion"/>
  </si>
  <si>
    <t>이순신</t>
    <phoneticPr fontId="2" type="noConversion"/>
  </si>
  <si>
    <t>순위1
(RANK.EQ)</t>
    <phoneticPr fontId="2" type="noConversion"/>
  </si>
  <si>
    <t>순위2
(RANK.AVG)</t>
    <phoneticPr fontId="2" type="noConversion"/>
  </si>
  <si>
    <t>수량합계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</si>
</sst>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%"/>
    <numFmt numFmtId="177" formatCode="#,##0\ 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24"/>
      <color theme="4" tint="-0.24997711111789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5" fillId="0" borderId="2" xfId="2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5" fillId="0" borderId="14" xfId="0" applyNumberFormat="1" applyFont="1" applyBorder="1" applyAlignment="1">
      <alignment horizontal="right" vertical="center" wrapText="1"/>
    </xf>
    <xf numFmtId="0" fontId="5" fillId="0" borderId="15" xfId="0" applyFont="1" applyBorder="1" applyAlignment="1">
      <alignment horizontal="left" vertical="center" wrapText="1"/>
    </xf>
    <xf numFmtId="9" fontId="5" fillId="0" borderId="16" xfId="0" applyNumberFormat="1" applyFont="1" applyBorder="1" applyAlignment="1">
      <alignment horizontal="righ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176" fontId="5" fillId="0" borderId="13" xfId="2" applyNumberFormat="1" applyFont="1" applyBorder="1" applyAlignment="1">
      <alignment horizontal="center" vertical="center" wrapText="1"/>
    </xf>
    <xf numFmtId="177" fontId="0" fillId="0" borderId="13" xfId="1" applyNumberFormat="1" applyFont="1" applyBorder="1" applyAlignment="1">
      <alignment vertical="center"/>
    </xf>
    <xf numFmtId="177" fontId="0" fillId="0" borderId="2" xfId="1" applyNumberFormat="1" applyFont="1" applyBorder="1" applyAlignment="1">
      <alignment vertical="center"/>
    </xf>
    <xf numFmtId="177" fontId="0" fillId="0" borderId="1" xfId="1" applyNumberFormat="1" applyFont="1" applyBorder="1" applyAlignment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5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77" fontId="6" fillId="3" borderId="3" xfId="1" applyNumberFormat="1" applyFont="1" applyFill="1" applyBorder="1" applyAlignment="1">
      <alignment vertical="center"/>
    </xf>
    <xf numFmtId="0" fontId="6" fillId="3" borderId="3" xfId="0" applyFont="1" applyFill="1" applyBorder="1">
      <alignment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4" xfId="0" applyFon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showGridLines="0" tabSelected="1" zoomScale="130" zoomScaleNormal="130" workbookViewId="0">
      <selection activeCell="F11" sqref="F11:F15"/>
    </sheetView>
  </sheetViews>
  <sheetFormatPr defaultRowHeight="16.5" x14ac:dyDescent="0.3"/>
  <cols>
    <col min="1" max="1" width="9" bestFit="1" customWidth="1"/>
    <col min="2" max="2" width="9.25" bestFit="1" customWidth="1"/>
    <col min="3" max="3" width="5.125" bestFit="1" customWidth="1"/>
    <col min="4" max="4" width="9.75" bestFit="1" customWidth="1"/>
    <col min="5" max="5" width="9.25" bestFit="1" customWidth="1"/>
    <col min="6" max="6" width="7.125" bestFit="1" customWidth="1"/>
    <col min="7" max="7" width="7.375" bestFit="1" customWidth="1"/>
    <col min="8" max="8" width="10.875" customWidth="1"/>
    <col min="9" max="9" width="11.875" customWidth="1"/>
    <col min="10" max="10" width="7.125" bestFit="1" customWidth="1"/>
  </cols>
  <sheetData>
    <row r="1" spans="1:11" ht="38.25" x14ac:dyDescent="0.3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3.5" customHeight="1" x14ac:dyDescent="0.3"/>
    <row r="3" spans="1:11" ht="16.5" customHeight="1" x14ac:dyDescent="0.3">
      <c r="A3" s="45" t="s">
        <v>2</v>
      </c>
      <c r="B3" s="47" t="s">
        <v>11</v>
      </c>
      <c r="C3" s="38" t="s">
        <v>3</v>
      </c>
      <c r="D3" s="38"/>
      <c r="E3" s="38" t="s">
        <v>0</v>
      </c>
      <c r="F3" s="38" t="s">
        <v>4</v>
      </c>
      <c r="G3" s="41" t="s">
        <v>19</v>
      </c>
      <c r="H3" s="38" t="s">
        <v>23</v>
      </c>
      <c r="I3" s="38" t="s">
        <v>24</v>
      </c>
      <c r="J3" s="38" t="s">
        <v>5</v>
      </c>
      <c r="K3" s="40"/>
    </row>
    <row r="4" spans="1:11" ht="17.25" thickBot="1" x14ac:dyDescent="0.35">
      <c r="A4" s="46"/>
      <c r="B4" s="48"/>
      <c r="C4" s="39"/>
      <c r="D4" s="39"/>
      <c r="E4" s="39"/>
      <c r="F4" s="39"/>
      <c r="G4" s="42"/>
      <c r="H4" s="39"/>
      <c r="I4" s="39"/>
      <c r="J4" s="24" t="s">
        <v>6</v>
      </c>
      <c r="K4" s="25" t="s">
        <v>7</v>
      </c>
    </row>
    <row r="5" spans="1:11" ht="23.25" customHeight="1" thickTop="1" x14ac:dyDescent="0.3">
      <c r="A5" s="43" t="s">
        <v>18</v>
      </c>
      <c r="B5" s="21" t="s">
        <v>12</v>
      </c>
      <c r="C5" s="5">
        <v>0.95</v>
      </c>
      <c r="D5" s="6" t="s">
        <v>8</v>
      </c>
      <c r="E5" s="14">
        <v>0.997</v>
      </c>
      <c r="F5" s="26" t="str">
        <f t="shared" ref="F5:F9" si="0">IF(E5&gt;=C5,"적합","부적합")</f>
        <v>적합</v>
      </c>
      <c r="G5" s="15">
        <v>500</v>
      </c>
      <c r="H5" s="26"/>
      <c r="I5" s="26"/>
      <c r="J5" s="13" t="s">
        <v>21</v>
      </c>
      <c r="K5" s="18"/>
    </row>
    <row r="6" spans="1:11" ht="23.25" customHeight="1" x14ac:dyDescent="0.3">
      <c r="A6" s="36"/>
      <c r="B6" s="22" t="s">
        <v>13</v>
      </c>
      <c r="C6" s="7">
        <v>0.95</v>
      </c>
      <c r="D6" s="8" t="s">
        <v>8</v>
      </c>
      <c r="E6" s="2">
        <v>0.98599999999999999</v>
      </c>
      <c r="F6" s="27" t="str">
        <f t="shared" si="0"/>
        <v>적합</v>
      </c>
      <c r="G6" s="16">
        <v>500</v>
      </c>
      <c r="H6" s="27"/>
      <c r="I6" s="27"/>
      <c r="J6" s="1" t="s">
        <v>21</v>
      </c>
      <c r="K6" s="19"/>
    </row>
    <row r="7" spans="1:11" ht="23.25" customHeight="1" x14ac:dyDescent="0.3">
      <c r="A7" s="36"/>
      <c r="B7" s="22" t="s">
        <v>14</v>
      </c>
      <c r="C7" s="7">
        <v>0.95</v>
      </c>
      <c r="D7" s="8" t="s">
        <v>8</v>
      </c>
      <c r="E7" s="2">
        <v>0.96699999999999997</v>
      </c>
      <c r="F7" s="27" t="str">
        <f t="shared" si="0"/>
        <v>적합</v>
      </c>
      <c r="G7" s="16">
        <v>500</v>
      </c>
      <c r="H7" s="27"/>
      <c r="I7" s="27"/>
      <c r="J7" s="1" t="s">
        <v>21</v>
      </c>
      <c r="K7" s="19"/>
    </row>
    <row r="8" spans="1:11" ht="23.25" customHeight="1" x14ac:dyDescent="0.3">
      <c r="A8" s="36"/>
      <c r="B8" s="22" t="s">
        <v>15</v>
      </c>
      <c r="C8" s="7">
        <v>0.95</v>
      </c>
      <c r="D8" s="8" t="s">
        <v>9</v>
      </c>
      <c r="E8" s="2">
        <v>0.96699999999999997</v>
      </c>
      <c r="F8" s="27" t="str">
        <f t="shared" si="0"/>
        <v>적합</v>
      </c>
      <c r="G8" s="16">
        <v>500</v>
      </c>
      <c r="H8" s="27"/>
      <c r="I8" s="27"/>
      <c r="J8" s="1" t="s">
        <v>21</v>
      </c>
      <c r="K8" s="19"/>
    </row>
    <row r="9" spans="1:11" ht="23.25" customHeight="1" x14ac:dyDescent="0.3">
      <c r="A9" s="36"/>
      <c r="B9" s="22" t="s">
        <v>16</v>
      </c>
      <c r="C9" s="7">
        <v>0.95</v>
      </c>
      <c r="D9" s="8" t="s">
        <v>9</v>
      </c>
      <c r="E9" s="2">
        <v>0.94299999999999995</v>
      </c>
      <c r="F9" s="27" t="str">
        <f t="shared" si="0"/>
        <v>부적합</v>
      </c>
      <c r="G9" s="16">
        <v>500</v>
      </c>
      <c r="H9" s="27"/>
      <c r="I9" s="27"/>
      <c r="J9" s="1" t="s">
        <v>21</v>
      </c>
      <c r="K9" s="19"/>
    </row>
    <row r="10" spans="1:11" ht="23.25" customHeight="1" x14ac:dyDescent="0.3">
      <c r="A10" s="37"/>
      <c r="B10" s="33" t="s">
        <v>25</v>
      </c>
      <c r="C10" s="33"/>
      <c r="D10" s="33"/>
      <c r="E10" s="33"/>
      <c r="F10" s="34"/>
      <c r="G10" s="28"/>
      <c r="H10" s="29"/>
      <c r="I10" s="29"/>
      <c r="J10" s="30"/>
      <c r="K10" s="31"/>
    </row>
    <row r="11" spans="1:11" ht="23.25" customHeight="1" x14ac:dyDescent="0.3">
      <c r="A11" s="35" t="s">
        <v>10</v>
      </c>
      <c r="B11" s="23" t="s">
        <v>12</v>
      </c>
      <c r="C11" s="10">
        <v>0.3</v>
      </c>
      <c r="D11" s="11" t="s">
        <v>17</v>
      </c>
      <c r="E11" s="12">
        <v>0.29899999999999999</v>
      </c>
      <c r="F11" s="32" t="str">
        <f t="shared" ref="F11:F15" si="1">IF(E11&lt;=C11,"적합","부적합")</f>
        <v>적합</v>
      </c>
      <c r="G11" s="17">
        <v>500</v>
      </c>
      <c r="H11" s="32"/>
      <c r="I11" s="32"/>
      <c r="J11" s="4" t="s">
        <v>22</v>
      </c>
      <c r="K11" s="20"/>
    </row>
    <row r="12" spans="1:11" ht="23.25" customHeight="1" x14ac:dyDescent="0.3">
      <c r="A12" s="36"/>
      <c r="B12" s="22" t="s">
        <v>13</v>
      </c>
      <c r="C12" s="9">
        <v>0.3</v>
      </c>
      <c r="D12" s="8" t="s">
        <v>17</v>
      </c>
      <c r="E12" s="3">
        <v>0.48799999999999999</v>
      </c>
      <c r="F12" s="27" t="str">
        <f t="shared" si="1"/>
        <v>부적합</v>
      </c>
      <c r="G12" s="17">
        <v>500</v>
      </c>
      <c r="H12" s="27"/>
      <c r="I12" s="27"/>
      <c r="J12" s="1" t="s">
        <v>22</v>
      </c>
      <c r="K12" s="19"/>
    </row>
    <row r="13" spans="1:11" ht="23.25" customHeight="1" x14ac:dyDescent="0.3">
      <c r="A13" s="36"/>
      <c r="B13" s="22" t="s">
        <v>14</v>
      </c>
      <c r="C13" s="9">
        <v>0.3</v>
      </c>
      <c r="D13" s="8" t="s">
        <v>17</v>
      </c>
      <c r="E13" s="3">
        <v>0.377</v>
      </c>
      <c r="F13" s="27" t="str">
        <f t="shared" si="1"/>
        <v>부적합</v>
      </c>
      <c r="G13" s="17">
        <v>500</v>
      </c>
      <c r="H13" s="27"/>
      <c r="I13" s="27"/>
      <c r="J13" s="1" t="s">
        <v>22</v>
      </c>
      <c r="K13" s="19"/>
    </row>
    <row r="14" spans="1:11" ht="23.25" customHeight="1" x14ac:dyDescent="0.3">
      <c r="A14" s="36"/>
      <c r="B14" s="22" t="s">
        <v>15</v>
      </c>
      <c r="C14" s="9">
        <v>0.3</v>
      </c>
      <c r="D14" s="8" t="s">
        <v>17</v>
      </c>
      <c r="E14" s="3">
        <v>0.29899999999999999</v>
      </c>
      <c r="F14" s="27" t="str">
        <f t="shared" si="1"/>
        <v>적합</v>
      </c>
      <c r="G14" s="17">
        <v>500</v>
      </c>
      <c r="H14" s="27"/>
      <c r="I14" s="27"/>
      <c r="J14" s="1" t="s">
        <v>22</v>
      </c>
      <c r="K14" s="19"/>
    </row>
    <row r="15" spans="1:11" ht="23.25" customHeight="1" x14ac:dyDescent="0.3">
      <c r="A15" s="36"/>
      <c r="B15" s="22" t="s">
        <v>16</v>
      </c>
      <c r="C15" s="9">
        <v>0.3</v>
      </c>
      <c r="D15" s="8" t="s">
        <v>17</v>
      </c>
      <c r="E15" s="3">
        <v>0.29899999999999999</v>
      </c>
      <c r="F15" s="27" t="str">
        <f t="shared" si="1"/>
        <v>적합</v>
      </c>
      <c r="G15" s="17">
        <v>500</v>
      </c>
      <c r="H15" s="27"/>
      <c r="I15" s="27"/>
      <c r="J15" s="1" t="s">
        <v>22</v>
      </c>
      <c r="K15" s="19"/>
    </row>
    <row r="16" spans="1:11" ht="23.25" customHeight="1" x14ac:dyDescent="0.3">
      <c r="A16" s="37"/>
      <c r="B16" s="33" t="s">
        <v>20</v>
      </c>
      <c r="C16" s="33"/>
      <c r="D16" s="33"/>
      <c r="E16" s="33"/>
      <c r="F16" s="34"/>
      <c r="G16" s="28"/>
      <c r="H16" s="29"/>
      <c r="I16" s="29"/>
      <c r="J16" s="30"/>
      <c r="K16" s="31"/>
    </row>
  </sheetData>
  <mergeCells count="14">
    <mergeCell ref="A1:K1"/>
    <mergeCell ref="A3:A4"/>
    <mergeCell ref="B3:B4"/>
    <mergeCell ref="E3:E4"/>
    <mergeCell ref="F3:F4"/>
    <mergeCell ref="B16:F16"/>
    <mergeCell ref="A11:A16"/>
    <mergeCell ref="C3:D4"/>
    <mergeCell ref="J3:K3"/>
    <mergeCell ref="G3:G4"/>
    <mergeCell ref="A5:A10"/>
    <mergeCell ref="B10:F10"/>
    <mergeCell ref="H3:H4"/>
    <mergeCell ref="I3:I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2013-12-18T05:20:18Z</cp:lastPrinted>
  <dcterms:created xsi:type="dcterms:W3CDTF">2013-12-18T04:18:43Z</dcterms:created>
  <dcterms:modified xsi:type="dcterms:W3CDTF">2018-12-07T13:27:13Z</dcterms:modified>
</cp:coreProperties>
</file>