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01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8\완성\"/>
    </mc:Choice>
  </mc:AlternateContent>
  <xr:revisionPtr revIDLastSave="0" documentId="8_{3EBD3843-F5AB-4A0F-A368-FF88481F51EE}" xr6:coauthVersionLast="40" xr6:coauthVersionMax="40" xr10:uidLastSave="{00000000-0000-0000-0000-000000000000}"/>
  <bookViews>
    <workbookView xWindow="0" yWindow="75" windowWidth="15075" windowHeight="8280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 a="1"/>
  <c r="J6" i="1"/>
  <c r="J7" i="1" a="1"/>
  <c r="J7" i="1"/>
  <c r="J8" i="1" a="1"/>
  <c r="J8" i="1" s="1"/>
  <c r="J9" i="1" a="1"/>
  <c r="J9" i="1"/>
  <c r="J10" i="1" a="1"/>
  <c r="J10" i="1" s="1"/>
  <c r="J11" i="1" a="1"/>
  <c r="J11" i="1"/>
  <c r="J12" i="1" a="1"/>
  <c r="J12" i="1" s="1"/>
  <c r="J13" i="1" a="1"/>
  <c r="J13" i="1" s="1"/>
  <c r="J14" i="1" a="1"/>
  <c r="J14" i="1" s="1"/>
  <c r="J5" i="1" a="1"/>
  <c r="J5" i="1" s="1"/>
  <c r="I5" i="1"/>
  <c r="I6" i="1"/>
  <c r="I7" i="1"/>
  <c r="I8" i="1"/>
  <c r="I9" i="1"/>
  <c r="I10" i="1"/>
  <c r="I11" i="1"/>
  <c r="I12" i="1"/>
  <c r="I13" i="1"/>
  <c r="I14" i="1"/>
  <c r="D5" i="1"/>
  <c r="D6" i="1"/>
  <c r="D7" i="1"/>
  <c r="D8" i="1"/>
  <c r="D9" i="1"/>
  <c r="D10" i="1"/>
  <c r="D11" i="1"/>
  <c r="D12" i="1"/>
  <c r="D13" i="1"/>
  <c r="D14" i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F5" i="1"/>
  <c r="F6" i="1"/>
  <c r="F7" i="1"/>
  <c r="F8" i="1"/>
  <c r="F9" i="1"/>
  <c r="F10" i="1"/>
  <c r="F11" i="1"/>
  <c r="F12" i="1"/>
  <c r="F13" i="1"/>
  <c r="F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<sst xmlns="http://schemas.openxmlformats.org/spreadsheetml/2006/main" count="28" uniqueCount="28">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</sst>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C2" zoomScale="120" zoomScaleNormal="120" workbookViewId="0">
      <selection activeCell="J5" sqref="J5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ht="22.5" customHeight="1" x14ac:dyDescent="0.3">
      <c r="A3" s="14" t="s">
        <v>0</v>
      </c>
      <c r="B3" s="15" t="s">
        <v>17</v>
      </c>
      <c r="C3" s="16"/>
      <c r="D3" s="17"/>
      <c r="E3" s="15" t="s">
        <v>4</v>
      </c>
      <c r="F3" s="16"/>
      <c r="G3" s="16"/>
      <c r="H3" s="16"/>
      <c r="I3" s="17"/>
      <c r="J3" s="10" t="s">
        <v>13</v>
      </c>
    </row>
    <row r="4" spans="1:10" ht="33" x14ac:dyDescent="0.3">
      <c r="A4" s="14"/>
      <c r="B4" s="6" t="s">
        <v>1</v>
      </c>
      <c r="C4" s="7" t="s">
        <v>2</v>
      </c>
      <c r="D4" s="8" t="s">
        <v>18</v>
      </c>
      <c r="E4" s="7" t="s">
        <v>16</v>
      </c>
      <c r="F4" s="7" t="s">
        <v>19</v>
      </c>
      <c r="G4" s="7" t="s">
        <v>15</v>
      </c>
      <c r="H4" s="7" t="s">
        <v>3</v>
      </c>
      <c r="I4" s="7" t="s">
        <v>24</v>
      </c>
      <c r="J4" s="11"/>
    </row>
    <row r="5" spans="1:10" ht="27.75" customHeight="1" x14ac:dyDescent="0.3">
      <c r="A5" s="1" t="s">
        <v>23</v>
      </c>
      <c r="B5" s="2">
        <v>3.3000000000000002E-2</v>
      </c>
      <c r="C5" s="2"/>
      <c r="D5" s="9" t="str">
        <f t="shared" ref="D5:D14" si="0">IF(_xlfn.XOR(B5&lt;&gt;"",C5&lt;&gt;""),"OK","확인요망")</f>
        <v>OK</v>
      </c>
      <c r="E5" s="2">
        <v>0.05</v>
      </c>
      <c r="F5" s="9" t="str">
        <f t="shared" ref="F5:F14" si="1">IF(E5&lt;=7%,"1등급",IF(E5&lt;=10%,"2등급","3등급"))</f>
        <v>1등급</v>
      </c>
      <c r="G5" s="3">
        <v>62.5</v>
      </c>
      <c r="H5" s="9" t="str" cm="1">
        <f t="array" ref="H5">_xlfn.IFS(G5&gt;=72,"우수",G5&gt;=60,"양호",G5&gt;=40,"불량",TRUE,"매우불량")</f>
        <v>양호</v>
      </c>
      <c r="I5" s="9" t="str">
        <f t="shared" ref="I5:I14" si="2">IF(AND(F5="1등급",H5="우수"),"★","")</f>
        <v/>
      </c>
      <c r="J5" s="9" t="str">
        <f t="array" ref="J5">IF(OR(D5:H5=""),"입력누락","")</f>
        <v/>
      </c>
    </row>
    <row r="6" spans="1:10" ht="27.75" customHeight="1" x14ac:dyDescent="0.3">
      <c r="A6" s="1" t="s">
        <v>5</v>
      </c>
      <c r="B6" s="2"/>
      <c r="C6" s="2">
        <v>0</v>
      </c>
      <c r="D6" s="9" t="str">
        <f t="shared" si="0"/>
        <v>OK</v>
      </c>
      <c r="E6" s="2">
        <v>0.13300000000000001</v>
      </c>
      <c r="F6" s="9" t="str">
        <f t="shared" si="1"/>
        <v>3등급</v>
      </c>
      <c r="G6" s="3">
        <v>56.8</v>
      </c>
      <c r="H6" s="9" t="str" cm="1">
        <f t="array" ref="H6">_xlfn.IFS(G6&gt;=72,"우수",G6&gt;=60,"양호",G6&gt;=40,"불량",TRUE,"매우불량")</f>
        <v>불량</v>
      </c>
      <c r="I6" s="9" t="str">
        <f t="shared" si="2"/>
        <v/>
      </c>
      <c r="J6" s="9" t="str">
        <f t="array" ref="J6">IF(OR(D6:H6=""),"입력누락","")</f>
        <v/>
      </c>
    </row>
    <row r="7" spans="1:10" ht="27.75" customHeight="1" x14ac:dyDescent="0.3">
      <c r="A7" s="1" t="s">
        <v>6</v>
      </c>
      <c r="B7" s="2">
        <v>0</v>
      </c>
      <c r="C7" s="2">
        <v>0</v>
      </c>
      <c r="D7" s="9" t="str">
        <f t="shared" si="0"/>
        <v>확인요망</v>
      </c>
      <c r="E7" s="2">
        <v>3.3000000000000002E-2</v>
      </c>
      <c r="F7" s="9" t="str">
        <f t="shared" si="1"/>
        <v>1등급</v>
      </c>
      <c r="G7" s="3">
        <v>83.5</v>
      </c>
      <c r="H7" s="9" t="str" cm="1">
        <f t="array" ref="H7">_xlfn.IFS(G7&gt;=72,"우수",G7&gt;=60,"양호",G7&gt;=40,"불량",TRUE,"매우불량")</f>
        <v>우수</v>
      </c>
      <c r="I7" s="9" t="str">
        <f t="shared" si="2"/>
        <v>★</v>
      </c>
      <c r="J7" s="9" t="str">
        <f t="array" ref="J7">IF(OR(D7:H7=""),"입력누락","")</f>
        <v/>
      </c>
    </row>
    <row r="8" spans="1:10" ht="27.75" customHeight="1" x14ac:dyDescent="0.3">
      <c r="A8" s="1" t="s">
        <v>7</v>
      </c>
      <c r="B8" s="2">
        <v>0</v>
      </c>
      <c r="C8" s="2"/>
      <c r="D8" s="9" t="str">
        <f t="shared" si="0"/>
        <v>OK</v>
      </c>
      <c r="E8" s="2">
        <v>0.05</v>
      </c>
      <c r="F8" s="9" t="str">
        <f t="shared" si="1"/>
        <v>1등급</v>
      </c>
      <c r="G8" s="3">
        <v>82.4</v>
      </c>
      <c r="H8" s="9" t="str" cm="1">
        <f t="array" ref="H8">_xlfn.IFS(G8&gt;=72,"우수",G8&gt;=60,"양호",G8&gt;=40,"불량",TRUE,"매우불량")</f>
        <v>우수</v>
      </c>
      <c r="I8" s="9" t="str">
        <f t="shared" si="2"/>
        <v>★</v>
      </c>
      <c r="J8" s="9" t="str">
        <f t="array" ref="J8">IF(OR(D8:H8=""),"입력누락","")</f>
        <v/>
      </c>
    </row>
    <row r="9" spans="1:10" ht="27.75" customHeight="1" x14ac:dyDescent="0.3">
      <c r="A9" s="1" t="s">
        <v>8</v>
      </c>
      <c r="B9" s="2"/>
      <c r="C9" s="2">
        <v>5.2999999999999999E-2</v>
      </c>
      <c r="D9" s="9" t="str">
        <f t="shared" si="0"/>
        <v>OK</v>
      </c>
      <c r="E9" s="2">
        <v>8.3000000000000004E-2</v>
      </c>
      <c r="F9" s="9" t="str">
        <f t="shared" si="1"/>
        <v>2등급</v>
      </c>
      <c r="G9" s="3">
        <v>71</v>
      </c>
      <c r="H9" s="9" t="str" cm="1">
        <f t="array" ref="H9">_xlfn.IFS(G9&gt;=72,"우수",G9&gt;=60,"양호",G9&gt;=40,"불량",TRUE,"매우불량")</f>
        <v>양호</v>
      </c>
      <c r="I9" s="9" t="str">
        <f t="shared" si="2"/>
        <v/>
      </c>
      <c r="J9" s="9" t="str">
        <f t="array" ref="J9">IF(OR(D9:H9=""),"입력누락","")</f>
        <v/>
      </c>
    </row>
    <row r="10" spans="1:10" ht="27.75" customHeight="1" x14ac:dyDescent="0.3">
      <c r="A10" s="1" t="s">
        <v>9</v>
      </c>
      <c r="B10" s="2">
        <v>4.8000000000000001E-2</v>
      </c>
      <c r="C10" s="2"/>
      <c r="D10" s="9" t="str">
        <f t="shared" si="0"/>
        <v>OK</v>
      </c>
      <c r="E10" s="2"/>
      <c r="F10" s="9" t="str">
        <f t="shared" si="1"/>
        <v>1등급</v>
      </c>
      <c r="G10" s="3">
        <v>69</v>
      </c>
      <c r="H10" s="9" t="str" cm="1">
        <f t="array" ref="H10">_xlfn.IFS(G10&gt;=72,"우수",G10&gt;=60,"양호",G10&gt;=40,"불량",TRUE,"매우불량")</f>
        <v>양호</v>
      </c>
      <c r="I10" s="9" t="str">
        <f t="shared" si="2"/>
        <v/>
      </c>
      <c r="J10" s="9" t="str">
        <f t="array" ref="J10">IF(OR(D10:H10=""),"입력누락","")</f>
        <v>입력누락</v>
      </c>
    </row>
    <row r="11" spans="1:10" ht="27.75" customHeight="1" x14ac:dyDescent="0.3">
      <c r="A11" s="1" t="s">
        <v>20</v>
      </c>
      <c r="B11" s="2">
        <v>1.0999999999999999E-2</v>
      </c>
      <c r="C11" s="2"/>
      <c r="D11" s="9" t="str">
        <f t="shared" si="0"/>
        <v>OK</v>
      </c>
      <c r="E11" s="2">
        <v>0.111</v>
      </c>
      <c r="F11" s="9" t="str">
        <f t="shared" si="1"/>
        <v>3등급</v>
      </c>
      <c r="G11" s="3">
        <v>68.8</v>
      </c>
      <c r="H11" s="9" t="str" cm="1">
        <f t="array" ref="H11">_xlfn.IFS(G11&gt;=72,"우수",G11&gt;=60,"양호",G11&gt;=40,"불량",TRUE,"매우불량")</f>
        <v>양호</v>
      </c>
      <c r="I11" s="9" t="str">
        <f t="shared" si="2"/>
        <v/>
      </c>
      <c r="J11" s="9" t="str">
        <f t="array" ref="J11">IF(OR(D11:H11=""),"입력누락","")</f>
        <v/>
      </c>
    </row>
    <row r="12" spans="1:10" ht="27.75" customHeight="1" x14ac:dyDescent="0.3">
      <c r="A12" s="1" t="s">
        <v>10</v>
      </c>
      <c r="B12" s="2"/>
      <c r="C12" s="2"/>
      <c r="D12" s="9" t="str">
        <f t="shared" si="0"/>
        <v>확인요망</v>
      </c>
      <c r="E12" s="2">
        <v>0.28899999999999998</v>
      </c>
      <c r="F12" s="9" t="str">
        <f t="shared" si="1"/>
        <v>3등급</v>
      </c>
      <c r="G12" s="3">
        <v>67.400000000000006</v>
      </c>
      <c r="H12" s="9" t="str" cm="1">
        <f t="array" ref="H12">_xlfn.IFS(G12&gt;=72,"우수",G12&gt;=60,"양호",G12&gt;=40,"불량",TRUE,"매우불량")</f>
        <v>양호</v>
      </c>
      <c r="I12" s="9" t="str">
        <f t="shared" si="2"/>
        <v/>
      </c>
      <c r="J12" s="9" t="str">
        <f t="array" ref="J12">IF(OR(D12:H12=""),"입력누락","")</f>
        <v/>
      </c>
    </row>
    <row r="13" spans="1:10" ht="27.75" customHeight="1" x14ac:dyDescent="0.3">
      <c r="A13" s="1" t="s">
        <v>12</v>
      </c>
      <c r="B13" s="2">
        <v>0.433</v>
      </c>
      <c r="C13" s="2"/>
      <c r="D13" s="9" t="str">
        <f t="shared" si="0"/>
        <v>OK</v>
      </c>
      <c r="E13" s="2"/>
      <c r="F13" s="9" t="str">
        <f t="shared" si="1"/>
        <v>1등급</v>
      </c>
      <c r="G13" s="3">
        <v>38.9</v>
      </c>
      <c r="H13" s="9" t="str" cm="1">
        <f t="array" ref="H13">_xlfn.IFS(G13&gt;=72,"우수",G13&gt;=60,"양호",G13&gt;=40,"불량",TRUE,"매우불량")</f>
        <v>매우불량</v>
      </c>
      <c r="I13" s="9" t="str">
        <f t="shared" si="2"/>
        <v/>
      </c>
      <c r="J13" s="9" t="str">
        <f t="array" ref="J13">IF(OR(D13:H13=""),"입력누락","")</f>
        <v>입력누락</v>
      </c>
    </row>
    <row r="14" spans="1:10" ht="27.75" customHeight="1" x14ac:dyDescent="0.3">
      <c r="A14" s="1" t="s">
        <v>11</v>
      </c>
      <c r="B14" s="2">
        <v>0.3</v>
      </c>
      <c r="C14" s="2"/>
      <c r="D14" s="9" t="str">
        <f t="shared" si="0"/>
        <v>OK</v>
      </c>
      <c r="E14" s="2">
        <v>0.17799999999999999</v>
      </c>
      <c r="F14" s="9" t="str">
        <f t="shared" si="1"/>
        <v>3등급</v>
      </c>
      <c r="G14" s="3">
        <v>58.7</v>
      </c>
      <c r="H14" s="9" t="str" cm="1">
        <f t="array" ref="H14">_xlfn.IFS(G14&gt;=72,"우수",G14&gt;=60,"양호",G14&gt;=40,"불량",TRUE,"매우불량")</f>
        <v>불량</v>
      </c>
      <c r="I14" s="9" t="str">
        <f t="shared" si="2"/>
        <v/>
      </c>
      <c r="J14" s="9" t="str">
        <f t="array" ref="J14">IF(OR(D14:H14=""),"입력누락","")</f>
        <v/>
      </c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5" t="s">
        <v>25</v>
      </c>
    </row>
    <row r="20" spans="1:10" x14ac:dyDescent="0.3">
      <c r="A20" s="5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2010-09-15T18:32:00Z</cp:lastPrinted>
  <dcterms:created xsi:type="dcterms:W3CDTF">2010-09-15T06:10:57Z</dcterms:created>
  <dcterms:modified xsi:type="dcterms:W3CDTF">2018-11-09T09:06:56Z</dcterms:modified>
</cp:coreProperties>
</file>