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195" windowWidth="11760" windowHeight="6075"/>
  </bookViews>
  <sheets>
    <sheet name="계산서" sheetId="1" r:id="rId1"/>
    <sheet name="거래현황" sheetId="2" r:id="rId2"/>
  </sheets>
  <definedNames>
    <definedName name="일자">거래현황!$A$2:$A$48</definedName>
    <definedName name="판매수량">거래현황!$C$2:$C$48</definedName>
    <definedName name="품목">거래현황!$B$2:$B$48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P12" i="1" l="1"/>
  <c r="A28" i="1" l="1"/>
  <c r="A29" i="1"/>
  <c r="A30" i="1"/>
  <c r="A31" i="1"/>
  <c r="A27" i="1"/>
  <c r="A23" i="1"/>
  <c r="A24" i="1"/>
  <c r="A25" i="1"/>
  <c r="A26" i="1"/>
  <c r="A22" i="1"/>
  <c r="A18" i="1"/>
  <c r="A19" i="1"/>
  <c r="A20" i="1"/>
  <c r="A21" i="1"/>
  <c r="A17" i="1"/>
  <c r="A13" i="1"/>
  <c r="A14" i="1"/>
  <c r="A15" i="1"/>
  <c r="A16" i="1"/>
  <c r="A12" i="1"/>
  <c r="N9" i="1" l="1"/>
  <c r="F31" i="1"/>
  <c r="F22" i="1"/>
  <c r="F20" i="1"/>
  <c r="F27" i="1" l="1"/>
  <c r="Q27" i="1" s="1"/>
  <c r="F29" i="1"/>
  <c r="O29" i="1" s="1"/>
  <c r="Q29" i="1"/>
  <c r="P29" i="1"/>
  <c r="L29" i="1"/>
  <c r="F28" i="1"/>
  <c r="L28" i="1" s="1"/>
  <c r="N31" i="1"/>
  <c r="J31" i="1"/>
  <c r="N27" i="1"/>
  <c r="Q31" i="1"/>
  <c r="K31" i="1"/>
  <c r="L31" i="1"/>
  <c r="P31" i="1"/>
  <c r="O31" i="1"/>
  <c r="F30" i="1"/>
  <c r="J30" i="1" s="1"/>
  <c r="I31" i="1"/>
  <c r="M31" i="1"/>
  <c r="N22" i="1"/>
  <c r="J22" i="1"/>
  <c r="Q22" i="1"/>
  <c r="F23" i="1"/>
  <c r="P23" i="1" s="1"/>
  <c r="F24" i="1"/>
  <c r="K24" i="1" s="1"/>
  <c r="L22" i="1"/>
  <c r="P22" i="1"/>
  <c r="F26" i="1"/>
  <c r="L26" i="1" s="1"/>
  <c r="K22" i="1"/>
  <c r="O22" i="1"/>
  <c r="I22" i="1"/>
  <c r="M22" i="1"/>
  <c r="F25" i="1"/>
  <c r="I25" i="1" s="1"/>
  <c r="F21" i="1"/>
  <c r="P21" i="1" s="1"/>
  <c r="F17" i="1"/>
  <c r="O17" i="1" s="1"/>
  <c r="F18" i="1"/>
  <c r="O18" i="1" s="1"/>
  <c r="N20" i="1"/>
  <c r="J20" i="1"/>
  <c r="Q20" i="1"/>
  <c r="K20" i="1"/>
  <c r="O20" i="1"/>
  <c r="L20" i="1"/>
  <c r="P20" i="1"/>
  <c r="F19" i="1"/>
  <c r="P19" i="1" s="1"/>
  <c r="I20" i="1"/>
  <c r="M20" i="1"/>
  <c r="G32" i="1" l="1"/>
  <c r="I23" i="1"/>
  <c r="I26" i="1"/>
  <c r="K26" i="1"/>
  <c r="O23" i="1"/>
  <c r="O27" i="1"/>
  <c r="J19" i="1"/>
  <c r="Q19" i="1"/>
  <c r="N26" i="1"/>
  <c r="O26" i="1"/>
  <c r="O24" i="1"/>
  <c r="K27" i="1"/>
  <c r="M27" i="1"/>
  <c r="L19" i="1"/>
  <c r="L18" i="1"/>
  <c r="P24" i="1"/>
  <c r="Q23" i="1"/>
  <c r="N23" i="1"/>
  <c r="I27" i="1"/>
  <c r="J27" i="1"/>
  <c r="N28" i="1"/>
  <c r="M28" i="1"/>
  <c r="K28" i="1"/>
  <c r="I29" i="1"/>
  <c r="J29" i="1"/>
  <c r="Q28" i="1"/>
  <c r="P28" i="1"/>
  <c r="M29" i="1"/>
  <c r="N29" i="1"/>
  <c r="P27" i="1"/>
  <c r="L27" i="1"/>
  <c r="O25" i="1"/>
  <c r="Q25" i="1"/>
  <c r="N25" i="1"/>
  <c r="J25" i="1"/>
  <c r="I24" i="1"/>
  <c r="K23" i="1"/>
  <c r="J23" i="1"/>
  <c r="I30" i="1"/>
  <c r="L30" i="1"/>
  <c r="O28" i="1"/>
  <c r="K29" i="1"/>
  <c r="Q30" i="1"/>
  <c r="O30" i="1"/>
  <c r="M30" i="1"/>
  <c r="P30" i="1"/>
  <c r="K30" i="1"/>
  <c r="N30" i="1"/>
  <c r="I28" i="1"/>
  <c r="J28" i="1"/>
  <c r="P25" i="1"/>
  <c r="K25" i="1"/>
  <c r="M25" i="1"/>
  <c r="M24" i="1"/>
  <c r="M26" i="1"/>
  <c r="L25" i="1"/>
  <c r="J26" i="1"/>
  <c r="P26" i="1"/>
  <c r="Q26" i="1"/>
  <c r="J24" i="1"/>
  <c r="Q24" i="1"/>
  <c r="M23" i="1"/>
  <c r="L23" i="1"/>
  <c r="L24" i="1"/>
  <c r="N24" i="1"/>
  <c r="P18" i="1"/>
  <c r="N18" i="1"/>
  <c r="M18" i="1"/>
  <c r="K18" i="1"/>
  <c r="Q18" i="1"/>
  <c r="N17" i="1"/>
  <c r="M17" i="1"/>
  <c r="K17" i="1"/>
  <c r="I18" i="1"/>
  <c r="J18" i="1"/>
  <c r="Q17" i="1"/>
  <c r="Q21" i="1"/>
  <c r="I19" i="1"/>
  <c r="O19" i="1"/>
  <c r="K19" i="1"/>
  <c r="L17" i="1"/>
  <c r="K21" i="1"/>
  <c r="I17" i="1"/>
  <c r="J17" i="1"/>
  <c r="P17" i="1"/>
  <c r="N19" i="1"/>
  <c r="O21" i="1"/>
  <c r="I21" i="1"/>
  <c r="J21" i="1"/>
  <c r="L21" i="1"/>
  <c r="M19" i="1"/>
  <c r="M21" i="1"/>
  <c r="N21" i="1"/>
  <c r="F16" i="1"/>
  <c r="J16" i="1" s="1"/>
  <c r="F15" i="1"/>
  <c r="O15" i="1" s="1"/>
  <c r="F14" i="1"/>
  <c r="L14" i="1" s="1"/>
  <c r="F13" i="1"/>
  <c r="M13" i="1" s="1"/>
  <c r="F12" i="1"/>
  <c r="M12" i="1" s="1"/>
  <c r="P15" i="1" l="1"/>
  <c r="M14" i="1"/>
  <c r="N15" i="1"/>
  <c r="M16" i="1"/>
  <c r="K12" i="1"/>
  <c r="J15" i="1"/>
  <c r="I16" i="1"/>
  <c r="K15" i="1"/>
  <c r="O16" i="1"/>
  <c r="J12" i="1"/>
  <c r="K16" i="1"/>
  <c r="J14" i="1"/>
  <c r="P13" i="1"/>
  <c r="I13" i="1"/>
  <c r="Q12" i="1"/>
  <c r="K14" i="1"/>
  <c r="I14" i="1"/>
  <c r="P16" i="1"/>
  <c r="N16" i="1"/>
  <c r="L13" i="1"/>
  <c r="I12" i="1"/>
  <c r="N14" i="1"/>
  <c r="P14" i="1"/>
  <c r="I15" i="1"/>
  <c r="Q16" i="1"/>
  <c r="L16" i="1"/>
  <c r="J13" i="1"/>
  <c r="N13" i="1"/>
  <c r="O12" i="1"/>
  <c r="N12" i="1"/>
  <c r="O13" i="1"/>
  <c r="Q13" i="1"/>
  <c r="L12" i="1"/>
  <c r="O14" i="1"/>
  <c r="Q14" i="1"/>
  <c r="Q15" i="1"/>
  <c r="L15" i="1"/>
  <c r="K13" i="1"/>
  <c r="M15" i="1"/>
  <c r="L32" i="1" l="1"/>
  <c r="P32" i="1"/>
  <c r="M32" i="1"/>
  <c r="Q32" i="1"/>
  <c r="J32" i="1"/>
  <c r="N32" i="1"/>
  <c r="I32" i="1"/>
  <c r="K32" i="1"/>
  <c r="O32" i="1"/>
</calcChain>
</file>

<file path=xl/sharedStrings.xml><?xml version="1.0" encoding="utf-8"?>
<sst xmlns="http://schemas.openxmlformats.org/spreadsheetml/2006/main" count="100" uniqueCount="39">
  <si>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</si>
  <si>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</si>
  <si>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</si>
  <si>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</si>
  <si>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</si>
  <si>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</si>
  <si>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</si>
  <si>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</si>
  <si>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</si>
  <si>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</si>
  <si>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</si>
  <si>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</si>
  <si>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</si>
  <si>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</si>
  <si>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</si>
  <si>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</si>
  <si>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</si>
  <si>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</si>
  <si>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</si>
  <si>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</si>
  <si>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</si>
  <si>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</si>
  <si>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일자</t>
    <phoneticPr fontId="2" type="noConversion"/>
  </si>
  <si>
    <t>품목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</si>
  <si>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</si>
  <si>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</si>
  <si>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</si>
  <si>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</si>
  <si>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</si>
  <si>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판매수량</t>
    <phoneticPr fontId="2" type="noConversion"/>
  </si>
  <si>
    <t>HES-0403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</si>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</sst>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4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7" fillId="0" borderId="31" xfId="1" applyFont="1" applyFill="1" applyBorder="1" applyAlignment="1" applyProtection="1">
      <alignment horizontal="center" vertical="center" shrinkToFit="1"/>
      <protection locked="0"/>
    </xf>
    <xf numFmtId="9" fontId="7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7" fillId="0" borderId="38" xfId="1" applyFont="1" applyFill="1" applyBorder="1" applyAlignment="1" applyProtection="1">
      <alignment horizontal="center" vertical="center" shrinkToFit="1"/>
      <protection locked="0"/>
    </xf>
    <xf numFmtId="9" fontId="7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7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right" vertical="center"/>
    </xf>
    <xf numFmtId="41" fontId="7" fillId="0" borderId="49" xfId="1" applyFont="1" applyFill="1" applyBorder="1" applyAlignment="1" applyProtection="1">
      <alignment horizontal="center" vertical="center" shrinkToFit="1"/>
      <protection locked="0"/>
    </xf>
    <xf numFmtId="9" fontId="7" fillId="0" borderId="49" xfId="3" applyFont="1" applyFill="1" applyBorder="1" applyAlignment="1" applyProtection="1">
      <alignment horizontal="center" vertical="center" shrinkToFit="1"/>
      <protection locked="0"/>
    </xf>
    <xf numFmtId="9" fontId="7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179" fontId="7" fillId="0" borderId="37" xfId="0" applyNumberFormat="1" applyFont="1" applyFill="1" applyBorder="1" applyAlignment="1" applyProtection="1">
      <alignment horizontal="center" vertical="center" shrinkToFit="1"/>
      <protection locked="0"/>
    </xf>
    <xf numFmtId="179" fontId="7" fillId="0" borderId="38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9" fontId="7" fillId="0" borderId="30" xfId="0" applyNumberFormat="1" applyFont="1" applyFill="1" applyBorder="1" applyAlignment="1" applyProtection="1">
      <alignment horizontal="center" vertical="center" shrinkToFit="1"/>
      <protection locked="0"/>
    </xf>
    <xf numFmtId="179" fontId="7" fillId="0" borderId="3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abSelected="1" topLeftCell="A4" zoomScale="120" zoomScaleNormal="120" workbookViewId="0">
      <selection activeCell="C9" sqref="C9:H9"/>
    </sheetView>
  </sheetViews>
  <sheetFormatPr defaultRowHeight="13.5" x14ac:dyDescent="0.15"/>
  <cols>
    <col min="1" max="1" width="5.33203125" customWidth="1"/>
    <col min="2" max="2" width="9.44140625" customWidth="1"/>
    <col min="3" max="6" width="8" customWidth="1"/>
    <col min="7" max="7" width="6" customWidth="1"/>
    <col min="8" max="8" width="9.6640625" customWidth="1"/>
    <col min="9" max="17" width="2.6640625" customWidth="1"/>
  </cols>
  <sheetData>
    <row r="1" spans="1:17" ht="21.95" customHeight="1" x14ac:dyDescent="0.15">
      <c r="A1" s="34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21.95" customHeight="1" x14ac:dyDescent="0.15">
      <c r="A2" s="73" t="s">
        <v>34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</row>
    <row r="3" spans="1:17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7" t="s">
        <v>35</v>
      </c>
    </row>
    <row r="4" spans="1:17" ht="30" customHeight="1" x14ac:dyDescent="0.15">
      <c r="A4" s="82" t="s">
        <v>4</v>
      </c>
      <c r="B4" s="2" t="s">
        <v>1</v>
      </c>
      <c r="C4" s="79" t="s">
        <v>14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1"/>
    </row>
    <row r="5" spans="1:17" ht="21.95" customHeight="1" thickBot="1" x14ac:dyDescent="0.2">
      <c r="A5" s="82"/>
      <c r="B5" s="3" t="s">
        <v>5</v>
      </c>
      <c r="C5" s="74" t="s">
        <v>37</v>
      </c>
      <c r="D5" s="56"/>
      <c r="E5" s="56"/>
      <c r="F5" s="56"/>
      <c r="G5" s="57"/>
      <c r="H5" s="4" t="s">
        <v>7</v>
      </c>
      <c r="I5" s="55" t="s">
        <v>36</v>
      </c>
      <c r="J5" s="56"/>
      <c r="K5" s="56"/>
      <c r="L5" s="56"/>
      <c r="M5" s="56"/>
      <c r="N5" s="56"/>
      <c r="O5" s="56"/>
      <c r="P5" s="56"/>
      <c r="Q5" s="57"/>
    </row>
    <row r="6" spans="1:17" ht="30" customHeight="1" x14ac:dyDescent="0.15">
      <c r="A6" s="82"/>
      <c r="B6" s="5" t="s">
        <v>6</v>
      </c>
      <c r="C6" s="91" t="s">
        <v>15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1"/>
    </row>
    <row r="7" spans="1:17" ht="21.95" customHeight="1" x14ac:dyDescent="0.15">
      <c r="A7" s="82"/>
      <c r="B7" s="6" t="s">
        <v>2</v>
      </c>
      <c r="C7" s="58" t="s">
        <v>17</v>
      </c>
      <c r="D7" s="59"/>
      <c r="E7" s="59"/>
      <c r="F7" s="59"/>
      <c r="G7" s="60"/>
      <c r="H7" s="6" t="s">
        <v>8</v>
      </c>
      <c r="I7" s="58" t="s">
        <v>18</v>
      </c>
      <c r="J7" s="59"/>
      <c r="K7" s="59"/>
      <c r="L7" s="59"/>
      <c r="M7" s="59"/>
      <c r="N7" s="59"/>
      <c r="O7" s="59"/>
      <c r="P7" s="59"/>
      <c r="Q7" s="60"/>
    </row>
    <row r="8" spans="1:17" ht="21.95" customHeight="1" thickBot="1" x14ac:dyDescent="0.2">
      <c r="A8" s="83" t="s">
        <v>9</v>
      </c>
      <c r="B8" s="83"/>
      <c r="C8" s="85" t="s">
        <v>19</v>
      </c>
      <c r="D8" s="86"/>
      <c r="E8" s="86"/>
      <c r="F8" s="86"/>
      <c r="G8" s="86"/>
      <c r="H8" s="87"/>
      <c r="I8" s="64" t="s">
        <v>20</v>
      </c>
      <c r="J8" s="65"/>
      <c r="K8" s="65"/>
      <c r="L8" s="65"/>
      <c r="M8" s="66"/>
      <c r="N8" s="64" t="s">
        <v>21</v>
      </c>
      <c r="O8" s="65"/>
      <c r="P8" s="65"/>
      <c r="Q8" s="66"/>
    </row>
    <row r="9" spans="1:17" ht="21.95" customHeight="1" thickBot="1" x14ac:dyDescent="0.2">
      <c r="A9" s="84">
        <v>43560</v>
      </c>
      <c r="B9" s="64"/>
      <c r="C9" s="88">
        <f>SUMPRODUCT(G12:G31,H12:H31)</f>
        <v>20577000</v>
      </c>
      <c r="D9" s="89"/>
      <c r="E9" s="89"/>
      <c r="F9" s="89"/>
      <c r="G9" s="89"/>
      <c r="H9" s="90"/>
      <c r="I9" s="67"/>
      <c r="J9" s="68"/>
      <c r="K9" s="68"/>
      <c r="L9" s="68"/>
      <c r="M9" s="69"/>
      <c r="N9" s="70">
        <f>C9-I9</f>
        <v>20577000</v>
      </c>
      <c r="O9" s="71"/>
      <c r="P9" s="71"/>
      <c r="Q9" s="72"/>
    </row>
    <row r="10" spans="1:17" ht="21.95" customHeight="1" x14ac:dyDescent="0.15">
      <c r="A10" s="64" t="s">
        <v>3</v>
      </c>
      <c r="B10" s="65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8"/>
    </row>
    <row r="11" spans="1:17" ht="21.95" customHeight="1" x14ac:dyDescent="0.15">
      <c r="A11" s="12" t="s">
        <v>10</v>
      </c>
      <c r="B11" s="61" t="s">
        <v>11</v>
      </c>
      <c r="C11" s="63"/>
      <c r="D11" s="13" t="s">
        <v>31</v>
      </c>
      <c r="E11" s="13" t="s">
        <v>32</v>
      </c>
      <c r="F11" s="13" t="s">
        <v>33</v>
      </c>
      <c r="G11" s="12" t="s">
        <v>12</v>
      </c>
      <c r="H11" s="12" t="s">
        <v>13</v>
      </c>
      <c r="I11" s="61" t="s">
        <v>16</v>
      </c>
      <c r="J11" s="62"/>
      <c r="K11" s="62"/>
      <c r="L11" s="62"/>
      <c r="M11" s="62"/>
      <c r="N11" s="62"/>
      <c r="O11" s="62"/>
      <c r="P11" s="62"/>
      <c r="Q11" s="63"/>
    </row>
    <row r="12" spans="1:17" ht="21.95" customHeight="1" x14ac:dyDescent="0.15">
      <c r="A12" s="15">
        <f>$A$9-3</f>
        <v>43557</v>
      </c>
      <c r="B12" s="75" t="s">
        <v>24</v>
      </c>
      <c r="C12" s="76"/>
      <c r="D12" s="16">
        <v>23000</v>
      </c>
      <c r="E12" s="17">
        <v>1.2</v>
      </c>
      <c r="F12" s="17">
        <f>IF(G12&gt;=15,90%,"")</f>
        <v>0.9</v>
      </c>
      <c r="G12" s="42">
        <f t="shared" ref="G12:G31" si="0">SUMIFS(판매수량,일자,A12,품목,B12)</f>
        <v>27</v>
      </c>
      <c r="H12" s="43">
        <f t="shared" ref="H12:H31" si="1">PRODUCT(D12:F12)</f>
        <v>24840</v>
      </c>
      <c r="I12" s="18" t="str">
        <f>MID(TEXT($G12*$H12,"?????????"),COLUMN(A1),1)</f>
        <v xml:space="preserve"> </v>
      </c>
      <c r="J12" s="19" t="str">
        <f t="shared" ref="J12:Q12" si="2">MID(TEXT($G12*$H12,"?????????"),COLUMN(B1),1)</f>
        <v xml:space="preserve"> </v>
      </c>
      <c r="K12" s="20" t="str">
        <f t="shared" si="2"/>
        <v xml:space="preserve"> </v>
      </c>
      <c r="L12" s="18" t="str">
        <f t="shared" si="2"/>
        <v>6</v>
      </c>
      <c r="M12" s="19" t="str">
        <f t="shared" si="2"/>
        <v>7</v>
      </c>
      <c r="N12" s="20" t="str">
        <f t="shared" si="2"/>
        <v>0</v>
      </c>
      <c r="O12" s="21" t="str">
        <f t="shared" si="2"/>
        <v>6</v>
      </c>
      <c r="P12" s="19" t="str">
        <f>MID(TEXT($G12*$H12,"?????????"),COLUMN(H1),1)</f>
        <v>8</v>
      </c>
      <c r="Q12" s="20" t="str">
        <f t="shared" si="2"/>
        <v>0</v>
      </c>
    </row>
    <row r="13" spans="1:17" ht="21.95" customHeight="1" x14ac:dyDescent="0.15">
      <c r="A13" s="15">
        <f t="shared" ref="A13:A16" si="3">$A$9-3</f>
        <v>43557</v>
      </c>
      <c r="B13" s="53" t="s">
        <v>25</v>
      </c>
      <c r="C13" s="54"/>
      <c r="D13" s="23">
        <v>125000</v>
      </c>
      <c r="E13" s="24"/>
      <c r="F13" s="24">
        <f t="shared" ref="F13:F16" si="4">IF(G13&gt;=15,90%,"")</f>
        <v>0.9</v>
      </c>
      <c r="G13" s="44">
        <f t="shared" si="0"/>
        <v>32</v>
      </c>
      <c r="H13" s="45">
        <f t="shared" si="1"/>
        <v>112500</v>
      </c>
      <c r="I13" s="25" t="str">
        <f t="shared" ref="I13:I16" si="5">MID(TEXT($G13*$H13,"?????????"),COLUMN(A2),1)</f>
        <v xml:space="preserve"> </v>
      </c>
      <c r="J13" s="26" t="str">
        <f t="shared" ref="J13:J16" si="6">MID(TEXT($G13*$H13,"?????????"),COLUMN(B2),1)</f>
        <v xml:space="preserve"> </v>
      </c>
      <c r="K13" s="27" t="str">
        <f t="shared" ref="K13:K16" si="7">MID(TEXT($G13*$H13,"?????????"),COLUMN(C2),1)</f>
        <v>3</v>
      </c>
      <c r="L13" s="25" t="str">
        <f t="shared" ref="L13:L16" si="8">MID(TEXT($G13*$H13,"?????????"),COLUMN(D2),1)</f>
        <v>6</v>
      </c>
      <c r="M13" s="26" t="str">
        <f t="shared" ref="M13:M16" si="9">MID(TEXT($G13*$H13,"?????????"),COLUMN(E2),1)</f>
        <v>0</v>
      </c>
      <c r="N13" s="27" t="str">
        <f t="shared" ref="N13:N16" si="10">MID(TEXT($G13*$H13,"?????????"),COLUMN(F2),1)</f>
        <v>0</v>
      </c>
      <c r="O13" s="28" t="str">
        <f t="shared" ref="O13:O16" si="11">MID(TEXT($G13*$H13,"?????????"),COLUMN(G2),1)</f>
        <v>0</v>
      </c>
      <c r="P13" s="26" t="str">
        <f t="shared" ref="P13:P16" si="12">MID(TEXT($G13*$H13,"?????????"),COLUMN(H2),1)</f>
        <v>0</v>
      </c>
      <c r="Q13" s="27" t="str">
        <f t="shared" ref="Q13:Q16" si="13">MID(TEXT($G13*$H13,"?????????"),COLUMN(I2),1)</f>
        <v>0</v>
      </c>
    </row>
    <row r="14" spans="1:17" ht="21.95" customHeight="1" x14ac:dyDescent="0.15">
      <c r="A14" s="15">
        <f t="shared" si="3"/>
        <v>43557</v>
      </c>
      <c r="B14" s="53" t="s">
        <v>27</v>
      </c>
      <c r="C14" s="54"/>
      <c r="D14" s="23">
        <v>12000</v>
      </c>
      <c r="E14" s="24">
        <v>1.5</v>
      </c>
      <c r="F14" s="24">
        <f t="shared" si="4"/>
        <v>0.9</v>
      </c>
      <c r="G14" s="44">
        <f t="shared" si="0"/>
        <v>22</v>
      </c>
      <c r="H14" s="45">
        <f t="shared" si="1"/>
        <v>16200</v>
      </c>
      <c r="I14" s="25" t="str">
        <f t="shared" si="5"/>
        <v xml:space="preserve"> </v>
      </c>
      <c r="J14" s="26" t="str">
        <f t="shared" si="6"/>
        <v xml:space="preserve"> </v>
      </c>
      <c r="K14" s="27" t="str">
        <f t="shared" si="7"/>
        <v xml:space="preserve"> </v>
      </c>
      <c r="L14" s="25" t="str">
        <f t="shared" si="8"/>
        <v>3</v>
      </c>
      <c r="M14" s="26" t="str">
        <f t="shared" si="9"/>
        <v>5</v>
      </c>
      <c r="N14" s="27" t="str">
        <f t="shared" si="10"/>
        <v>6</v>
      </c>
      <c r="O14" s="28" t="str">
        <f t="shared" si="11"/>
        <v>4</v>
      </c>
      <c r="P14" s="26" t="str">
        <f t="shared" si="12"/>
        <v>0</v>
      </c>
      <c r="Q14" s="27" t="str">
        <f t="shared" si="13"/>
        <v>0</v>
      </c>
    </row>
    <row r="15" spans="1:17" ht="21.95" customHeight="1" x14ac:dyDescent="0.15">
      <c r="A15" s="15">
        <f t="shared" si="3"/>
        <v>43557</v>
      </c>
      <c r="B15" s="53" t="s">
        <v>28</v>
      </c>
      <c r="C15" s="54"/>
      <c r="D15" s="23">
        <v>76000</v>
      </c>
      <c r="E15" s="24">
        <v>1.3</v>
      </c>
      <c r="F15" s="24" t="str">
        <f t="shared" si="4"/>
        <v/>
      </c>
      <c r="G15" s="44">
        <f t="shared" si="0"/>
        <v>6</v>
      </c>
      <c r="H15" s="45">
        <f t="shared" si="1"/>
        <v>98800</v>
      </c>
      <c r="I15" s="25" t="str">
        <f t="shared" si="5"/>
        <v xml:space="preserve"> </v>
      </c>
      <c r="J15" s="26" t="str">
        <f t="shared" si="6"/>
        <v xml:space="preserve"> </v>
      </c>
      <c r="K15" s="27" t="str">
        <f t="shared" si="7"/>
        <v xml:space="preserve"> </v>
      </c>
      <c r="L15" s="25" t="str">
        <f t="shared" si="8"/>
        <v>5</v>
      </c>
      <c r="M15" s="26" t="str">
        <f t="shared" si="9"/>
        <v>9</v>
      </c>
      <c r="N15" s="27" t="str">
        <f t="shared" si="10"/>
        <v>2</v>
      </c>
      <c r="O15" s="28" t="str">
        <f t="shared" si="11"/>
        <v>8</v>
      </c>
      <c r="P15" s="26" t="str">
        <f t="shared" si="12"/>
        <v>0</v>
      </c>
      <c r="Q15" s="27" t="str">
        <f t="shared" si="13"/>
        <v>0</v>
      </c>
    </row>
    <row r="16" spans="1:17" ht="21.95" customHeight="1" x14ac:dyDescent="0.15">
      <c r="A16" s="15">
        <f t="shared" si="3"/>
        <v>43557</v>
      </c>
      <c r="B16" s="53" t="s">
        <v>26</v>
      </c>
      <c r="C16" s="54"/>
      <c r="D16" s="23">
        <v>16000</v>
      </c>
      <c r="E16" s="24">
        <v>1.6</v>
      </c>
      <c r="F16" s="29" t="str">
        <f t="shared" si="4"/>
        <v/>
      </c>
      <c r="G16" s="44">
        <f t="shared" si="0"/>
        <v>9</v>
      </c>
      <c r="H16" s="45">
        <f t="shared" si="1"/>
        <v>25600</v>
      </c>
      <c r="I16" s="25" t="str">
        <f t="shared" si="5"/>
        <v xml:space="preserve"> </v>
      </c>
      <c r="J16" s="26" t="str">
        <f t="shared" si="6"/>
        <v xml:space="preserve"> </v>
      </c>
      <c r="K16" s="27" t="str">
        <f t="shared" si="7"/>
        <v xml:space="preserve"> </v>
      </c>
      <c r="L16" s="25" t="str">
        <f t="shared" si="8"/>
        <v>2</v>
      </c>
      <c r="M16" s="26" t="str">
        <f t="shared" si="9"/>
        <v>3</v>
      </c>
      <c r="N16" s="27" t="str">
        <f t="shared" si="10"/>
        <v>0</v>
      </c>
      <c r="O16" s="28" t="str">
        <f t="shared" si="11"/>
        <v>4</v>
      </c>
      <c r="P16" s="26" t="str">
        <f t="shared" si="12"/>
        <v>0</v>
      </c>
      <c r="Q16" s="27" t="str">
        <f t="shared" si="13"/>
        <v>0</v>
      </c>
    </row>
    <row r="17" spans="1:17" ht="21.95" customHeight="1" x14ac:dyDescent="0.15">
      <c r="A17" s="22">
        <f>$A$9-2</f>
        <v>43558</v>
      </c>
      <c r="B17" s="53" t="s">
        <v>24</v>
      </c>
      <c r="C17" s="54"/>
      <c r="D17" s="23">
        <v>23000</v>
      </c>
      <c r="E17" s="24">
        <v>1.2</v>
      </c>
      <c r="F17" s="24">
        <f>IF(G17&gt;=15,90%,"")</f>
        <v>0.9</v>
      </c>
      <c r="G17" s="44">
        <f t="shared" si="0"/>
        <v>23</v>
      </c>
      <c r="H17" s="45">
        <f t="shared" si="1"/>
        <v>24840</v>
      </c>
      <c r="I17" s="25" t="str">
        <f>MID(TEXT($G17*$H17,"?????????"),COLUMN(A6),1)</f>
        <v xml:space="preserve"> </v>
      </c>
      <c r="J17" s="26" t="str">
        <f t="shared" ref="J17:J21" si="14">MID(TEXT($G17*$H17,"?????????"),COLUMN(B6),1)</f>
        <v xml:space="preserve"> </v>
      </c>
      <c r="K17" s="27" t="str">
        <f t="shared" ref="K17:K21" si="15">MID(TEXT($G17*$H17,"?????????"),COLUMN(C6),1)</f>
        <v xml:space="preserve"> </v>
      </c>
      <c r="L17" s="25" t="str">
        <f t="shared" ref="L17:L21" si="16">MID(TEXT($G17*$H17,"?????????"),COLUMN(D6),1)</f>
        <v>5</v>
      </c>
      <c r="M17" s="26" t="str">
        <f t="shared" ref="M17:M21" si="17">MID(TEXT($G17*$H17,"?????????"),COLUMN(E6),1)</f>
        <v>7</v>
      </c>
      <c r="N17" s="27" t="str">
        <f t="shared" ref="N17:N21" si="18">MID(TEXT($G17*$H17,"?????????"),COLUMN(F6),1)</f>
        <v>1</v>
      </c>
      <c r="O17" s="28" t="str">
        <f t="shared" ref="O17:O21" si="19">MID(TEXT($G17*$H17,"?????????"),COLUMN(G6),1)</f>
        <v>3</v>
      </c>
      <c r="P17" s="26" t="str">
        <f t="shared" ref="P17:P21" si="20">MID(TEXT($G17*$H17,"?????????"),COLUMN(H6),1)</f>
        <v>2</v>
      </c>
      <c r="Q17" s="27" t="str">
        <f t="shared" ref="Q17:Q21" si="21">MID(TEXT($G17*$H17,"?????????"),COLUMN(I6),1)</f>
        <v>0</v>
      </c>
    </row>
    <row r="18" spans="1:17" ht="21.95" customHeight="1" x14ac:dyDescent="0.15">
      <c r="A18" s="22">
        <f t="shared" ref="A18:A21" si="22">$A$9-2</f>
        <v>43558</v>
      </c>
      <c r="B18" s="53" t="s">
        <v>25</v>
      </c>
      <c r="C18" s="54"/>
      <c r="D18" s="23">
        <v>125000</v>
      </c>
      <c r="E18" s="24"/>
      <c r="F18" s="24">
        <f t="shared" ref="F18:F21" si="23">IF(G18&gt;=15,90%,"")</f>
        <v>0.9</v>
      </c>
      <c r="G18" s="44">
        <f t="shared" si="0"/>
        <v>20</v>
      </c>
      <c r="H18" s="45">
        <f t="shared" si="1"/>
        <v>112500</v>
      </c>
      <c r="I18" s="25" t="str">
        <f t="shared" ref="I18:I21" si="24">MID(TEXT($G18*$H18,"?????????"),COLUMN(A7),1)</f>
        <v xml:space="preserve"> </v>
      </c>
      <c r="J18" s="26" t="str">
        <f t="shared" si="14"/>
        <v xml:space="preserve"> </v>
      </c>
      <c r="K18" s="27" t="str">
        <f t="shared" si="15"/>
        <v>2</v>
      </c>
      <c r="L18" s="25" t="str">
        <f t="shared" si="16"/>
        <v>2</v>
      </c>
      <c r="M18" s="26" t="str">
        <f t="shared" si="17"/>
        <v>5</v>
      </c>
      <c r="N18" s="27" t="str">
        <f t="shared" si="18"/>
        <v>0</v>
      </c>
      <c r="O18" s="28" t="str">
        <f t="shared" si="19"/>
        <v>0</v>
      </c>
      <c r="P18" s="26" t="str">
        <f t="shared" si="20"/>
        <v>0</v>
      </c>
      <c r="Q18" s="27" t="str">
        <f t="shared" si="21"/>
        <v>0</v>
      </c>
    </row>
    <row r="19" spans="1:17" ht="21.95" customHeight="1" x14ac:dyDescent="0.15">
      <c r="A19" s="22">
        <f t="shared" si="22"/>
        <v>43558</v>
      </c>
      <c r="B19" s="53" t="s">
        <v>27</v>
      </c>
      <c r="C19" s="54"/>
      <c r="D19" s="23">
        <v>12000</v>
      </c>
      <c r="E19" s="24">
        <v>1.5</v>
      </c>
      <c r="F19" s="24" t="str">
        <f t="shared" si="23"/>
        <v/>
      </c>
      <c r="G19" s="44">
        <f t="shared" si="0"/>
        <v>11</v>
      </c>
      <c r="H19" s="45">
        <f t="shared" si="1"/>
        <v>18000</v>
      </c>
      <c r="I19" s="25" t="str">
        <f t="shared" si="24"/>
        <v xml:space="preserve"> </v>
      </c>
      <c r="J19" s="26" t="str">
        <f t="shared" si="14"/>
        <v xml:space="preserve"> </v>
      </c>
      <c r="K19" s="27" t="str">
        <f t="shared" si="15"/>
        <v xml:space="preserve"> </v>
      </c>
      <c r="L19" s="25" t="str">
        <f t="shared" si="16"/>
        <v>1</v>
      </c>
      <c r="M19" s="26" t="str">
        <f t="shared" si="17"/>
        <v>9</v>
      </c>
      <c r="N19" s="27" t="str">
        <f t="shared" si="18"/>
        <v>8</v>
      </c>
      <c r="O19" s="28" t="str">
        <f t="shared" si="19"/>
        <v>0</v>
      </c>
      <c r="P19" s="26" t="str">
        <f t="shared" si="20"/>
        <v>0</v>
      </c>
      <c r="Q19" s="27" t="str">
        <f t="shared" si="21"/>
        <v>0</v>
      </c>
    </row>
    <row r="20" spans="1:17" ht="21.95" customHeight="1" x14ac:dyDescent="0.15">
      <c r="A20" s="22">
        <f t="shared" si="22"/>
        <v>43558</v>
      </c>
      <c r="B20" s="53" t="s">
        <v>28</v>
      </c>
      <c r="C20" s="54"/>
      <c r="D20" s="23">
        <v>76000</v>
      </c>
      <c r="E20" s="24">
        <v>1.3</v>
      </c>
      <c r="F20" s="24">
        <f t="shared" si="23"/>
        <v>0.9</v>
      </c>
      <c r="G20" s="44">
        <f t="shared" si="0"/>
        <v>17</v>
      </c>
      <c r="H20" s="45">
        <f t="shared" si="1"/>
        <v>88920</v>
      </c>
      <c r="I20" s="25" t="str">
        <f t="shared" si="24"/>
        <v xml:space="preserve"> </v>
      </c>
      <c r="J20" s="26" t="str">
        <f t="shared" si="14"/>
        <v xml:space="preserve"> </v>
      </c>
      <c r="K20" s="27" t="str">
        <f t="shared" si="15"/>
        <v>1</v>
      </c>
      <c r="L20" s="25" t="str">
        <f t="shared" si="16"/>
        <v>5</v>
      </c>
      <c r="M20" s="26" t="str">
        <f t="shared" si="17"/>
        <v>1</v>
      </c>
      <c r="N20" s="27" t="str">
        <f t="shared" si="18"/>
        <v>1</v>
      </c>
      <c r="O20" s="28" t="str">
        <f t="shared" si="19"/>
        <v>6</v>
      </c>
      <c r="P20" s="26" t="str">
        <f t="shared" si="20"/>
        <v>4</v>
      </c>
      <c r="Q20" s="27" t="str">
        <f t="shared" si="21"/>
        <v>0</v>
      </c>
    </row>
    <row r="21" spans="1:17" ht="21.95" customHeight="1" x14ac:dyDescent="0.15">
      <c r="A21" s="22">
        <f t="shared" si="22"/>
        <v>43558</v>
      </c>
      <c r="B21" s="53" t="s">
        <v>26</v>
      </c>
      <c r="C21" s="54"/>
      <c r="D21" s="23">
        <v>16000</v>
      </c>
      <c r="E21" s="24">
        <v>1.6</v>
      </c>
      <c r="F21" s="29" t="str">
        <f t="shared" si="23"/>
        <v/>
      </c>
      <c r="G21" s="44">
        <f t="shared" si="0"/>
        <v>12</v>
      </c>
      <c r="H21" s="45">
        <f t="shared" si="1"/>
        <v>25600</v>
      </c>
      <c r="I21" s="25" t="str">
        <f t="shared" si="24"/>
        <v xml:space="preserve"> </v>
      </c>
      <c r="J21" s="26" t="str">
        <f t="shared" si="14"/>
        <v xml:space="preserve"> </v>
      </c>
      <c r="K21" s="27" t="str">
        <f t="shared" si="15"/>
        <v xml:space="preserve"> </v>
      </c>
      <c r="L21" s="25" t="str">
        <f t="shared" si="16"/>
        <v>3</v>
      </c>
      <c r="M21" s="26" t="str">
        <f t="shared" si="17"/>
        <v>0</v>
      </c>
      <c r="N21" s="27" t="str">
        <f t="shared" si="18"/>
        <v>7</v>
      </c>
      <c r="O21" s="28" t="str">
        <f t="shared" si="19"/>
        <v>2</v>
      </c>
      <c r="P21" s="26" t="str">
        <f t="shared" si="20"/>
        <v>0</v>
      </c>
      <c r="Q21" s="27" t="str">
        <f t="shared" si="21"/>
        <v>0</v>
      </c>
    </row>
    <row r="22" spans="1:17" ht="21.95" customHeight="1" x14ac:dyDescent="0.15">
      <c r="A22" s="22">
        <f>$A$9-1</f>
        <v>43559</v>
      </c>
      <c r="B22" s="53" t="s">
        <v>24</v>
      </c>
      <c r="C22" s="54"/>
      <c r="D22" s="23">
        <v>23000</v>
      </c>
      <c r="E22" s="24">
        <v>1.2</v>
      </c>
      <c r="F22" s="24">
        <f>IF(G22&gt;=15,90%,"")</f>
        <v>0.9</v>
      </c>
      <c r="G22" s="44">
        <f t="shared" si="0"/>
        <v>23</v>
      </c>
      <c r="H22" s="45">
        <f t="shared" si="1"/>
        <v>24840</v>
      </c>
      <c r="I22" s="25" t="str">
        <f>MID(TEXT($G22*$H22,"?????????"),COLUMN(A11),1)</f>
        <v xml:space="preserve"> </v>
      </c>
      <c r="J22" s="26" t="str">
        <f t="shared" ref="J22:J31" si="25">MID(TEXT($G22*$H22,"?????????"),COLUMN(B11),1)</f>
        <v xml:space="preserve"> </v>
      </c>
      <c r="K22" s="27" t="str">
        <f t="shared" ref="K22:K31" si="26">MID(TEXT($G22*$H22,"?????????"),COLUMN(C11),1)</f>
        <v xml:space="preserve"> </v>
      </c>
      <c r="L22" s="25" t="str">
        <f t="shared" ref="L22:L31" si="27">MID(TEXT($G22*$H22,"?????????"),COLUMN(D11),1)</f>
        <v>5</v>
      </c>
      <c r="M22" s="26" t="str">
        <f t="shared" ref="M22:M31" si="28">MID(TEXT($G22*$H22,"?????????"),COLUMN(E11),1)</f>
        <v>7</v>
      </c>
      <c r="N22" s="27" t="str">
        <f t="shared" ref="N22:N31" si="29">MID(TEXT($G22*$H22,"?????????"),COLUMN(F11),1)</f>
        <v>1</v>
      </c>
      <c r="O22" s="28" t="str">
        <f t="shared" ref="O22:O31" si="30">MID(TEXT($G22*$H22,"?????????"),COLUMN(G11),1)</f>
        <v>3</v>
      </c>
      <c r="P22" s="26" t="str">
        <f t="shared" ref="P22:P31" si="31">MID(TEXT($G22*$H22,"?????????"),COLUMN(H11),1)</f>
        <v>2</v>
      </c>
      <c r="Q22" s="27" t="str">
        <f t="shared" ref="Q22:Q31" si="32">MID(TEXT($G22*$H22,"?????????"),COLUMN(I11),1)</f>
        <v>0</v>
      </c>
    </row>
    <row r="23" spans="1:17" ht="21.95" customHeight="1" x14ac:dyDescent="0.15">
      <c r="A23" s="22">
        <f t="shared" ref="A23:A26" si="33">$A$9-1</f>
        <v>43559</v>
      </c>
      <c r="B23" s="53" t="s">
        <v>25</v>
      </c>
      <c r="C23" s="54"/>
      <c r="D23" s="23">
        <v>125000</v>
      </c>
      <c r="E23" s="24"/>
      <c r="F23" s="24">
        <f t="shared" ref="F23:F26" si="34">IF(G23&gt;=15,90%,"")</f>
        <v>0.9</v>
      </c>
      <c r="G23" s="44">
        <f t="shared" si="0"/>
        <v>19</v>
      </c>
      <c r="H23" s="45">
        <f t="shared" si="1"/>
        <v>112500</v>
      </c>
      <c r="I23" s="25" t="str">
        <f t="shared" ref="I23:I26" si="35">MID(TEXT($G23*$H23,"?????????"),COLUMN(A12),1)</f>
        <v xml:space="preserve"> </v>
      </c>
      <c r="J23" s="26" t="str">
        <f t="shared" si="25"/>
        <v xml:space="preserve"> </v>
      </c>
      <c r="K23" s="27" t="str">
        <f t="shared" si="26"/>
        <v>2</v>
      </c>
      <c r="L23" s="25" t="str">
        <f t="shared" si="27"/>
        <v>1</v>
      </c>
      <c r="M23" s="26" t="str">
        <f t="shared" si="28"/>
        <v>3</v>
      </c>
      <c r="N23" s="27" t="str">
        <f t="shared" si="29"/>
        <v>7</v>
      </c>
      <c r="O23" s="28" t="str">
        <f t="shared" si="30"/>
        <v>5</v>
      </c>
      <c r="P23" s="26" t="str">
        <f t="shared" si="31"/>
        <v>0</v>
      </c>
      <c r="Q23" s="27" t="str">
        <f t="shared" si="32"/>
        <v>0</v>
      </c>
    </row>
    <row r="24" spans="1:17" ht="21.95" customHeight="1" x14ac:dyDescent="0.15">
      <c r="A24" s="22">
        <f t="shared" si="33"/>
        <v>43559</v>
      </c>
      <c r="B24" s="53" t="s">
        <v>27</v>
      </c>
      <c r="C24" s="54"/>
      <c r="D24" s="23">
        <v>12000</v>
      </c>
      <c r="E24" s="24">
        <v>1.5</v>
      </c>
      <c r="F24" s="24" t="str">
        <f t="shared" si="34"/>
        <v/>
      </c>
      <c r="G24" s="44">
        <f t="shared" si="0"/>
        <v>5</v>
      </c>
      <c r="H24" s="45">
        <f t="shared" si="1"/>
        <v>18000</v>
      </c>
      <c r="I24" s="25" t="str">
        <f t="shared" si="35"/>
        <v xml:space="preserve"> </v>
      </c>
      <c r="J24" s="26" t="str">
        <f t="shared" si="25"/>
        <v xml:space="preserve"> </v>
      </c>
      <c r="K24" s="27" t="str">
        <f t="shared" si="26"/>
        <v xml:space="preserve"> </v>
      </c>
      <c r="L24" s="25" t="str">
        <f t="shared" si="27"/>
        <v xml:space="preserve"> </v>
      </c>
      <c r="M24" s="26" t="str">
        <f t="shared" si="28"/>
        <v>9</v>
      </c>
      <c r="N24" s="27" t="str">
        <f t="shared" si="29"/>
        <v>0</v>
      </c>
      <c r="O24" s="28" t="str">
        <f t="shared" si="30"/>
        <v>0</v>
      </c>
      <c r="P24" s="26" t="str">
        <f t="shared" si="31"/>
        <v>0</v>
      </c>
      <c r="Q24" s="27" t="str">
        <f t="shared" si="32"/>
        <v>0</v>
      </c>
    </row>
    <row r="25" spans="1:17" ht="21.95" customHeight="1" x14ac:dyDescent="0.15">
      <c r="A25" s="22">
        <f t="shared" si="33"/>
        <v>43559</v>
      </c>
      <c r="B25" s="53" t="s">
        <v>28</v>
      </c>
      <c r="C25" s="54"/>
      <c r="D25" s="23">
        <v>76000</v>
      </c>
      <c r="E25" s="24">
        <v>1.3</v>
      </c>
      <c r="F25" s="24">
        <f t="shared" si="34"/>
        <v>0.9</v>
      </c>
      <c r="G25" s="44">
        <f t="shared" si="0"/>
        <v>21</v>
      </c>
      <c r="H25" s="45">
        <f t="shared" si="1"/>
        <v>88920</v>
      </c>
      <c r="I25" s="25" t="str">
        <f t="shared" si="35"/>
        <v xml:space="preserve"> </v>
      </c>
      <c r="J25" s="26" t="str">
        <f t="shared" si="25"/>
        <v xml:space="preserve"> </v>
      </c>
      <c r="K25" s="27" t="str">
        <f t="shared" si="26"/>
        <v>1</v>
      </c>
      <c r="L25" s="25" t="str">
        <f t="shared" si="27"/>
        <v>8</v>
      </c>
      <c r="M25" s="26" t="str">
        <f t="shared" si="28"/>
        <v>6</v>
      </c>
      <c r="N25" s="27" t="str">
        <f t="shared" si="29"/>
        <v>7</v>
      </c>
      <c r="O25" s="28" t="str">
        <f t="shared" si="30"/>
        <v>3</v>
      </c>
      <c r="P25" s="26" t="str">
        <f t="shared" si="31"/>
        <v>2</v>
      </c>
      <c r="Q25" s="27" t="str">
        <f t="shared" si="32"/>
        <v>0</v>
      </c>
    </row>
    <row r="26" spans="1:17" ht="21.95" customHeight="1" x14ac:dyDescent="0.15">
      <c r="A26" s="22">
        <f t="shared" si="33"/>
        <v>43559</v>
      </c>
      <c r="B26" s="53" t="s">
        <v>26</v>
      </c>
      <c r="C26" s="54"/>
      <c r="D26" s="23">
        <v>16000</v>
      </c>
      <c r="E26" s="24">
        <v>1.6</v>
      </c>
      <c r="F26" s="29">
        <f t="shared" si="34"/>
        <v>0.9</v>
      </c>
      <c r="G26" s="44">
        <f t="shared" si="0"/>
        <v>31</v>
      </c>
      <c r="H26" s="45">
        <f t="shared" si="1"/>
        <v>23040</v>
      </c>
      <c r="I26" s="25" t="str">
        <f t="shared" si="35"/>
        <v xml:space="preserve"> </v>
      </c>
      <c r="J26" s="26" t="str">
        <f t="shared" si="25"/>
        <v xml:space="preserve"> </v>
      </c>
      <c r="K26" s="27" t="str">
        <f t="shared" si="26"/>
        <v xml:space="preserve"> </v>
      </c>
      <c r="L26" s="25" t="str">
        <f t="shared" si="27"/>
        <v>7</v>
      </c>
      <c r="M26" s="26" t="str">
        <f t="shared" si="28"/>
        <v>1</v>
      </c>
      <c r="N26" s="27" t="str">
        <f t="shared" si="29"/>
        <v>4</v>
      </c>
      <c r="O26" s="28" t="str">
        <f t="shared" si="30"/>
        <v>2</v>
      </c>
      <c r="P26" s="26" t="str">
        <f t="shared" si="31"/>
        <v>4</v>
      </c>
      <c r="Q26" s="27" t="str">
        <f t="shared" si="32"/>
        <v>0</v>
      </c>
    </row>
    <row r="27" spans="1:17" ht="21.95" customHeight="1" x14ac:dyDescent="0.15">
      <c r="A27" s="22">
        <f>$A$9</f>
        <v>43560</v>
      </c>
      <c r="B27" s="53" t="s">
        <v>24</v>
      </c>
      <c r="C27" s="54"/>
      <c r="D27" s="23">
        <v>23000</v>
      </c>
      <c r="E27" s="24">
        <v>1.2</v>
      </c>
      <c r="F27" s="24" t="str">
        <f>IF(G27&gt;=15,90%,"")</f>
        <v/>
      </c>
      <c r="G27" s="44">
        <f t="shared" si="0"/>
        <v>11</v>
      </c>
      <c r="H27" s="45">
        <f t="shared" si="1"/>
        <v>27600</v>
      </c>
      <c r="I27" s="25" t="str">
        <f>MID(TEXT($G27*$H27,"?????????"),COLUMN(A16),1)</f>
        <v xml:space="preserve"> </v>
      </c>
      <c r="J27" s="26" t="str">
        <f t="shared" si="25"/>
        <v xml:space="preserve"> </v>
      </c>
      <c r="K27" s="27" t="str">
        <f t="shared" si="26"/>
        <v xml:space="preserve"> </v>
      </c>
      <c r="L27" s="25" t="str">
        <f t="shared" si="27"/>
        <v>3</v>
      </c>
      <c r="M27" s="26" t="str">
        <f t="shared" si="28"/>
        <v>0</v>
      </c>
      <c r="N27" s="27" t="str">
        <f t="shared" si="29"/>
        <v>3</v>
      </c>
      <c r="O27" s="28" t="str">
        <f t="shared" si="30"/>
        <v>6</v>
      </c>
      <c r="P27" s="26" t="str">
        <f t="shared" si="31"/>
        <v>0</v>
      </c>
      <c r="Q27" s="27" t="str">
        <f t="shared" si="32"/>
        <v>0</v>
      </c>
    </row>
    <row r="28" spans="1:17" ht="21.95" customHeight="1" x14ac:dyDescent="0.15">
      <c r="A28" s="22">
        <f t="shared" ref="A28:A31" si="36">$A$9</f>
        <v>43560</v>
      </c>
      <c r="B28" s="53" t="s">
        <v>25</v>
      </c>
      <c r="C28" s="54"/>
      <c r="D28" s="23">
        <v>125000</v>
      </c>
      <c r="E28" s="24"/>
      <c r="F28" s="24">
        <f t="shared" ref="F28:F31" si="37">IF(G28&gt;=15,90%,"")</f>
        <v>0.9</v>
      </c>
      <c r="G28" s="44">
        <f t="shared" si="0"/>
        <v>17</v>
      </c>
      <c r="H28" s="45">
        <f t="shared" si="1"/>
        <v>112500</v>
      </c>
      <c r="I28" s="25" t="str">
        <f t="shared" ref="I28:I31" si="38">MID(TEXT($G28*$H28,"?????????"),COLUMN(A17),1)</f>
        <v xml:space="preserve"> </v>
      </c>
      <c r="J28" s="26" t="str">
        <f t="shared" si="25"/>
        <v xml:space="preserve"> </v>
      </c>
      <c r="K28" s="27" t="str">
        <f t="shared" si="26"/>
        <v>1</v>
      </c>
      <c r="L28" s="25" t="str">
        <f t="shared" si="27"/>
        <v>9</v>
      </c>
      <c r="M28" s="26" t="str">
        <f t="shared" si="28"/>
        <v>1</v>
      </c>
      <c r="N28" s="27" t="str">
        <f t="shared" si="29"/>
        <v>2</v>
      </c>
      <c r="O28" s="28" t="str">
        <f t="shared" si="30"/>
        <v>5</v>
      </c>
      <c r="P28" s="26" t="str">
        <f t="shared" si="31"/>
        <v>0</v>
      </c>
      <c r="Q28" s="27" t="str">
        <f t="shared" si="32"/>
        <v>0</v>
      </c>
    </row>
    <row r="29" spans="1:17" ht="21.95" customHeight="1" x14ac:dyDescent="0.15">
      <c r="A29" s="22">
        <f t="shared" si="36"/>
        <v>43560</v>
      </c>
      <c r="B29" s="53" t="s">
        <v>27</v>
      </c>
      <c r="C29" s="54"/>
      <c r="D29" s="23">
        <v>12000</v>
      </c>
      <c r="E29" s="24">
        <v>1.5</v>
      </c>
      <c r="F29" s="24">
        <f t="shared" si="37"/>
        <v>0.9</v>
      </c>
      <c r="G29" s="44">
        <f t="shared" si="0"/>
        <v>18</v>
      </c>
      <c r="H29" s="45">
        <f t="shared" si="1"/>
        <v>16200</v>
      </c>
      <c r="I29" s="25" t="str">
        <f t="shared" si="38"/>
        <v xml:space="preserve"> </v>
      </c>
      <c r="J29" s="26" t="str">
        <f t="shared" si="25"/>
        <v xml:space="preserve"> </v>
      </c>
      <c r="K29" s="27" t="str">
        <f t="shared" si="26"/>
        <v xml:space="preserve"> </v>
      </c>
      <c r="L29" s="25" t="str">
        <f t="shared" si="27"/>
        <v>2</v>
      </c>
      <c r="M29" s="26" t="str">
        <f t="shared" si="28"/>
        <v>9</v>
      </c>
      <c r="N29" s="27" t="str">
        <f t="shared" si="29"/>
        <v>1</v>
      </c>
      <c r="O29" s="28" t="str">
        <f t="shared" si="30"/>
        <v>6</v>
      </c>
      <c r="P29" s="26" t="str">
        <f t="shared" si="31"/>
        <v>0</v>
      </c>
      <c r="Q29" s="27" t="str">
        <f t="shared" si="32"/>
        <v>0</v>
      </c>
    </row>
    <row r="30" spans="1:17" ht="21.95" customHeight="1" x14ac:dyDescent="0.15">
      <c r="A30" s="22">
        <f t="shared" si="36"/>
        <v>43560</v>
      </c>
      <c r="B30" s="53" t="s">
        <v>28</v>
      </c>
      <c r="C30" s="54"/>
      <c r="D30" s="23">
        <v>76000</v>
      </c>
      <c r="E30" s="24">
        <v>1.3</v>
      </c>
      <c r="F30" s="24">
        <f t="shared" si="37"/>
        <v>0.9</v>
      </c>
      <c r="G30" s="44">
        <f t="shared" si="0"/>
        <v>20</v>
      </c>
      <c r="H30" s="45">
        <f t="shared" si="1"/>
        <v>88920</v>
      </c>
      <c r="I30" s="25" t="str">
        <f t="shared" si="38"/>
        <v xml:space="preserve"> </v>
      </c>
      <c r="J30" s="26" t="str">
        <f t="shared" si="25"/>
        <v xml:space="preserve"> </v>
      </c>
      <c r="K30" s="27" t="str">
        <f t="shared" si="26"/>
        <v>1</v>
      </c>
      <c r="L30" s="25" t="str">
        <f t="shared" si="27"/>
        <v>7</v>
      </c>
      <c r="M30" s="26" t="str">
        <f t="shared" si="28"/>
        <v>7</v>
      </c>
      <c r="N30" s="27" t="str">
        <f t="shared" si="29"/>
        <v>8</v>
      </c>
      <c r="O30" s="28" t="str">
        <f t="shared" si="30"/>
        <v>4</v>
      </c>
      <c r="P30" s="26" t="str">
        <f t="shared" si="31"/>
        <v>0</v>
      </c>
      <c r="Q30" s="27" t="str">
        <f t="shared" si="32"/>
        <v>0</v>
      </c>
    </row>
    <row r="31" spans="1:17" ht="21.95" customHeight="1" x14ac:dyDescent="0.15">
      <c r="A31" s="22">
        <f t="shared" si="36"/>
        <v>43560</v>
      </c>
      <c r="B31" s="53" t="s">
        <v>26</v>
      </c>
      <c r="C31" s="54"/>
      <c r="D31" s="38">
        <v>16000</v>
      </c>
      <c r="E31" s="39">
        <v>1.6</v>
      </c>
      <c r="F31" s="40">
        <f t="shared" si="37"/>
        <v>0.9</v>
      </c>
      <c r="G31" s="47">
        <f t="shared" si="0"/>
        <v>27</v>
      </c>
      <c r="H31" s="48">
        <f t="shared" si="1"/>
        <v>23040</v>
      </c>
      <c r="I31" s="30" t="str">
        <f t="shared" si="38"/>
        <v xml:space="preserve"> </v>
      </c>
      <c r="J31" s="31" t="str">
        <f t="shared" si="25"/>
        <v xml:space="preserve"> </v>
      </c>
      <c r="K31" s="32" t="str">
        <f t="shared" si="26"/>
        <v xml:space="preserve"> </v>
      </c>
      <c r="L31" s="30" t="str">
        <f t="shared" si="27"/>
        <v>6</v>
      </c>
      <c r="M31" s="31" t="str">
        <f t="shared" si="28"/>
        <v>2</v>
      </c>
      <c r="N31" s="32" t="str">
        <f t="shared" si="29"/>
        <v>2</v>
      </c>
      <c r="O31" s="33" t="str">
        <f t="shared" si="30"/>
        <v>0</v>
      </c>
      <c r="P31" s="31" t="str">
        <f t="shared" si="31"/>
        <v>8</v>
      </c>
      <c r="Q31" s="32" t="str">
        <f t="shared" si="32"/>
        <v>0</v>
      </c>
    </row>
    <row r="32" spans="1:17" ht="21.95" customHeight="1" x14ac:dyDescent="0.15">
      <c r="A32" s="92" t="s">
        <v>38</v>
      </c>
      <c r="B32" s="92"/>
      <c r="C32" s="92"/>
      <c r="D32" s="41"/>
      <c r="E32" s="41"/>
      <c r="F32" s="41"/>
      <c r="G32" s="46">
        <f>SUM(G12:G31)</f>
        <v>371</v>
      </c>
      <c r="H32" s="14"/>
      <c r="I32" s="49" t="str">
        <f>MID(TEXT($C$9,"?????????"),COLUMN(A1),1)</f>
        <v xml:space="preserve"> </v>
      </c>
      <c r="J32" s="50" t="str">
        <f t="shared" ref="J32:Q32" si="39">MID(TEXT($C$9,"?????????"),COLUMN(B1),1)</f>
        <v>2</v>
      </c>
      <c r="K32" s="51" t="str">
        <f t="shared" si="39"/>
        <v>0</v>
      </c>
      <c r="L32" s="49" t="str">
        <f t="shared" si="39"/>
        <v>5</v>
      </c>
      <c r="M32" s="50" t="str">
        <f t="shared" si="39"/>
        <v>7</v>
      </c>
      <c r="N32" s="51" t="str">
        <f t="shared" si="39"/>
        <v>7</v>
      </c>
      <c r="O32" s="52" t="str">
        <f t="shared" si="39"/>
        <v>0</v>
      </c>
      <c r="P32" s="50" t="str">
        <f t="shared" si="39"/>
        <v>0</v>
      </c>
      <c r="Q32" s="51" t="str">
        <f t="shared" si="39"/>
        <v>0</v>
      </c>
    </row>
  </sheetData>
  <mergeCells count="40">
    <mergeCell ref="A32:C32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4:C14"/>
    <mergeCell ref="I5:Q5"/>
    <mergeCell ref="I7:Q7"/>
    <mergeCell ref="I11:Q11"/>
    <mergeCell ref="I8:M8"/>
    <mergeCell ref="I9:M9"/>
    <mergeCell ref="N8:Q8"/>
    <mergeCell ref="N9:Q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showGridLines="0" zoomScale="130" zoomScaleNormal="130" workbookViewId="0">
      <selection activeCell="A2" sqref="A2"/>
    </sheetView>
  </sheetViews>
  <sheetFormatPr defaultRowHeight="16.5" x14ac:dyDescent="0.15"/>
  <cols>
    <col min="1" max="1" width="11.44140625" style="7" bestFit="1" customWidth="1"/>
    <col min="2" max="2" width="13.88671875" style="7" customWidth="1"/>
    <col min="3" max="16384" width="8.88671875" style="7"/>
  </cols>
  <sheetData>
    <row r="1" spans="1:3" ht="20.25" customHeight="1" x14ac:dyDescent="0.15">
      <c r="A1" s="10" t="s">
        <v>22</v>
      </c>
      <c r="B1" s="10" t="s">
        <v>23</v>
      </c>
      <c r="C1" s="10" t="s">
        <v>29</v>
      </c>
    </row>
    <row r="2" spans="1:3" ht="20.25" customHeight="1" x14ac:dyDescent="0.15">
      <c r="A2" s="9">
        <v>43556</v>
      </c>
      <c r="B2" s="11" t="s">
        <v>24</v>
      </c>
      <c r="C2" s="8">
        <v>5</v>
      </c>
    </row>
    <row r="3" spans="1:3" ht="20.25" customHeight="1" x14ac:dyDescent="0.15">
      <c r="A3" s="9">
        <v>43556</v>
      </c>
      <c r="B3" s="8" t="s">
        <v>25</v>
      </c>
      <c r="C3" s="8">
        <v>8</v>
      </c>
    </row>
    <row r="4" spans="1:3" ht="20.25" customHeight="1" x14ac:dyDescent="0.15">
      <c r="A4" s="9">
        <v>43556</v>
      </c>
      <c r="B4" s="8" t="s">
        <v>27</v>
      </c>
      <c r="C4" s="8">
        <v>6</v>
      </c>
    </row>
    <row r="5" spans="1:3" ht="20.25" customHeight="1" x14ac:dyDescent="0.15">
      <c r="A5" s="9">
        <v>43556</v>
      </c>
      <c r="B5" s="8" t="s">
        <v>28</v>
      </c>
      <c r="C5" s="8">
        <v>12</v>
      </c>
    </row>
    <row r="6" spans="1:3" ht="20.25" customHeight="1" x14ac:dyDescent="0.15">
      <c r="A6" s="9">
        <v>43556</v>
      </c>
      <c r="B6" s="8" t="s">
        <v>26</v>
      </c>
      <c r="C6" s="8">
        <v>9</v>
      </c>
    </row>
    <row r="7" spans="1:3" ht="20.25" customHeight="1" x14ac:dyDescent="0.15">
      <c r="A7" s="9">
        <v>43556</v>
      </c>
      <c r="B7" s="8" t="s">
        <v>30</v>
      </c>
      <c r="C7" s="8">
        <v>8</v>
      </c>
    </row>
    <row r="8" spans="1:3" ht="20.25" customHeight="1" x14ac:dyDescent="0.15">
      <c r="A8" s="9">
        <v>43556</v>
      </c>
      <c r="B8" s="11" t="s">
        <v>25</v>
      </c>
      <c r="C8" s="8">
        <v>4</v>
      </c>
    </row>
    <row r="9" spans="1:3" ht="20.25" customHeight="1" x14ac:dyDescent="0.15">
      <c r="A9" s="9">
        <v>43556</v>
      </c>
      <c r="B9" s="11" t="s">
        <v>24</v>
      </c>
      <c r="C9" s="8">
        <v>12</v>
      </c>
    </row>
    <row r="10" spans="1:3" ht="20.25" customHeight="1" x14ac:dyDescent="0.15">
      <c r="A10" s="9">
        <v>43557</v>
      </c>
      <c r="B10" s="11" t="s">
        <v>27</v>
      </c>
      <c r="C10" s="8">
        <v>8</v>
      </c>
    </row>
    <row r="11" spans="1:3" ht="20.25" customHeight="1" x14ac:dyDescent="0.15">
      <c r="A11" s="9">
        <v>43557</v>
      </c>
      <c r="B11" s="8" t="s">
        <v>28</v>
      </c>
      <c r="C11" s="8">
        <v>6</v>
      </c>
    </row>
    <row r="12" spans="1:3" ht="20.25" customHeight="1" x14ac:dyDescent="0.15">
      <c r="A12" s="9">
        <v>43557</v>
      </c>
      <c r="B12" s="8" t="s">
        <v>26</v>
      </c>
      <c r="C12" s="8">
        <v>9</v>
      </c>
    </row>
    <row r="13" spans="1:3" ht="20.25" customHeight="1" x14ac:dyDescent="0.15">
      <c r="A13" s="9">
        <v>43557</v>
      </c>
      <c r="B13" s="11" t="s">
        <v>30</v>
      </c>
      <c r="C13" s="8">
        <v>14</v>
      </c>
    </row>
    <row r="14" spans="1:3" ht="20.25" customHeight="1" x14ac:dyDescent="0.15">
      <c r="A14" s="9">
        <v>43557</v>
      </c>
      <c r="B14" s="11" t="s">
        <v>25</v>
      </c>
      <c r="C14" s="8">
        <v>12</v>
      </c>
    </row>
    <row r="15" spans="1:3" ht="20.25" customHeight="1" x14ac:dyDescent="0.15">
      <c r="A15" s="9">
        <v>43557</v>
      </c>
      <c r="B15" s="11" t="s">
        <v>27</v>
      </c>
      <c r="C15" s="8">
        <v>5</v>
      </c>
    </row>
    <row r="16" spans="1:3" ht="20.25" customHeight="1" x14ac:dyDescent="0.15">
      <c r="A16" s="9">
        <v>43557</v>
      </c>
      <c r="B16" s="11" t="s">
        <v>25</v>
      </c>
      <c r="C16" s="8">
        <v>8</v>
      </c>
    </row>
    <row r="17" spans="1:3" ht="20.25" customHeight="1" x14ac:dyDescent="0.15">
      <c r="A17" s="9">
        <v>43557</v>
      </c>
      <c r="B17" s="11" t="s">
        <v>24</v>
      </c>
      <c r="C17" s="8">
        <v>7</v>
      </c>
    </row>
    <row r="18" spans="1:3" ht="20.25" customHeight="1" x14ac:dyDescent="0.15">
      <c r="A18" s="9">
        <v>43557</v>
      </c>
      <c r="B18" s="11" t="s">
        <v>30</v>
      </c>
      <c r="C18" s="8">
        <v>6</v>
      </c>
    </row>
    <row r="19" spans="1:3" ht="20.25" customHeight="1" x14ac:dyDescent="0.15">
      <c r="A19" s="9">
        <v>43557</v>
      </c>
      <c r="B19" s="11" t="s">
        <v>25</v>
      </c>
      <c r="C19" s="8">
        <v>12</v>
      </c>
    </row>
    <row r="20" spans="1:3" ht="20.25" customHeight="1" x14ac:dyDescent="0.15">
      <c r="A20" s="9">
        <v>43557</v>
      </c>
      <c r="B20" s="11" t="s">
        <v>27</v>
      </c>
      <c r="C20" s="8">
        <v>9</v>
      </c>
    </row>
    <row r="21" spans="1:3" ht="20.25" customHeight="1" x14ac:dyDescent="0.15">
      <c r="A21" s="9">
        <v>43558</v>
      </c>
      <c r="B21" s="11" t="s">
        <v>25</v>
      </c>
      <c r="C21" s="8">
        <v>10</v>
      </c>
    </row>
    <row r="22" spans="1:3" ht="20.25" customHeight="1" x14ac:dyDescent="0.15">
      <c r="A22" s="9">
        <v>43558</v>
      </c>
      <c r="B22" s="11" t="s">
        <v>26</v>
      </c>
      <c r="C22" s="8">
        <v>12</v>
      </c>
    </row>
    <row r="23" spans="1:3" ht="20.25" customHeight="1" x14ac:dyDescent="0.15">
      <c r="A23" s="9">
        <v>43558</v>
      </c>
      <c r="B23" s="11" t="s">
        <v>27</v>
      </c>
      <c r="C23" s="8">
        <v>6</v>
      </c>
    </row>
    <row r="24" spans="1:3" ht="20.25" customHeight="1" x14ac:dyDescent="0.15">
      <c r="A24" s="9">
        <v>43558</v>
      </c>
      <c r="B24" s="11" t="s">
        <v>30</v>
      </c>
      <c r="C24" s="8">
        <v>5</v>
      </c>
    </row>
    <row r="25" spans="1:3" ht="20.25" customHeight="1" x14ac:dyDescent="0.15">
      <c r="A25" s="9">
        <v>43558</v>
      </c>
      <c r="B25" s="11" t="s">
        <v>28</v>
      </c>
      <c r="C25" s="8">
        <v>6</v>
      </c>
    </row>
    <row r="26" spans="1:3" ht="20.25" customHeight="1" x14ac:dyDescent="0.15">
      <c r="A26" s="9">
        <v>43558</v>
      </c>
      <c r="B26" s="11" t="s">
        <v>30</v>
      </c>
      <c r="C26" s="8">
        <v>18</v>
      </c>
    </row>
    <row r="27" spans="1:3" ht="20.25" customHeight="1" x14ac:dyDescent="0.15">
      <c r="A27" s="9">
        <v>43558</v>
      </c>
      <c r="B27" s="11" t="s">
        <v>25</v>
      </c>
      <c r="C27" s="8">
        <v>10</v>
      </c>
    </row>
    <row r="28" spans="1:3" ht="20.25" customHeight="1" x14ac:dyDescent="0.15">
      <c r="A28" s="9">
        <v>43558</v>
      </c>
      <c r="B28" s="11" t="s">
        <v>27</v>
      </c>
      <c r="C28" s="8">
        <v>5</v>
      </c>
    </row>
    <row r="29" spans="1:3" ht="20.25" customHeight="1" x14ac:dyDescent="0.15">
      <c r="A29" s="9">
        <v>43558</v>
      </c>
      <c r="B29" s="11" t="s">
        <v>28</v>
      </c>
      <c r="C29" s="8">
        <v>11</v>
      </c>
    </row>
    <row r="30" spans="1:3" ht="20.25" customHeight="1" x14ac:dyDescent="0.15">
      <c r="A30" s="9">
        <v>43559</v>
      </c>
      <c r="B30" s="11" t="s">
        <v>28</v>
      </c>
      <c r="C30" s="8">
        <v>8</v>
      </c>
    </row>
    <row r="31" spans="1:3" ht="20.25" customHeight="1" x14ac:dyDescent="0.15">
      <c r="A31" s="9">
        <v>43559</v>
      </c>
      <c r="B31" s="11" t="s">
        <v>24</v>
      </c>
      <c r="C31" s="8">
        <v>3</v>
      </c>
    </row>
    <row r="32" spans="1:3" ht="20.25" customHeight="1" x14ac:dyDescent="0.15">
      <c r="A32" s="9">
        <v>43559</v>
      </c>
      <c r="B32" s="11" t="s">
        <v>30</v>
      </c>
      <c r="C32" s="8">
        <v>20</v>
      </c>
    </row>
    <row r="33" spans="1:3" ht="20.25" customHeight="1" x14ac:dyDescent="0.15">
      <c r="A33" s="9">
        <v>43559</v>
      </c>
      <c r="B33" s="11" t="s">
        <v>25</v>
      </c>
      <c r="C33" s="8">
        <v>19</v>
      </c>
    </row>
    <row r="34" spans="1:3" ht="20.25" customHeight="1" x14ac:dyDescent="0.15">
      <c r="A34" s="9">
        <v>43559</v>
      </c>
      <c r="B34" s="11" t="s">
        <v>27</v>
      </c>
      <c r="C34" s="8">
        <v>5</v>
      </c>
    </row>
    <row r="35" spans="1:3" ht="20.25" customHeight="1" x14ac:dyDescent="0.15">
      <c r="A35" s="9">
        <v>43559</v>
      </c>
      <c r="B35" s="11" t="s">
        <v>28</v>
      </c>
      <c r="C35" s="8">
        <v>9</v>
      </c>
    </row>
    <row r="36" spans="1:3" ht="20.25" customHeight="1" x14ac:dyDescent="0.15">
      <c r="A36" s="9">
        <v>43559</v>
      </c>
      <c r="B36" s="11" t="s">
        <v>26</v>
      </c>
      <c r="C36" s="8">
        <v>16</v>
      </c>
    </row>
    <row r="37" spans="1:3" ht="20.25" customHeight="1" x14ac:dyDescent="0.15">
      <c r="A37" s="9">
        <v>43559</v>
      </c>
      <c r="B37" s="11" t="s">
        <v>28</v>
      </c>
      <c r="C37" s="8">
        <v>4</v>
      </c>
    </row>
    <row r="38" spans="1:3" ht="20.25" customHeight="1" x14ac:dyDescent="0.15">
      <c r="A38" s="9">
        <v>43559</v>
      </c>
      <c r="B38" s="11" t="s">
        <v>26</v>
      </c>
      <c r="C38" s="8">
        <v>15</v>
      </c>
    </row>
    <row r="39" spans="1:3" ht="20.25" customHeight="1" x14ac:dyDescent="0.15">
      <c r="A39" s="9">
        <v>43560</v>
      </c>
      <c r="B39" s="11" t="s">
        <v>26</v>
      </c>
      <c r="C39" s="8">
        <v>5</v>
      </c>
    </row>
    <row r="40" spans="1:3" ht="20.25" customHeight="1" x14ac:dyDescent="0.15">
      <c r="A40" s="9">
        <v>43560</v>
      </c>
      <c r="B40" s="11" t="s">
        <v>28</v>
      </c>
      <c r="C40" s="8">
        <v>3</v>
      </c>
    </row>
    <row r="41" spans="1:3" ht="20.25" customHeight="1" x14ac:dyDescent="0.15">
      <c r="A41" s="9">
        <v>43560</v>
      </c>
      <c r="B41" s="11" t="s">
        <v>27</v>
      </c>
      <c r="C41" s="8">
        <v>18</v>
      </c>
    </row>
    <row r="42" spans="1:3" ht="20.25" customHeight="1" x14ac:dyDescent="0.15">
      <c r="A42" s="9">
        <v>43560</v>
      </c>
      <c r="B42" s="11" t="s">
        <v>30</v>
      </c>
      <c r="C42" s="8">
        <v>11</v>
      </c>
    </row>
    <row r="43" spans="1:3" ht="20.25" customHeight="1" x14ac:dyDescent="0.15">
      <c r="A43" s="9">
        <v>43560</v>
      </c>
      <c r="B43" s="11" t="s">
        <v>25</v>
      </c>
      <c r="C43" s="8">
        <v>14</v>
      </c>
    </row>
    <row r="44" spans="1:3" ht="20.25" customHeight="1" x14ac:dyDescent="0.15">
      <c r="A44" s="9">
        <v>43560</v>
      </c>
      <c r="B44" s="11" t="s">
        <v>28</v>
      </c>
      <c r="C44" s="8">
        <v>12</v>
      </c>
    </row>
    <row r="45" spans="1:3" ht="20.25" customHeight="1" x14ac:dyDescent="0.15">
      <c r="A45" s="9">
        <v>43560</v>
      </c>
      <c r="B45" s="11" t="s">
        <v>26</v>
      </c>
      <c r="C45" s="8">
        <v>8</v>
      </c>
    </row>
    <row r="46" spans="1:3" ht="20.25" customHeight="1" x14ac:dyDescent="0.15">
      <c r="A46" s="9">
        <v>43560</v>
      </c>
      <c r="B46" s="11" t="s">
        <v>26</v>
      </c>
      <c r="C46" s="8">
        <v>14</v>
      </c>
    </row>
    <row r="47" spans="1:3" ht="20.25" customHeight="1" x14ac:dyDescent="0.15">
      <c r="A47" s="9">
        <v>43560</v>
      </c>
      <c r="B47" s="11" t="s">
        <v>25</v>
      </c>
      <c r="C47" s="8">
        <v>3</v>
      </c>
    </row>
    <row r="48" spans="1:3" x14ac:dyDescent="0.15">
      <c r="A48" s="9">
        <v>43560</v>
      </c>
      <c r="B48" s="11" t="s">
        <v>28</v>
      </c>
      <c r="C48" s="8">
        <v>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계산서</vt:lpstr>
      <vt:lpstr>거래현황</vt:lpstr>
      <vt:lpstr>일자</vt:lpstr>
      <vt:lpstr>판매수량</vt:lpstr>
      <vt:lpstr>품목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2014-02-05T14:00:24Z</cp:lastPrinted>
  <dcterms:created xsi:type="dcterms:W3CDTF">2006-12-12T10:34:57Z</dcterms:created>
  <dcterms:modified xsi:type="dcterms:W3CDTF">2018-12-16T08:40:08Z</dcterms:modified>
</cp:coreProperties>
</file>