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75" windowWidth="9360" windowHeight="5400" tabRatio="554"/>
  </bookViews>
  <sheets>
    <sheet name="견적서" sheetId="1" r:id="rId1"/>
    <sheet name="제품정보" sheetId="5" r:id="rId2"/>
  </sheets>
  <definedNames>
    <definedName name="_xlnm.Print_Area" localSheetId="0">견적서!$A$1:$I$30</definedName>
    <definedName name="규격">제품정보!$B$2:$K$2</definedName>
    <definedName name="규격표">제품정보!$B$1:$K$2</definedName>
    <definedName name="단가표">제품정보!$B$3:$K$5</definedName>
    <definedName name="단위">제품정보!$A$3:$A$5</definedName>
  </definedNames>
  <calcPr calcId="162913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F12" i="1"/>
  <c r="F13" i="1"/>
  <c r="F14" i="1"/>
  <c r="F15" i="1"/>
  <c r="F16" i="1"/>
  <c r="F17" i="1"/>
  <c r="F18" i="1"/>
  <c r="C12" i="1"/>
  <c r="C13" i="1"/>
  <c r="C14" i="1"/>
  <c r="C15" i="1"/>
  <c r="C16" i="1"/>
  <c r="C17" i="1"/>
  <c r="C18" i="1"/>
  <c r="H12" i="1" l="1"/>
  <c r="I12" i="1" s="1"/>
  <c r="H13" i="1"/>
  <c r="I13" i="1" s="1"/>
  <c r="H14" i="1"/>
  <c r="I14" i="1" s="1"/>
  <c r="H16" i="1"/>
  <c r="I16" i="1" s="1"/>
  <c r="H17" i="1"/>
  <c r="I17" i="1" s="1"/>
  <c r="H18" i="1"/>
  <c r="I18" i="1" s="1"/>
  <c r="H15" i="1" l="1"/>
  <c r="I15" i="1" l="1"/>
  <c r="I27" i="1" s="1"/>
  <c r="H27" i="1"/>
  <c r="H8" i="1" l="1"/>
  <c r="C8" i="1" s="1"/>
</calcChain>
</file>

<file path=xl/sharedStrings.xml><?xml version="1.0" encoding="utf-8"?>
<sst xmlns="http://schemas.openxmlformats.org/spreadsheetml/2006/main" count="76" uniqueCount="69">
  <si>
    <t>No.</t>
    <phoneticPr fontId="1" type="noConversion"/>
  </si>
  <si>
    <t>품명</t>
    <phoneticPr fontId="1" type="noConversion"/>
  </si>
  <si>
    <t>수량</t>
    <phoneticPr fontId="1" type="noConversion"/>
  </si>
  <si>
    <t>합계금액</t>
    <phoneticPr fontId="1" type="noConversion"/>
  </si>
  <si>
    <t>(공급가액+세액)</t>
    <phoneticPr fontId="1" type="noConversion"/>
  </si>
  <si>
    <t>[MEMO]</t>
    <phoneticPr fontId="1" type="noConversion"/>
  </si>
  <si>
    <t>사업장소재지</t>
    <phoneticPr fontId="1" type="noConversion"/>
  </si>
  <si>
    <t>상호</t>
    <phoneticPr fontId="1" type="noConversion"/>
  </si>
  <si>
    <t>대표자성명</t>
    <phoneticPr fontId="1" type="noConversion"/>
  </si>
  <si>
    <t>전화번호</t>
    <phoneticPr fontId="1" type="noConversion"/>
  </si>
  <si>
    <t>홍 길 동 (인)</t>
    <phoneticPr fontId="1" type="noConversion"/>
  </si>
  <si>
    <t xml:space="preserve"> </t>
    <phoneticPr fontId="1" type="noConversion"/>
  </si>
  <si>
    <t>단가</t>
    <phoneticPr fontId="1" type="noConversion"/>
  </si>
  <si>
    <t>공급가액</t>
    <phoneticPr fontId="1" type="noConversion"/>
  </si>
  <si>
    <t>세액</t>
    <phoneticPr fontId="1" type="noConversion"/>
  </si>
  <si>
    <t>할인규정</t>
    <phoneticPr fontId="1" type="noConversion"/>
  </si>
  <si>
    <t>주문수량</t>
    <phoneticPr fontId="1" type="noConversion"/>
  </si>
  <si>
    <t>A-002</t>
  </si>
  <si>
    <t>B-002</t>
  </si>
  <si>
    <t>C-002</t>
  </si>
  <si>
    <t>D-002</t>
  </si>
  <si>
    <t>A-001</t>
    <phoneticPr fontId="6" type="noConversion"/>
  </si>
  <si>
    <t>B-001</t>
    <phoneticPr fontId="6" type="noConversion"/>
  </si>
  <si>
    <t>C-001</t>
    <phoneticPr fontId="6" type="noConversion"/>
  </si>
  <si>
    <t>D-001</t>
    <phoneticPr fontId="6" type="noConversion"/>
  </si>
  <si>
    <t>12x45</t>
    <phoneticPr fontId="1" type="noConversion"/>
  </si>
  <si>
    <t>25x60</t>
    <phoneticPr fontId="1" type="noConversion"/>
  </si>
  <si>
    <t>25x61</t>
  </si>
  <si>
    <t>12x47</t>
  </si>
  <si>
    <t>12x48</t>
  </si>
  <si>
    <t>25x63</t>
  </si>
  <si>
    <t>25x64</t>
  </si>
  <si>
    <t>12x50</t>
  </si>
  <si>
    <t>품명</t>
    <phoneticPr fontId="6" type="noConversion"/>
  </si>
  <si>
    <t>A-002</t>
    <phoneticPr fontId="1" type="noConversion"/>
  </si>
  <si>
    <t>10개~19개</t>
    <phoneticPr fontId="1" type="noConversion"/>
  </si>
  <si>
    <t>20개~39개</t>
    <phoneticPr fontId="1" type="noConversion"/>
  </si>
  <si>
    <t>40개~59개</t>
    <phoneticPr fontId="1" type="noConversion"/>
  </si>
  <si>
    <t>60개~79개</t>
    <phoneticPr fontId="1" type="noConversion"/>
  </si>
  <si>
    <t>80개~99개</t>
    <phoneticPr fontId="1" type="noConversion"/>
  </si>
  <si>
    <t>100개 이상</t>
    <phoneticPr fontId="1" type="noConversion"/>
  </si>
  <si>
    <t>비고</t>
    <phoneticPr fontId="1" type="noConversion"/>
  </si>
  <si>
    <t>견  적  서</t>
    <phoneticPr fontId="1" type="noConversion"/>
  </si>
  <si>
    <t>성남시 분당구 야탑동 000</t>
    <phoneticPr fontId="1" type="noConversion"/>
  </si>
  <si>
    <t>할인율</t>
    <phoneticPr fontId="1" type="noConversion"/>
  </si>
  <si>
    <t>율도무역㈜</t>
    <phoneticPr fontId="1" type="noConversion"/>
  </si>
  <si>
    <t>(031) 700-0000</t>
    <phoneticPr fontId="1" type="noConversion"/>
  </si>
  <si>
    <t>날짜:</t>
    <phoneticPr fontId="1" type="noConversion"/>
  </si>
  <si>
    <t>합     계</t>
    <phoneticPr fontId="1" type="noConversion"/>
  </si>
  <si>
    <t>E-001</t>
    <phoneticPr fontId="6" type="noConversion"/>
  </si>
  <si>
    <t>E-002</t>
    <phoneticPr fontId="6" type="noConversion"/>
  </si>
  <si>
    <t>B-001</t>
    <phoneticPr fontId="1" type="noConversion"/>
  </si>
  <si>
    <t>C-001</t>
    <phoneticPr fontId="1" type="noConversion"/>
  </si>
  <si>
    <t>C-002</t>
    <phoneticPr fontId="1" type="noConversion"/>
  </si>
  <si>
    <t>D-001</t>
    <phoneticPr fontId="1" type="noConversion"/>
  </si>
  <si>
    <t>E-001</t>
    <phoneticPr fontId="1" type="noConversion"/>
  </si>
  <si>
    <t>E-002</t>
    <phoneticPr fontId="1" type="noConversion"/>
  </si>
  <si>
    <t>규격</t>
    <phoneticPr fontId="1" type="noConversion"/>
  </si>
  <si>
    <t>단위</t>
    <phoneticPr fontId="1" type="noConversion"/>
  </si>
  <si>
    <t>EA</t>
    <phoneticPr fontId="6" type="noConversion"/>
  </si>
  <si>
    <t>SET</t>
    <phoneticPr fontId="6" type="noConversion"/>
  </si>
  <si>
    <t>BOX</t>
    <phoneticPr fontId="6" type="noConversion"/>
  </si>
  <si>
    <t>EA</t>
    <phoneticPr fontId="1" type="noConversion"/>
  </si>
  <si>
    <t>SET</t>
    <phoneticPr fontId="1" type="noConversion"/>
  </si>
  <si>
    <t>BOX</t>
    <phoneticPr fontId="1" type="noConversion"/>
  </si>
  <si>
    <t>우리 전자㈜ 귀하</t>
    <phoneticPr fontId="1" type="noConversion"/>
  </si>
  <si>
    <t>아래와 같이 견적합니다.</t>
    <phoneticPr fontId="1" type="noConversion"/>
  </si>
  <si>
    <t>* 이 하 여 백 *</t>
    <phoneticPr fontId="1" type="noConversion"/>
  </si>
  <si>
    <t xml:space="preserve">       규격
단위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</si>
</sst>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-&quot;₩&quot;* #,##0_-;\-&quot;₩&quot;* #,##0_-;_-&quot;₩&quot;* &quot;-&quot;_-;_-@_-"/>
    <numFmt numFmtId="41" formatCode="_-* #,##0_-;\-* #,##0_-;_-* &quot;-&quot;_-;_-@_-"/>
    <numFmt numFmtId="176" formatCode="[DBNum4]&quot;일&quot;&quot;금&quot;\ [$-412]General&quot;원&quot;&quot;정&quot;"/>
    <numFmt numFmtId="177" formatCode="@\ &quot;귀&quot;&quot;하&quot;"/>
    <numFmt numFmtId="178" formatCode="#,##0_ "/>
    <numFmt numFmtId="179" formatCode="#,##0_);[Red]\(#,##0\)"/>
    <numFmt numFmtId="180" formatCode="yyyy&quot;년&quot;\ m&quot;월&quot;\ d&quot;일&quot;;@"/>
  </numFmts>
  <fonts count="11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11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2"/>
      <charset val="129"/>
    </font>
    <font>
      <sz val="8"/>
      <name val="맑은 고딕"/>
      <family val="2"/>
      <charset val="129"/>
    </font>
    <font>
      <sz val="11"/>
      <color rgb="FF000000"/>
      <name val="맑은 고딕"/>
      <family val="2"/>
      <charset val="129"/>
    </font>
    <font>
      <sz val="11"/>
      <name val="맑은 고딕"/>
      <family val="3"/>
      <charset val="129"/>
      <scheme val="minor"/>
    </font>
    <font>
      <b/>
      <sz val="22"/>
      <color theme="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</borders>
  <cellStyleXfs count="5">
    <xf numFmtId="0" fontId="0" fillId="0" borderId="0"/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58">
    <xf numFmtId="0" fontId="0" fillId="0" borderId="0" xfId="0"/>
    <xf numFmtId="0" fontId="2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" xfId="0" applyFont="1" applyBorder="1" applyAlignment="1">
      <alignment horizontal="distributed" vertical="center" indent="1"/>
    </xf>
    <xf numFmtId="0" fontId="8" fillId="3" borderId="2" xfId="0" applyFont="1" applyFill="1" applyBorder="1" applyAlignment="1">
      <alignment horizontal="center" vertical="center"/>
    </xf>
    <xf numFmtId="41" fontId="8" fillId="0" borderId="2" xfId="1" applyFont="1" applyBorder="1" applyAlignment="1">
      <alignment vertical="center"/>
    </xf>
    <xf numFmtId="178" fontId="8" fillId="0" borderId="2" xfId="1" applyNumberFormat="1" applyFont="1" applyBorder="1" applyAlignment="1">
      <alignment vertical="center"/>
    </xf>
    <xf numFmtId="178" fontId="8" fillId="3" borderId="2" xfId="1" applyNumberFormat="1" applyFont="1" applyFill="1" applyBorder="1" applyAlignment="1">
      <alignment vertical="center"/>
    </xf>
    <xf numFmtId="9" fontId="8" fillId="3" borderId="2" xfId="3" applyFont="1" applyFill="1" applyBorder="1" applyAlignment="1">
      <alignment horizontal="center" vertical="center"/>
    </xf>
    <xf numFmtId="0" fontId="5" fillId="4" borderId="2" xfId="4" applyFont="1" applyFill="1" applyBorder="1" applyAlignment="1">
      <alignment horizontal="center" vertical="center"/>
    </xf>
    <xf numFmtId="0" fontId="5" fillId="4" borderId="14" xfId="4" applyFont="1" applyFill="1" applyBorder="1" applyAlignment="1">
      <alignment vertical="center" wrapText="1"/>
    </xf>
    <xf numFmtId="41" fontId="8" fillId="0" borderId="2" xfId="1" applyFont="1" applyBorder="1" applyAlignment="1"/>
    <xf numFmtId="0" fontId="8" fillId="0" borderId="2" xfId="0" applyFont="1" applyFill="1" applyBorder="1" applyAlignment="1">
      <alignment horizontal="center" vertical="center"/>
    </xf>
    <xf numFmtId="41" fontId="8" fillId="3" borderId="2" xfId="1" applyFont="1" applyFill="1" applyBorder="1" applyAlignment="1">
      <alignment vertical="center"/>
    </xf>
    <xf numFmtId="41" fontId="8" fillId="0" borderId="2" xfId="1" applyFont="1" applyFill="1" applyBorder="1" applyAlignment="1">
      <alignment vertical="center"/>
    </xf>
    <xf numFmtId="41" fontId="8" fillId="0" borderId="2" xfId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41" fontId="7" fillId="4" borderId="2" xfId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8" fillId="0" borderId="11" xfId="0" applyFont="1" applyBorder="1"/>
    <xf numFmtId="0" fontId="8" fillId="3" borderId="2" xfId="0" applyFont="1" applyFill="1" applyBorder="1" applyAlignment="1">
      <alignment vertical="center"/>
    </xf>
    <xf numFmtId="179" fontId="10" fillId="6" borderId="2" xfId="1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6" borderId="2" xfId="0" applyFont="1" applyFill="1" applyBorder="1" applyAlignment="1">
      <alignment horizontal="center" vertical="center"/>
    </xf>
    <xf numFmtId="42" fontId="10" fillId="0" borderId="7" xfId="2" applyFont="1" applyFill="1" applyBorder="1" applyAlignment="1">
      <alignment horizontal="center" vertical="center"/>
    </xf>
    <xf numFmtId="42" fontId="10" fillId="0" borderId="9" xfId="2" applyFont="1" applyFill="1" applyBorder="1" applyAlignment="1">
      <alignment horizontal="center" vertical="center"/>
    </xf>
    <xf numFmtId="42" fontId="10" fillId="0" borderId="10" xfId="2" applyFont="1" applyFill="1" applyBorder="1" applyAlignment="1">
      <alignment horizontal="center" vertical="center"/>
    </xf>
    <xf numFmtId="42" fontId="10" fillId="0" borderId="11" xfId="2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180" fontId="8" fillId="0" borderId="1" xfId="0" applyNumberFormat="1" applyFont="1" applyBorder="1" applyAlignment="1">
      <alignment horizontal="left" vertical="center"/>
    </xf>
    <xf numFmtId="177" fontId="8" fillId="0" borderId="8" xfId="0" applyNumberFormat="1" applyFont="1" applyBorder="1" applyAlignment="1">
      <alignment vertical="center"/>
    </xf>
    <xf numFmtId="176" fontId="10" fillId="0" borderId="2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horizontal="center" vertical="center" shrinkToFit="1"/>
    </xf>
  </cellXfs>
  <cellStyles count="5">
    <cellStyle name="강조색3" xfId="4" builtinId="37"/>
    <cellStyle name="백분율" xfId="3" builtinId="5"/>
    <cellStyle name="쉼표 [0]" xfId="1" builtinId="6"/>
    <cellStyle name="통화 [0]" xfId="2" builtinId="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showGridLines="0" tabSelected="1" zoomScale="130" zoomScaleNormal="130" workbookViewId="0">
      <selection activeCell="G12" sqref="G12:G18"/>
    </sheetView>
  </sheetViews>
  <sheetFormatPr defaultRowHeight="13.5" x14ac:dyDescent="0.15"/>
  <cols>
    <col min="1" max="1" width="4.77734375" style="1" customWidth="1"/>
    <col min="2" max="2" width="8.33203125" style="1" customWidth="1"/>
    <col min="3" max="3" width="8.88671875" style="1" customWidth="1"/>
    <col min="4" max="4" width="5.33203125" style="1" bestFit="1" customWidth="1"/>
    <col min="5" max="5" width="6.44140625" style="1" customWidth="1"/>
    <col min="6" max="6" width="6.6640625" style="1" bestFit="1" customWidth="1"/>
    <col min="7" max="7" width="14.44140625" style="1" customWidth="1"/>
    <col min="8" max="8" width="13.44140625" style="1" customWidth="1"/>
    <col min="9" max="9" width="11.109375" style="1" customWidth="1"/>
    <col min="10" max="10" width="3.33203125" style="1" customWidth="1"/>
    <col min="11" max="12" width="7.44140625" style="1" customWidth="1"/>
    <col min="13" max="13" width="9.5546875" style="1" bestFit="1" customWidth="1"/>
    <col min="14" max="16384" width="8.88671875" style="1"/>
  </cols>
  <sheetData>
    <row r="1" spans="1:13" ht="33.75" x14ac:dyDescent="0.15">
      <c r="A1" s="41" t="s">
        <v>42</v>
      </c>
      <c r="B1" s="41"/>
      <c r="C1" s="41"/>
      <c r="D1" s="41"/>
      <c r="E1" s="41"/>
      <c r="F1" s="41"/>
      <c r="G1" s="41"/>
      <c r="H1" s="41"/>
      <c r="I1" s="41"/>
      <c r="J1" s="3"/>
      <c r="K1" s="3"/>
      <c r="L1" s="3"/>
      <c r="M1" s="3"/>
    </row>
    <row r="2" spans="1:13" ht="21" customHeight="1" x14ac:dyDescent="0.15">
      <c r="A2" s="4"/>
      <c r="B2" s="4"/>
      <c r="C2" s="4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4" customHeight="1" x14ac:dyDescent="0.3">
      <c r="A3" s="6" t="s">
        <v>47</v>
      </c>
      <c r="B3" s="51">
        <v>43070</v>
      </c>
      <c r="C3" s="51"/>
      <c r="D3" s="3"/>
      <c r="E3" s="3"/>
      <c r="F3" s="5"/>
      <c r="G3" s="17" t="s">
        <v>6</v>
      </c>
      <c r="H3" s="42" t="s">
        <v>43</v>
      </c>
      <c r="I3" s="43"/>
      <c r="J3" s="3"/>
      <c r="K3" s="3"/>
      <c r="L3" s="3"/>
      <c r="M3" s="3"/>
    </row>
    <row r="4" spans="1:13" ht="24" customHeight="1" x14ac:dyDescent="0.3">
      <c r="A4" s="33"/>
      <c r="B4" s="52"/>
      <c r="C4" s="52"/>
      <c r="D4" s="3"/>
      <c r="E4" s="3"/>
      <c r="F4" s="5"/>
      <c r="G4" s="17" t="s">
        <v>7</v>
      </c>
      <c r="H4" s="42" t="s">
        <v>45</v>
      </c>
      <c r="I4" s="43"/>
      <c r="J4" s="3"/>
      <c r="K4" s="3"/>
      <c r="L4" s="3"/>
      <c r="M4" s="3"/>
    </row>
    <row r="5" spans="1:13" ht="24" customHeight="1" x14ac:dyDescent="0.3">
      <c r="A5" s="35" t="s">
        <v>65</v>
      </c>
      <c r="B5" s="34"/>
      <c r="C5" s="34"/>
      <c r="D5" s="3"/>
      <c r="E5" s="3"/>
      <c r="F5" s="5"/>
      <c r="G5" s="17" t="s">
        <v>8</v>
      </c>
      <c r="H5" s="42" t="s">
        <v>10</v>
      </c>
      <c r="I5" s="43"/>
      <c r="J5" s="3"/>
      <c r="K5" s="3"/>
      <c r="L5" s="3"/>
      <c r="M5" s="3"/>
    </row>
    <row r="6" spans="1:13" ht="24" customHeight="1" x14ac:dyDescent="0.3">
      <c r="A6" s="2" t="s">
        <v>66</v>
      </c>
      <c r="B6" s="2"/>
      <c r="C6" s="2"/>
      <c r="D6" s="2"/>
      <c r="E6" s="2"/>
      <c r="F6" s="36"/>
      <c r="G6" s="17" t="s">
        <v>9</v>
      </c>
      <c r="H6" s="42" t="s">
        <v>46</v>
      </c>
      <c r="I6" s="43"/>
      <c r="J6" s="3"/>
      <c r="K6" s="3"/>
      <c r="L6" s="3" t="s">
        <v>11</v>
      </c>
      <c r="M6" s="3"/>
    </row>
    <row r="7" spans="1:13" ht="7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20.25" customHeight="1" x14ac:dyDescent="0.15">
      <c r="A8" s="54" t="s">
        <v>3</v>
      </c>
      <c r="B8" s="55"/>
      <c r="C8" s="53">
        <f>H8</f>
        <v>1029510</v>
      </c>
      <c r="D8" s="53"/>
      <c r="E8" s="53"/>
      <c r="F8" s="53"/>
      <c r="G8" s="53"/>
      <c r="H8" s="45">
        <f>ROUND(H27+I27,0)</f>
        <v>1029510</v>
      </c>
      <c r="I8" s="46"/>
      <c r="J8" s="3"/>
      <c r="K8" s="3"/>
      <c r="L8" s="3"/>
      <c r="M8" s="3"/>
    </row>
    <row r="9" spans="1:13" ht="20.25" customHeight="1" x14ac:dyDescent="0.15">
      <c r="A9" s="56" t="s">
        <v>4</v>
      </c>
      <c r="B9" s="57"/>
      <c r="C9" s="53"/>
      <c r="D9" s="53"/>
      <c r="E9" s="53"/>
      <c r="F9" s="53"/>
      <c r="G9" s="53"/>
      <c r="H9" s="47"/>
      <c r="I9" s="48"/>
      <c r="J9" s="3"/>
    </row>
    <row r="10" spans="1:13" ht="16.5" x14ac:dyDescent="0.15">
      <c r="A10" s="44" t="s">
        <v>0</v>
      </c>
      <c r="B10" s="44" t="s">
        <v>1</v>
      </c>
      <c r="C10" s="49" t="s">
        <v>57</v>
      </c>
      <c r="D10" s="44" t="s">
        <v>2</v>
      </c>
      <c r="E10" s="44" t="s">
        <v>58</v>
      </c>
      <c r="F10" s="44" t="s">
        <v>44</v>
      </c>
      <c r="G10" s="44" t="s">
        <v>12</v>
      </c>
      <c r="H10" s="44" t="s">
        <v>13</v>
      </c>
      <c r="I10" s="49" t="s">
        <v>14</v>
      </c>
      <c r="J10" s="3"/>
      <c r="K10" s="39" t="s">
        <v>15</v>
      </c>
      <c r="L10" s="39"/>
      <c r="M10" s="3"/>
    </row>
    <row r="11" spans="1:13" ht="16.5" x14ac:dyDescent="0.15">
      <c r="A11" s="44"/>
      <c r="B11" s="44"/>
      <c r="C11" s="50"/>
      <c r="D11" s="44"/>
      <c r="E11" s="44"/>
      <c r="F11" s="44"/>
      <c r="G11" s="44"/>
      <c r="H11" s="44"/>
      <c r="I11" s="50"/>
      <c r="J11" s="3"/>
      <c r="K11" s="7" t="s">
        <v>16</v>
      </c>
      <c r="L11" s="7" t="s">
        <v>44</v>
      </c>
      <c r="M11" s="7" t="s">
        <v>41</v>
      </c>
    </row>
    <row r="12" spans="1:13" ht="23.1" customHeight="1" x14ac:dyDescent="0.15">
      <c r="A12" s="18">
        <v>1</v>
      </c>
      <c r="B12" s="7" t="s">
        <v>34</v>
      </c>
      <c r="C12" s="18" t="str">
        <f>HLOOKUP(B12,규격표,2,0)</f>
        <v>25x60</v>
      </c>
      <c r="D12" s="19">
        <v>46</v>
      </c>
      <c r="E12" s="29" t="s">
        <v>63</v>
      </c>
      <c r="F12" s="22">
        <f t="shared" ref="F12:F18" si="0">VLOOKUP(D12,$K$12:$L$17,2)</f>
        <v>7.0000000000000007E-2</v>
      </c>
      <c r="G12" s="27">
        <f>INDEX(단가표,MATCH(E12,단위,0),MATCH(C12,규격,0))</f>
        <v>2820</v>
      </c>
      <c r="H12" s="20">
        <f>D12*(1-F12)*G12</f>
        <v>120639.59999999998</v>
      </c>
      <c r="I12" s="21">
        <f>H12*10%</f>
        <v>12063.96</v>
      </c>
      <c r="J12" s="3"/>
      <c r="K12" s="7">
        <v>10</v>
      </c>
      <c r="L12" s="8">
        <v>0.03</v>
      </c>
      <c r="M12" s="7" t="s">
        <v>35</v>
      </c>
    </row>
    <row r="13" spans="1:13" ht="23.1" customHeight="1" x14ac:dyDescent="0.15">
      <c r="A13" s="18">
        <v>2</v>
      </c>
      <c r="B13" s="7" t="s">
        <v>51</v>
      </c>
      <c r="C13" s="18" t="str">
        <f>HLOOKUP(B13,규격표,2,0)</f>
        <v>25x61</v>
      </c>
      <c r="D13" s="19">
        <v>80</v>
      </c>
      <c r="E13" s="29" t="s">
        <v>62</v>
      </c>
      <c r="F13" s="22">
        <f t="shared" si="0"/>
        <v>0.12</v>
      </c>
      <c r="G13" s="27">
        <f>INDEX(단가표,MATCH(E13,단위,0),MATCH(C13,규격,0))</f>
        <v>1520</v>
      </c>
      <c r="H13" s="20">
        <f t="shared" ref="H13:H18" si="1">D13*(1-F13)*G13</f>
        <v>107008.00000000001</v>
      </c>
      <c r="I13" s="21">
        <f t="shared" ref="I13:I18" si="2">H13*10%</f>
        <v>10700.800000000003</v>
      </c>
      <c r="J13" s="3"/>
      <c r="K13" s="7">
        <v>20</v>
      </c>
      <c r="L13" s="8">
        <v>0.05</v>
      </c>
      <c r="M13" s="7" t="s">
        <v>36</v>
      </c>
    </row>
    <row r="14" spans="1:13" ht="23.1" customHeight="1" x14ac:dyDescent="0.15">
      <c r="A14" s="18">
        <v>3</v>
      </c>
      <c r="B14" s="7" t="s">
        <v>52</v>
      </c>
      <c r="C14" s="18" t="str">
        <f>HLOOKUP(B14,규격표,2,0)</f>
        <v>12x48</v>
      </c>
      <c r="D14" s="19">
        <v>96</v>
      </c>
      <c r="E14" s="29" t="s">
        <v>62</v>
      </c>
      <c r="F14" s="22">
        <f t="shared" si="0"/>
        <v>0.12</v>
      </c>
      <c r="G14" s="27">
        <f>INDEX(단가표,MATCH(E14,단위,0),MATCH(C14,규격,0))</f>
        <v>760</v>
      </c>
      <c r="H14" s="20">
        <f t="shared" si="1"/>
        <v>64204.800000000003</v>
      </c>
      <c r="I14" s="21">
        <f t="shared" si="2"/>
        <v>6420.4800000000005</v>
      </c>
      <c r="J14" s="3"/>
      <c r="K14" s="7">
        <v>40</v>
      </c>
      <c r="L14" s="8">
        <v>7.0000000000000007E-2</v>
      </c>
      <c r="M14" s="7" t="s">
        <v>37</v>
      </c>
    </row>
    <row r="15" spans="1:13" ht="23.1" customHeight="1" x14ac:dyDescent="0.15">
      <c r="A15" s="18">
        <v>4</v>
      </c>
      <c r="B15" s="7" t="s">
        <v>53</v>
      </c>
      <c r="C15" s="18" t="str">
        <f>HLOOKUP(B15,규격표,2,0)</f>
        <v>25x63</v>
      </c>
      <c r="D15" s="19">
        <v>50</v>
      </c>
      <c r="E15" s="29" t="s">
        <v>63</v>
      </c>
      <c r="F15" s="22">
        <f t="shared" si="0"/>
        <v>7.0000000000000007E-2</v>
      </c>
      <c r="G15" s="27">
        <f>INDEX(단가표,MATCH(E15,단위,0),MATCH(C15,규격,0))</f>
        <v>3580</v>
      </c>
      <c r="H15" s="20">
        <f t="shared" si="1"/>
        <v>166470</v>
      </c>
      <c r="I15" s="21">
        <f t="shared" si="2"/>
        <v>16647</v>
      </c>
      <c r="J15" s="3"/>
      <c r="K15" s="7">
        <v>60</v>
      </c>
      <c r="L15" s="8">
        <v>0.1</v>
      </c>
      <c r="M15" s="7" t="s">
        <v>38</v>
      </c>
    </row>
    <row r="16" spans="1:13" ht="23.1" customHeight="1" x14ac:dyDescent="0.15">
      <c r="A16" s="18">
        <v>5</v>
      </c>
      <c r="B16" s="7" t="s">
        <v>54</v>
      </c>
      <c r="C16" s="18" t="str">
        <f>HLOOKUP(B16,규격표,2,0)</f>
        <v>25x64</v>
      </c>
      <c r="D16" s="19">
        <v>118</v>
      </c>
      <c r="E16" s="29" t="s">
        <v>62</v>
      </c>
      <c r="F16" s="22">
        <f t="shared" si="0"/>
        <v>0.15</v>
      </c>
      <c r="G16" s="27">
        <f>INDEX(단가표,MATCH(E16,단위,0),MATCH(C16,규격,0))</f>
        <v>1270</v>
      </c>
      <c r="H16" s="20">
        <f t="shared" si="1"/>
        <v>127381</v>
      </c>
      <c r="I16" s="21">
        <f t="shared" si="2"/>
        <v>12738.1</v>
      </c>
      <c r="J16" s="3"/>
      <c r="K16" s="7">
        <v>80</v>
      </c>
      <c r="L16" s="8">
        <v>0.12</v>
      </c>
      <c r="M16" s="7" t="s">
        <v>39</v>
      </c>
    </row>
    <row r="17" spans="1:13" ht="23.1" customHeight="1" x14ac:dyDescent="0.15">
      <c r="A17" s="18">
        <v>6</v>
      </c>
      <c r="B17" s="7" t="s">
        <v>55</v>
      </c>
      <c r="C17" s="18" t="str">
        <f>HLOOKUP(B17,규격표,2,0)</f>
        <v>12x47</v>
      </c>
      <c r="D17" s="19">
        <v>49</v>
      </c>
      <c r="E17" s="29" t="s">
        <v>63</v>
      </c>
      <c r="F17" s="22">
        <f t="shared" si="0"/>
        <v>7.0000000000000007E-2</v>
      </c>
      <c r="G17" s="27">
        <f>INDEX(단가표,MATCH(E17,단위,0),MATCH(C17,규격,0))</f>
        <v>3560</v>
      </c>
      <c r="H17" s="20">
        <f t="shared" si="1"/>
        <v>162229.20000000001</v>
      </c>
      <c r="I17" s="21">
        <f t="shared" si="2"/>
        <v>16222.920000000002</v>
      </c>
      <c r="J17" s="3"/>
      <c r="K17" s="7">
        <v>100</v>
      </c>
      <c r="L17" s="8">
        <v>0.15</v>
      </c>
      <c r="M17" s="7" t="s">
        <v>40</v>
      </c>
    </row>
    <row r="18" spans="1:13" ht="23.1" customHeight="1" x14ac:dyDescent="0.15">
      <c r="A18" s="18">
        <v>7</v>
      </c>
      <c r="B18" s="7" t="s">
        <v>56</v>
      </c>
      <c r="C18" s="18" t="str">
        <f>HLOOKUP(B18,규격표,2,0)</f>
        <v>25x64</v>
      </c>
      <c r="D18" s="19">
        <v>15</v>
      </c>
      <c r="E18" s="29" t="s">
        <v>64</v>
      </c>
      <c r="F18" s="22">
        <f t="shared" si="0"/>
        <v>0.03</v>
      </c>
      <c r="G18" s="27">
        <f>INDEX(단가표,MATCH(E18,단위,0),MATCH(C18,규격,0))</f>
        <v>12920</v>
      </c>
      <c r="H18" s="20">
        <f t="shared" si="1"/>
        <v>187986</v>
      </c>
      <c r="I18" s="21">
        <f t="shared" si="2"/>
        <v>18798.600000000002</v>
      </c>
      <c r="J18" s="3"/>
      <c r="K18" s="3"/>
      <c r="L18" s="3"/>
      <c r="M18" s="3"/>
    </row>
    <row r="19" spans="1:13" ht="23.1" customHeight="1" x14ac:dyDescent="0.15">
      <c r="A19" s="37" t="s">
        <v>67</v>
      </c>
      <c r="B19" s="7"/>
      <c r="C19" s="18"/>
      <c r="D19" s="26"/>
      <c r="E19" s="28"/>
      <c r="F19" s="22"/>
      <c r="G19" s="27"/>
      <c r="H19" s="20"/>
      <c r="I19" s="21"/>
      <c r="J19" s="3"/>
      <c r="K19" s="3"/>
      <c r="L19" s="3"/>
      <c r="M19" s="3"/>
    </row>
    <row r="20" spans="1:13" ht="23.1" customHeight="1" x14ac:dyDescent="0.15">
      <c r="A20" s="18"/>
      <c r="B20" s="7"/>
      <c r="C20" s="18"/>
      <c r="D20" s="26"/>
      <c r="E20" s="28"/>
      <c r="F20" s="22"/>
      <c r="G20" s="27"/>
      <c r="H20" s="20"/>
      <c r="I20" s="21"/>
      <c r="J20" s="3"/>
      <c r="K20" s="3"/>
      <c r="L20" s="3"/>
      <c r="M20" s="3"/>
    </row>
    <row r="21" spans="1:13" ht="23.1" customHeight="1" x14ac:dyDescent="0.15">
      <c r="A21" s="18"/>
      <c r="B21" s="7"/>
      <c r="C21" s="18"/>
      <c r="D21" s="26"/>
      <c r="E21" s="28"/>
      <c r="F21" s="22"/>
      <c r="G21" s="27"/>
      <c r="H21" s="20"/>
      <c r="I21" s="21"/>
      <c r="J21" s="3"/>
    </row>
    <row r="22" spans="1:13" ht="23.1" customHeight="1" x14ac:dyDescent="0.15">
      <c r="A22" s="18"/>
      <c r="B22" s="7"/>
      <c r="C22" s="18"/>
      <c r="D22" s="26"/>
      <c r="E22" s="28"/>
      <c r="F22" s="22"/>
      <c r="G22" s="27"/>
      <c r="H22" s="20"/>
      <c r="I22" s="21"/>
      <c r="J22" s="3"/>
    </row>
    <row r="23" spans="1:13" ht="23.1" customHeight="1" x14ac:dyDescent="0.15">
      <c r="A23" s="18"/>
      <c r="B23" s="7"/>
      <c r="C23" s="18"/>
      <c r="D23" s="26"/>
      <c r="E23" s="28"/>
      <c r="F23" s="22"/>
      <c r="G23" s="27"/>
      <c r="H23" s="20"/>
      <c r="I23" s="21"/>
    </row>
    <row r="24" spans="1:13" ht="23.1" customHeight="1" x14ac:dyDescent="0.15">
      <c r="A24" s="18"/>
      <c r="B24" s="7"/>
      <c r="C24" s="18"/>
      <c r="D24" s="26"/>
      <c r="E24" s="28"/>
      <c r="F24" s="22"/>
      <c r="G24" s="27"/>
      <c r="H24" s="20"/>
      <c r="I24" s="21"/>
    </row>
    <row r="25" spans="1:13" ht="23.1" customHeight="1" x14ac:dyDescent="0.15">
      <c r="A25" s="18"/>
      <c r="B25" s="7"/>
      <c r="C25" s="18"/>
      <c r="D25" s="26"/>
      <c r="E25" s="28"/>
      <c r="F25" s="22"/>
      <c r="G25" s="27"/>
      <c r="H25" s="20"/>
      <c r="I25" s="21"/>
    </row>
    <row r="26" spans="1:13" ht="23.1" customHeight="1" x14ac:dyDescent="0.15">
      <c r="A26" s="18"/>
      <c r="B26" s="7"/>
      <c r="C26" s="18"/>
      <c r="D26" s="26"/>
      <c r="E26" s="28"/>
      <c r="F26" s="22"/>
      <c r="G26" s="27"/>
      <c r="H26" s="20"/>
      <c r="I26" s="21"/>
    </row>
    <row r="27" spans="1:13" ht="26.25" customHeight="1" x14ac:dyDescent="0.15">
      <c r="A27" s="40" t="s">
        <v>48</v>
      </c>
      <c r="B27" s="40"/>
      <c r="C27" s="40"/>
      <c r="D27" s="40"/>
      <c r="E27" s="40"/>
      <c r="F27" s="40"/>
      <c r="G27" s="40"/>
      <c r="H27" s="38">
        <f>SUM(H12:H26)</f>
        <v>935918.59999999986</v>
      </c>
      <c r="I27" s="38">
        <f>SUM(I12:I26)</f>
        <v>93591.860000000015</v>
      </c>
    </row>
    <row r="28" spans="1:13" ht="21.75" customHeight="1" x14ac:dyDescent="0.15">
      <c r="A28" s="9" t="s">
        <v>5</v>
      </c>
      <c r="B28" s="10"/>
      <c r="C28" s="10"/>
      <c r="D28" s="10"/>
      <c r="E28" s="10"/>
      <c r="F28" s="10"/>
      <c r="G28" s="10"/>
      <c r="H28" s="10"/>
      <c r="I28" s="11"/>
    </row>
    <row r="29" spans="1:13" ht="16.5" x14ac:dyDescent="0.15">
      <c r="A29" s="12"/>
      <c r="B29" s="15"/>
      <c r="C29" s="15"/>
      <c r="D29" s="4"/>
      <c r="E29" s="4"/>
      <c r="F29" s="4"/>
      <c r="G29" s="4"/>
      <c r="H29" s="4"/>
      <c r="I29" s="16"/>
    </row>
    <row r="30" spans="1:13" ht="39" customHeight="1" x14ac:dyDescent="0.15">
      <c r="A30" s="13"/>
      <c r="B30" s="2"/>
      <c r="C30" s="2"/>
      <c r="D30" s="2"/>
      <c r="E30" s="2"/>
      <c r="F30" s="2"/>
      <c r="G30" s="2"/>
      <c r="H30" s="2"/>
      <c r="I30" s="14"/>
    </row>
  </sheetData>
  <mergeCells count="22">
    <mergeCell ref="I10:I11"/>
    <mergeCell ref="B3:C3"/>
    <mergeCell ref="B4:C4"/>
    <mergeCell ref="C8:G9"/>
    <mergeCell ref="A8:B8"/>
    <mergeCell ref="A9:B9"/>
    <mergeCell ref="K10:L10"/>
    <mergeCell ref="A27:G27"/>
    <mergeCell ref="A1:I1"/>
    <mergeCell ref="H6:I6"/>
    <mergeCell ref="H5:I5"/>
    <mergeCell ref="H4:I4"/>
    <mergeCell ref="H3:I3"/>
    <mergeCell ref="H10:H11"/>
    <mergeCell ref="G10:G11"/>
    <mergeCell ref="F10:F11"/>
    <mergeCell ref="E10:E11"/>
    <mergeCell ref="D10:D11"/>
    <mergeCell ref="B10:B11"/>
    <mergeCell ref="A10:A11"/>
    <mergeCell ref="H8:I9"/>
    <mergeCell ref="C10:C11"/>
  </mergeCells>
  <phoneticPr fontId="1" type="noConversion"/>
  <printOptions horizontalCentered="1"/>
  <pageMargins left="0.19685039370078741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showGridLines="0" zoomScale="130" zoomScaleNormal="130" workbookViewId="0">
      <selection activeCell="B3" sqref="B3:K5"/>
    </sheetView>
  </sheetViews>
  <sheetFormatPr defaultRowHeight="13.5" x14ac:dyDescent="0.15"/>
  <cols>
    <col min="1" max="1" width="8.109375" customWidth="1"/>
    <col min="2" max="5" width="7.44140625" bestFit="1" customWidth="1"/>
    <col min="6" max="6" width="6.5546875" bestFit="1" customWidth="1"/>
    <col min="7" max="11" width="7.44140625" bestFit="1" customWidth="1"/>
    <col min="12" max="12" width="3.33203125" customWidth="1"/>
  </cols>
  <sheetData>
    <row r="1" spans="1:11" ht="25.5" customHeight="1" x14ac:dyDescent="0.15">
      <c r="A1" s="23" t="s">
        <v>33</v>
      </c>
      <c r="B1" s="30" t="s">
        <v>21</v>
      </c>
      <c r="C1" s="30" t="s">
        <v>17</v>
      </c>
      <c r="D1" s="30" t="s">
        <v>22</v>
      </c>
      <c r="E1" s="30" t="s">
        <v>18</v>
      </c>
      <c r="F1" s="30" t="s">
        <v>23</v>
      </c>
      <c r="G1" s="30" t="s">
        <v>19</v>
      </c>
      <c r="H1" s="30" t="s">
        <v>24</v>
      </c>
      <c r="I1" s="30" t="s">
        <v>20</v>
      </c>
      <c r="J1" s="30" t="s">
        <v>49</v>
      </c>
      <c r="K1" s="30" t="s">
        <v>50</v>
      </c>
    </row>
    <row r="2" spans="1:11" ht="33" x14ac:dyDescent="0.15">
      <c r="A2" s="24" t="s">
        <v>68</v>
      </c>
      <c r="B2" s="31" t="s">
        <v>25</v>
      </c>
      <c r="C2" s="31" t="s">
        <v>26</v>
      </c>
      <c r="D2" s="31" t="s">
        <v>27</v>
      </c>
      <c r="E2" s="31" t="s">
        <v>28</v>
      </c>
      <c r="F2" s="31" t="s">
        <v>29</v>
      </c>
      <c r="G2" s="31" t="s">
        <v>30</v>
      </c>
      <c r="H2" s="31" t="s">
        <v>31</v>
      </c>
      <c r="I2" s="31" t="s">
        <v>32</v>
      </c>
      <c r="J2" s="31" t="s">
        <v>28</v>
      </c>
      <c r="K2" s="31" t="s">
        <v>31</v>
      </c>
    </row>
    <row r="3" spans="1:11" ht="16.5" x14ac:dyDescent="0.3">
      <c r="A3" s="32" t="s">
        <v>59</v>
      </c>
      <c r="B3" s="25">
        <v>1000</v>
      </c>
      <c r="C3" s="25">
        <v>1520</v>
      </c>
      <c r="D3" s="25">
        <v>1520</v>
      </c>
      <c r="E3" s="25">
        <v>790</v>
      </c>
      <c r="F3" s="25">
        <v>760</v>
      </c>
      <c r="G3" s="25">
        <v>590</v>
      </c>
      <c r="H3" s="25">
        <v>1270</v>
      </c>
      <c r="I3" s="25">
        <v>1740</v>
      </c>
      <c r="J3" s="25">
        <v>840</v>
      </c>
      <c r="K3" s="25">
        <v>1610</v>
      </c>
    </row>
    <row r="4" spans="1:11" ht="16.5" x14ac:dyDescent="0.3">
      <c r="A4" s="32" t="s">
        <v>60</v>
      </c>
      <c r="B4" s="25">
        <v>2340</v>
      </c>
      <c r="C4" s="25">
        <v>2820</v>
      </c>
      <c r="D4" s="25">
        <v>4460</v>
      </c>
      <c r="E4" s="25">
        <v>3560</v>
      </c>
      <c r="F4" s="25">
        <v>2810</v>
      </c>
      <c r="G4" s="25">
        <v>3580</v>
      </c>
      <c r="H4" s="25">
        <v>3650</v>
      </c>
      <c r="I4" s="25">
        <v>2100</v>
      </c>
      <c r="J4" s="25">
        <v>2800</v>
      </c>
      <c r="K4" s="25">
        <v>4900</v>
      </c>
    </row>
    <row r="5" spans="1:11" ht="16.5" x14ac:dyDescent="0.3">
      <c r="A5" s="32" t="s">
        <v>61</v>
      </c>
      <c r="B5" s="25">
        <v>12680</v>
      </c>
      <c r="C5" s="25">
        <v>19570</v>
      </c>
      <c r="D5" s="25">
        <v>12550</v>
      </c>
      <c r="E5" s="25">
        <v>10090</v>
      </c>
      <c r="F5" s="25">
        <v>7240</v>
      </c>
      <c r="G5" s="25">
        <v>14770</v>
      </c>
      <c r="H5" s="25">
        <v>12920</v>
      </c>
      <c r="I5" s="25">
        <v>10130</v>
      </c>
      <c r="J5" s="25">
        <v>16580</v>
      </c>
      <c r="K5" s="25">
        <v>19410</v>
      </c>
    </row>
  </sheetData>
  <phoneticPr fontId="6" type="noConversion"/>
  <pageMargins left="0.75" right="0.75" top="1" bottom="1" header="0.5" footer="0.5"/>
  <pageSetup paperSize="9" orientation="portrait" horizontalDpi="300" verticalDpi="30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5</vt:i4>
      </vt:variant>
    </vt:vector>
  </HeadingPairs>
  <TitlesOfParts>
    <vt:vector size="7" baseType="lpstr">
      <vt:lpstr>견적서</vt:lpstr>
      <vt:lpstr>제품정보</vt:lpstr>
      <vt:lpstr>견적서!Print_Area</vt:lpstr>
      <vt:lpstr>규격</vt:lpstr>
      <vt:lpstr>규격표</vt:lpstr>
      <vt:lpstr>단가표</vt:lpstr>
      <vt:lpstr>단위</vt:lpstr>
    </vt:vector>
  </TitlesOfParts>
  <Company>창작과비평사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2014-02-02T18:25:33Z</cp:lastPrinted>
  <dcterms:created xsi:type="dcterms:W3CDTF">1999-05-16T10:42:37Z</dcterms:created>
  <dcterms:modified xsi:type="dcterms:W3CDTF">2018-12-16T09:01:05Z</dcterms:modified>
</cp:coreProperties>
</file>