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210" yWindow="405" windowWidth="15000" windowHeight="9645" activeTab="2"/>
  </bookViews>
  <sheets>
    <sheet name="목차" sheetId="5" r:id="rId1"/>
    <sheet name="프로젝트" sheetId="4" r:id="rId2"/>
    <sheet name="주행 기록" sheetId="3" r:id="rId3"/>
    <sheet name="기록 데이터" sheetId="1" r:id="rId4"/>
    <sheet name="계산" sheetId="2" state="hidden" r:id="rId5"/>
  </sheets>
  <definedNames>
    <definedName name="fuelSeries">OFFSET(계산!$I$10,,secondAxis="연료 비용",range)</definedName>
    <definedName name="miles">IF(AND('기록 데이터'!$B1&gt;0,'기록 데이터'!$D1=""),milesSinceLastFuelb,IF('기록 데이터'!$D1="","",IF('기록 데이터'!$C1="이동",IF('기록 데이터'!$F1=0,0,'기록 데이터'!$F1-'기록 데이터'!$D1),milesSinceLastFuel)))</definedName>
    <definedName name="milesSinceLastFuel">IF(ROW()=ROW('기록 데이터'!$B$10:$N$23),'기록 데이터'!$D1-이전연료,'기록 데이터'!$D1-IFERROR(LOOKUP(2,1/('기록 데이터'!$C$10:$C1048576="연료"),'기록 데이터'!$D$10:$D1048576),이전연료))</definedName>
    <definedName name="milesSinceLastFuelb">IF(ROW()=ROW('기록 데이터'!$B$10:$N$23),MAX('기록 데이터'!$D1048576,'기록 데이터'!$F1048576)-이전연료,MAX('기록 데이터'!$D1048576,'기록 데이터'!$F1048576)-LOOKUP(2,1/('기록 데이터'!$C$10:$C1048576="연료"),'기록 데이터'!$D$10:$D1048576))</definedName>
    <definedName name="_xlnm.Print_Area" localSheetId="4">계산!$A$1:$M$36</definedName>
    <definedName name="_xlnm.Print_Area" localSheetId="3">'기록 데이터'!$A$5:$J$30</definedName>
    <definedName name="_xlnm.Print_Area" localSheetId="0">목차!$A$2:$M$13</definedName>
    <definedName name="_xlnm.Print_Area" localSheetId="2">'주행 기록'!$A$4:$H$27</definedName>
    <definedName name="_xlnm.Print_Area" localSheetId="1">프로젝트!$A$4:$BA$40</definedName>
    <definedName name="_xlnm.Print_Titles" localSheetId="3">'기록 데이터'!$9:$9</definedName>
    <definedName name="range">기간종료-기간시작+1</definedName>
    <definedName name="ReimbursableMiles">계산!$D$10</definedName>
    <definedName name="secondAxis">계산!$M$8</definedName>
    <definedName name="secondAxisSelection">계산!$M$7</definedName>
    <definedName name="TotalReimbursement">계산!$D$11</definedName>
    <definedName name="tripDates">OFFSET(계산!$G$10,,,range)</definedName>
    <definedName name="tripMiles">OFFSET(계산!$H$10,,,range)</definedName>
    <definedName name="기간시작">'주행 기록'!$C$20</definedName>
    <definedName name="기간종료">'주행 기록'!$E$20</definedName>
    <definedName name="실비정산">'주행 기록'!$C$26</definedName>
    <definedName name="실비정산거리">'기록 데이터'!$M$5</definedName>
    <definedName name="실비정산총액">'기록 데이터'!$M$6</definedName>
    <definedName name="이전연료">'주행 기록'!$E$26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2" l="1"/>
  <c r="M8" i="2"/>
  <c r="I6" i="2" l="1"/>
  <c r="G10" i="2" l="1"/>
  <c r="L23" i="1"/>
  <c r="M23" i="1" s="1"/>
  <c r="K23" i="1"/>
  <c r="L22" i="1"/>
  <c r="M22" i="1" s="1"/>
  <c r="K22" i="1"/>
  <c r="L21" i="1"/>
  <c r="M21" i="1" s="1"/>
  <c r="K21" i="1"/>
  <c r="L20" i="1"/>
  <c r="M20" i="1" s="1"/>
  <c r="K20" i="1"/>
  <c r="L19" i="1"/>
  <c r="M19" i="1" s="1"/>
  <c r="K19" i="1"/>
  <c r="L18" i="1"/>
  <c r="M18" i="1" s="1"/>
  <c r="K18" i="1"/>
  <c r="K17" i="1"/>
  <c r="L17" i="1" s="1"/>
  <c r="M17" i="1" s="1"/>
  <c r="L16" i="1"/>
  <c r="M16" i="1" s="1"/>
  <c r="K16" i="1"/>
  <c r="L15" i="1"/>
  <c r="M15" i="1" s="1"/>
  <c r="K15" i="1"/>
  <c r="K14" i="1"/>
  <c r="L14" i="1" s="1"/>
  <c r="L13" i="1"/>
  <c r="M13" i="1" s="1"/>
  <c r="K13" i="1"/>
  <c r="L12" i="1"/>
  <c r="M12" i="1" s="1"/>
  <c r="K12" i="1"/>
  <c r="L11" i="1"/>
  <c r="M11" i="1" s="1"/>
  <c r="K11" i="1"/>
  <c r="K10" i="1"/>
  <c r="L10" i="1" s="1"/>
  <c r="M10" i="1" s="1"/>
  <c r="D10" i="2" l="1"/>
  <c r="D11" i="2" s="1"/>
  <c r="M5" i="1"/>
  <c r="M6" i="1" s="1"/>
  <c r="J10" i="2"/>
  <c r="G11" i="2"/>
  <c r="G12" i="2" s="1"/>
  <c r="H12" i="2" s="1"/>
  <c r="H11" i="2"/>
  <c r="I11" i="2"/>
  <c r="M14" i="1"/>
  <c r="J11" i="2" s="1"/>
  <c r="H10" i="2"/>
  <c r="J12" i="2" l="1"/>
  <c r="G13" i="2"/>
  <c r="I12" i="2"/>
  <c r="G14" i="2" l="1"/>
  <c r="J13" i="2"/>
  <c r="H13" i="2"/>
  <c r="I13" i="2"/>
  <c r="G15" i="2" l="1"/>
  <c r="I14" i="2"/>
  <c r="J14" i="2"/>
  <c r="H14" i="2"/>
  <c r="G16" i="2" l="1"/>
  <c r="I15" i="2"/>
  <c r="J15" i="2"/>
  <c r="H15" i="2"/>
  <c r="J16" i="2" l="1"/>
  <c r="G17" i="2"/>
  <c r="I16" i="2"/>
  <c r="H16" i="2"/>
  <c r="J17" i="2" l="1"/>
  <c r="H17" i="2"/>
  <c r="G18" i="2"/>
  <c r="I17" i="2"/>
  <c r="G19" i="2" l="1"/>
  <c r="I18" i="2"/>
  <c r="J18" i="2"/>
  <c r="H18" i="2"/>
  <c r="G20" i="2" l="1"/>
  <c r="H19" i="2"/>
  <c r="I19" i="2"/>
  <c r="J19" i="2"/>
  <c r="G21" i="2" l="1"/>
  <c r="I20" i="2"/>
  <c r="J20" i="2"/>
  <c r="H20" i="2"/>
  <c r="G22" i="2" l="1"/>
  <c r="I21" i="2"/>
  <c r="J21" i="2"/>
  <c r="H21" i="2"/>
  <c r="G23" i="2" l="1"/>
  <c r="I22" i="2"/>
  <c r="J22" i="2"/>
  <c r="H22" i="2"/>
  <c r="G24" i="2" l="1"/>
  <c r="I23" i="2"/>
  <c r="J23" i="2"/>
  <c r="H23" i="2"/>
  <c r="G25" i="2" l="1"/>
  <c r="I24" i="2"/>
  <c r="J24" i="2"/>
  <c r="H24" i="2"/>
  <c r="G26" i="2" l="1"/>
  <c r="I25" i="2"/>
  <c r="J25" i="2"/>
  <c r="H25" i="2"/>
  <c r="G27" i="2" l="1"/>
  <c r="I26" i="2"/>
  <c r="J26" i="2"/>
  <c r="H26" i="2"/>
  <c r="G28" i="2" l="1"/>
  <c r="I27" i="2"/>
  <c r="J27" i="2"/>
  <c r="H27" i="2"/>
  <c r="G29" i="2" l="1"/>
  <c r="I28" i="2"/>
  <c r="J28" i="2"/>
  <c r="H28" i="2"/>
  <c r="G30" i="2" l="1"/>
  <c r="I29" i="2"/>
  <c r="J29" i="2"/>
  <c r="H29" i="2"/>
  <c r="G31" i="2" l="1"/>
  <c r="I30" i="2"/>
  <c r="J30" i="2"/>
  <c r="H30" i="2"/>
  <c r="G32" i="2" l="1"/>
  <c r="I31" i="2"/>
  <c r="J31" i="2"/>
  <c r="H31" i="2"/>
  <c r="G33" i="2" l="1"/>
  <c r="I32" i="2"/>
  <c r="J32" i="2"/>
  <c r="H32" i="2"/>
  <c r="G34" i="2" l="1"/>
  <c r="I33" i="2"/>
  <c r="J33" i="2"/>
  <c r="H33" i="2"/>
  <c r="G35" i="2" l="1"/>
  <c r="I34" i="2"/>
  <c r="J34" i="2"/>
  <c r="H34" i="2"/>
  <c r="G36" i="2" l="1"/>
  <c r="I35" i="2"/>
  <c r="J35" i="2"/>
  <c r="H35" i="2"/>
  <c r="G37" i="2" l="1"/>
  <c r="I36" i="2"/>
  <c r="J36" i="2"/>
  <c r="H36" i="2"/>
  <c r="G38" i="2" l="1"/>
  <c r="I37" i="2"/>
  <c r="J37" i="2"/>
  <c r="H37" i="2"/>
  <c r="G39" i="2" l="1"/>
  <c r="I38" i="2"/>
  <c r="J38" i="2"/>
  <c r="H38" i="2"/>
  <c r="G40" i="2" l="1"/>
  <c r="I39" i="2"/>
  <c r="J39" i="2"/>
  <c r="H39" i="2"/>
  <c r="G41" i="2" l="1"/>
  <c r="I40" i="2"/>
  <c r="J40" i="2"/>
  <c r="H40" i="2"/>
  <c r="G42" i="2" l="1"/>
  <c r="I41" i="2"/>
  <c r="J41" i="2"/>
  <c r="H41" i="2"/>
  <c r="G43" i="2" l="1"/>
  <c r="I42" i="2"/>
  <c r="J42" i="2"/>
  <c r="H42" i="2"/>
  <c r="G44" i="2" l="1"/>
  <c r="I43" i="2"/>
  <c r="J43" i="2"/>
  <c r="H43" i="2"/>
  <c r="G45" i="2" l="1"/>
  <c r="I44" i="2"/>
  <c r="J44" i="2"/>
  <c r="H44" i="2"/>
  <c r="G46" i="2" l="1"/>
  <c r="I45" i="2"/>
  <c r="J45" i="2"/>
  <c r="H45" i="2"/>
  <c r="G47" i="2" l="1"/>
  <c r="I46" i="2"/>
  <c r="J46" i="2"/>
  <c r="H46" i="2"/>
  <c r="G48" i="2" l="1"/>
  <c r="I47" i="2"/>
  <c r="J47" i="2"/>
  <c r="H47" i="2"/>
  <c r="G49" i="2" l="1"/>
  <c r="I48" i="2"/>
  <c r="J48" i="2"/>
  <c r="H48" i="2"/>
  <c r="G50" i="2" l="1"/>
  <c r="I49" i="2"/>
  <c r="J49" i="2"/>
  <c r="H49" i="2"/>
  <c r="G51" i="2" l="1"/>
  <c r="I50" i="2"/>
  <c r="J50" i="2"/>
  <c r="H50" i="2"/>
  <c r="G52" i="2" l="1"/>
  <c r="I51" i="2"/>
  <c r="J51" i="2"/>
  <c r="H51" i="2"/>
  <c r="G53" i="2" l="1"/>
  <c r="I52" i="2"/>
  <c r="J52" i="2"/>
  <c r="H52" i="2"/>
  <c r="G54" i="2" l="1"/>
  <c r="I53" i="2"/>
  <c r="J53" i="2"/>
  <c r="H53" i="2"/>
  <c r="G55" i="2" l="1"/>
  <c r="I54" i="2"/>
  <c r="J54" i="2"/>
  <c r="H54" i="2"/>
  <c r="G56" i="2" l="1"/>
  <c r="I55" i="2"/>
  <c r="J55" i="2"/>
  <c r="H55" i="2"/>
  <c r="G57" i="2" l="1"/>
  <c r="I56" i="2"/>
  <c r="J56" i="2"/>
  <c r="H56" i="2"/>
  <c r="G58" i="2" l="1"/>
  <c r="I57" i="2"/>
  <c r="J57" i="2"/>
  <c r="H57" i="2"/>
  <c r="G59" i="2" l="1"/>
  <c r="I58" i="2"/>
  <c r="J58" i="2"/>
  <c r="H58" i="2"/>
  <c r="G60" i="2" l="1"/>
  <c r="I59" i="2"/>
  <c r="J59" i="2"/>
  <c r="H59" i="2"/>
  <c r="G61" i="2" l="1"/>
  <c r="I60" i="2"/>
  <c r="J60" i="2"/>
  <c r="H60" i="2"/>
  <c r="G62" i="2" l="1"/>
  <c r="I61" i="2"/>
  <c r="J61" i="2"/>
  <c r="H61" i="2"/>
  <c r="G63" i="2" l="1"/>
  <c r="I62" i="2"/>
  <c r="J62" i="2"/>
  <c r="H62" i="2"/>
  <c r="G64" i="2" l="1"/>
  <c r="I63" i="2"/>
  <c r="J63" i="2"/>
  <c r="H63" i="2"/>
  <c r="G65" i="2" l="1"/>
  <c r="I64" i="2"/>
  <c r="J64" i="2"/>
  <c r="H64" i="2"/>
  <c r="G66" i="2" l="1"/>
  <c r="I65" i="2"/>
  <c r="J65" i="2"/>
  <c r="H65" i="2"/>
  <c r="G67" i="2" l="1"/>
  <c r="I66" i="2"/>
  <c r="J66" i="2"/>
  <c r="H66" i="2"/>
  <c r="G68" i="2" l="1"/>
  <c r="I67" i="2"/>
  <c r="J67" i="2"/>
  <c r="H67" i="2"/>
  <c r="G69" i="2" l="1"/>
  <c r="I68" i="2"/>
  <c r="J68" i="2"/>
  <c r="H68" i="2"/>
  <c r="I69" i="2" l="1"/>
  <c r="J69" i="2"/>
  <c r="H69" i="2"/>
</calcChain>
</file>

<file path=xl/sharedStrings.xml><?xml version="1.0" encoding="utf-8"?>
<sst xmlns="http://schemas.openxmlformats.org/spreadsheetml/2006/main" count="105" uniqueCount="53">
  <si>
    <t xml:space="preserve">Second Axis:  </t>
  </si>
  <si>
    <t/>
  </si>
  <si>
    <t xml:space="preserve"> </t>
  </si>
  <si>
    <t>날짜</t>
    <phoneticPr fontId="7" type="noConversion"/>
  </si>
  <si>
    <t>활동</t>
    <phoneticPr fontId="7" type="noConversion"/>
  </si>
  <si>
    <t>이동</t>
  </si>
  <si>
    <t>연료</t>
  </si>
  <si>
    <t>위치</t>
    <phoneticPr fontId="7" type="noConversion"/>
  </si>
  <si>
    <t>서초구 방배동 883-11</t>
  </si>
  <si>
    <t>사무실</t>
  </si>
  <si>
    <t>강남구 대치동 315-11</t>
  </si>
  <si>
    <t>동광 주유소</t>
  </si>
  <si>
    <t>성북구 길음동 136-11</t>
  </si>
  <si>
    <t>동작구 대방동 36-8</t>
  </si>
  <si>
    <t>강동구 성내동 143</t>
  </si>
  <si>
    <t>목적지</t>
    <phoneticPr fontId="7" type="noConversion"/>
  </si>
  <si>
    <t>마포구 공덕 1동 81</t>
  </si>
  <si>
    <t>집</t>
  </si>
  <si>
    <t>예</t>
  </si>
  <si>
    <t>아니요</t>
  </si>
  <si>
    <t>리터</t>
    <phoneticPr fontId="7" type="noConversion"/>
  </si>
  <si>
    <t>비용</t>
    <phoneticPr fontId="7" type="noConversion"/>
  </si>
  <si>
    <t>km</t>
    <phoneticPr fontId="7" type="noConversion"/>
  </si>
  <si>
    <t>연비</t>
    <phoneticPr fontId="7" type="noConversion"/>
  </si>
  <si>
    <t>참고</t>
    <phoneticPr fontId="7" type="noConversion"/>
  </si>
  <si>
    <t>주행 기록</t>
    <phoneticPr fontId="7" type="noConversion"/>
  </si>
  <si>
    <t>km</t>
    <phoneticPr fontId="7" type="noConversion"/>
  </si>
  <si>
    <t>합계</t>
    <phoneticPr fontId="7" type="noConversion"/>
  </si>
  <si>
    <t>기간</t>
    <phoneticPr fontId="7" type="noConversion"/>
  </si>
  <si>
    <t>기간</t>
    <phoneticPr fontId="7" type="noConversion"/>
  </si>
  <si>
    <t>시작</t>
    <phoneticPr fontId="7" type="noConversion"/>
  </si>
  <si>
    <t>종료</t>
    <phoneticPr fontId="7" type="noConversion"/>
  </si>
  <si>
    <t>이동</t>
    <phoneticPr fontId="7" type="noConversion"/>
  </si>
  <si>
    <t>연료</t>
    <phoneticPr fontId="7" type="noConversion"/>
  </si>
  <si>
    <t>주행거리 1</t>
    <phoneticPr fontId="7" type="noConversion"/>
  </si>
  <si>
    <t>주행거리 2</t>
    <phoneticPr fontId="7" type="noConversion"/>
  </si>
  <si>
    <t>실비 정산</t>
    <phoneticPr fontId="7" type="noConversion"/>
  </si>
  <si>
    <t>원/km</t>
    <phoneticPr fontId="7" type="noConversion"/>
  </si>
  <si>
    <t>*** 이 시트는 숨겨 두어야 합니다. ***</t>
    <phoneticPr fontId="7" type="noConversion"/>
  </si>
  <si>
    <t>주행 거리(km)</t>
    <phoneticPr fontId="7" type="noConversion"/>
  </si>
  <si>
    <t xml:space="preserve">실비 정산 거리(km):  </t>
    <phoneticPr fontId="7" type="noConversion"/>
  </si>
  <si>
    <t xml:space="preserve">실비 정산 총액:  </t>
    <phoneticPr fontId="7" type="noConversion"/>
  </si>
  <si>
    <t>실비 정산</t>
    <phoneticPr fontId="7" type="noConversion"/>
  </si>
  <si>
    <t>원/km</t>
    <phoneticPr fontId="7" type="noConversion"/>
  </si>
  <si>
    <t>이전 연료</t>
    <phoneticPr fontId="7" type="noConversion"/>
  </si>
  <si>
    <t>연비</t>
    <phoneticPr fontId="7" type="noConversion"/>
  </si>
  <si>
    <t xml:space="preserve">예 </t>
  </si>
  <si>
    <t>주행 기록</t>
    <phoneticPr fontId="7" type="noConversion"/>
  </si>
  <si>
    <t xml:space="preserve">  </t>
  </si>
  <si>
    <t>팀 프로젝트</t>
    <phoneticPr fontId="20" type="noConversion"/>
  </si>
  <si>
    <t>주행 기록</t>
    <phoneticPr fontId="7" type="noConversion"/>
  </si>
  <si>
    <r>
      <rPr>
        <sz val="11"/>
        <color theme="0"/>
        <rFont val="맑은 고딕"/>
        <family val="2"/>
        <charset val="129"/>
        <scheme val="minor"/>
      </rPr>
      <t>성북구</t>
    </r>
    <r>
      <rPr>
        <sz val="11"/>
        <color theme="0"/>
        <rFont val="Century Gothic"/>
        <family val="2"/>
        <scheme val="minor"/>
      </rPr>
      <t xml:space="preserve"> </t>
    </r>
    <r>
      <rPr>
        <sz val="11"/>
        <color theme="0"/>
        <rFont val="맑은 고딕"/>
        <family val="2"/>
        <charset val="129"/>
        <scheme val="minor"/>
      </rPr>
      <t>길음동</t>
    </r>
    <r>
      <rPr>
        <sz val="11"/>
        <color theme="0"/>
        <rFont val="Century Gothic"/>
        <family val="2"/>
        <scheme val="minor"/>
      </rPr>
      <t xml:space="preserve"> 136-11</t>
    </r>
  </si>
  <si>
    <t>프로젝트 순서도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</si>
</sst>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&quot;$&quot;#,##0.00_);\(&quot;$&quot;#,##0.00\)"/>
    <numFmt numFmtId="177" formatCode="0.0"/>
    <numFmt numFmtId="178" formatCode="yy/mm/dd"/>
    <numFmt numFmtId="179" formatCode="&quot;₩&quot;#,##0.00"/>
    <numFmt numFmtId="180" formatCode="&quot;₩&quot;#,##0"/>
  </numFmts>
  <fonts count="30" x14ac:knownFonts="1">
    <font>
      <sz val="11"/>
      <color theme="0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0"/>
      <name val="Century Gothic"/>
      <family val="2"/>
      <scheme val="minor"/>
    </font>
    <font>
      <sz val="12"/>
      <color theme="0"/>
      <name val="Century Gothic"/>
      <family val="2"/>
      <scheme val="minor"/>
    </font>
    <font>
      <b/>
      <sz val="35"/>
      <color theme="0"/>
      <name val="Impact"/>
      <family val="2"/>
      <scheme val="major"/>
    </font>
    <font>
      <sz val="22"/>
      <color theme="0"/>
      <name val="Impact"/>
      <family val="2"/>
      <scheme val="major"/>
    </font>
    <font>
      <sz val="8"/>
      <name val="Century Gothic"/>
      <family val="3"/>
      <charset val="129"/>
      <scheme val="minor"/>
    </font>
    <font>
      <b/>
      <sz val="35"/>
      <color theme="0"/>
      <name val="맑은 고딕"/>
      <family val="3"/>
      <charset val="129"/>
    </font>
    <font>
      <sz val="11"/>
      <color theme="0"/>
      <name val="맑은 고딕"/>
      <family val="3"/>
      <charset val="129"/>
    </font>
    <font>
      <sz val="12"/>
      <color theme="0"/>
      <name val="맑은 고딕"/>
      <family val="3"/>
      <charset val="129"/>
    </font>
    <font>
      <b/>
      <sz val="36"/>
      <color theme="0"/>
      <name val="맑은 고딕"/>
      <family val="2"/>
      <charset val="129"/>
    </font>
    <font>
      <b/>
      <sz val="35"/>
      <color theme="0"/>
      <name val="맑은 고딕"/>
      <family val="2"/>
      <charset val="129"/>
    </font>
    <font>
      <sz val="11"/>
      <color theme="0"/>
      <name val="맑은 고딕"/>
      <family val="2"/>
      <charset val="129"/>
    </font>
    <font>
      <sz val="22"/>
      <color theme="0"/>
      <name val="맑은 고딕"/>
      <family val="2"/>
      <charset val="129"/>
    </font>
    <font>
      <sz val="20"/>
      <color theme="0"/>
      <name val="맑은 고딕"/>
      <family val="2"/>
      <charset val="129"/>
    </font>
    <font>
      <sz val="11"/>
      <color theme="1" tint="0.499984740745262"/>
      <name val="Cambria"/>
      <family val="2"/>
      <scheme val="minor"/>
    </font>
    <font>
      <sz val="11"/>
      <color theme="1" tint="0.499984740745262"/>
      <name val="맑은 고딕"/>
      <family val="2"/>
      <charset val="129"/>
    </font>
    <font>
      <sz val="8"/>
      <name val="돋움"/>
      <family val="3"/>
      <charset val="129"/>
      <scheme val="minor"/>
    </font>
    <font>
      <sz val="34"/>
      <color theme="1" tint="0.24994659260841701"/>
      <name val="Cambria"/>
      <family val="2"/>
      <scheme val="major"/>
    </font>
    <font>
      <sz val="8"/>
      <name val="Cambria"/>
      <family val="3"/>
      <charset val="129"/>
      <scheme val="minor"/>
    </font>
    <font>
      <sz val="34"/>
      <color theme="3"/>
      <name val="맑은 고딕"/>
      <family val="2"/>
      <charset val="129"/>
    </font>
    <font>
      <sz val="16"/>
      <color theme="1" tint="0.499984740745262"/>
      <name val="Cambria"/>
      <family val="2"/>
      <scheme val="minor"/>
    </font>
    <font>
      <sz val="16"/>
      <color theme="1" tint="0.499984740745262"/>
      <name val="맑은 고딕"/>
      <family val="2"/>
      <charset val="129"/>
    </font>
    <font>
      <sz val="11"/>
      <color theme="1" tint="0.499984740745262"/>
      <name val="맑은 고딕"/>
      <family val="3"/>
      <charset val="129"/>
    </font>
    <font>
      <b/>
      <sz val="11"/>
      <color theme="0"/>
      <name val="맑은 고딕"/>
      <family val="2"/>
      <charset val="129"/>
    </font>
    <font>
      <sz val="11"/>
      <color theme="0"/>
      <name val="맑은 고딕"/>
      <family val="2"/>
      <charset val="129"/>
      <scheme val="minor"/>
    </font>
    <font>
      <u/>
      <sz val="11"/>
      <color theme="10"/>
      <name val="Century Gothic"/>
      <family val="2"/>
      <scheme val="minor"/>
    </font>
    <font>
      <sz val="34"/>
      <color theme="6"/>
      <name val="맑은 고딕"/>
      <family val="2"/>
      <charset val="129"/>
    </font>
    <font>
      <sz val="16"/>
      <color theme="6"/>
      <name val="맑은 고딕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rgb="FFFFCC99"/>
      </patternFill>
    </fill>
    <fill>
      <patternFill patternType="solid">
        <fgColor theme="1" tint="0.2499465926084170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149967955565050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</patternFill>
    </fill>
  </fills>
  <borders count="6">
    <border>
      <left/>
      <right/>
      <top/>
      <bottom/>
      <diagonal/>
    </border>
    <border>
      <left/>
      <right style="thin">
        <color theme="4" tint="0.39994506668294322"/>
      </right>
      <top/>
      <bottom style="thin">
        <color theme="4" tint="0.59996337778862885"/>
      </bottom>
      <diagonal/>
    </border>
    <border>
      <left style="dashed">
        <color theme="4"/>
      </left>
      <right style="dashed">
        <color theme="4"/>
      </right>
      <top style="dashed">
        <color theme="4"/>
      </top>
      <bottom style="dashed">
        <color theme="4"/>
      </bottom>
      <diagonal/>
    </border>
    <border>
      <left style="thick">
        <color theme="4"/>
      </left>
      <right/>
      <top/>
      <bottom/>
      <diagonal/>
    </border>
    <border>
      <left/>
      <right/>
      <top style="thin">
        <color theme="1"/>
      </top>
      <bottom/>
      <diagonal/>
    </border>
    <border>
      <left style="thick">
        <color theme="4"/>
      </left>
      <right/>
      <top style="thin">
        <color theme="1"/>
      </top>
      <bottom/>
      <diagonal/>
    </border>
  </borders>
  <cellStyleXfs count="14">
    <xf numFmtId="0" fontId="0" fillId="4" borderId="0">
      <alignment horizontal="left" vertical="center" indent="1"/>
    </xf>
    <xf numFmtId="176" fontId="2" fillId="0" borderId="0" applyFont="0" applyFill="0" applyBorder="0" applyProtection="0">
      <alignment horizontal="center"/>
    </xf>
    <xf numFmtId="177" fontId="2" fillId="0" borderId="0" applyFont="0" applyFill="0" applyBorder="0" applyAlignment="0" applyProtection="0"/>
    <xf numFmtId="14" fontId="1" fillId="0" borderId="0" applyFont="0" applyFill="0" applyBorder="0" applyAlignment="0" applyProtection="0">
      <alignment horizontal="left"/>
    </xf>
    <xf numFmtId="176" fontId="3" fillId="6" borderId="1" applyNumberFormat="0" applyFont="0" applyBorder="0" applyAlignment="0" applyProtection="0">
      <alignment horizontal="center"/>
    </xf>
    <xf numFmtId="0" fontId="5" fillId="4" borderId="0" applyNumberFormat="0" applyAlignment="0" applyProtection="0"/>
    <xf numFmtId="0" fontId="6" fillId="3" borderId="0" applyNumberFormat="0" applyFill="0" applyBorder="0" applyProtection="0">
      <alignment horizontal="center" vertical="center"/>
    </xf>
    <xf numFmtId="0" fontId="4" fillId="5" borderId="0" applyNumberFormat="0" applyFont="0" applyBorder="0" applyAlignment="0" applyProtection="0"/>
    <xf numFmtId="3" fontId="4" fillId="4" borderId="0" applyFont="0" applyFill="0" applyBorder="0" applyAlignment="0" applyProtection="0">
      <alignment horizontal="left" vertical="center" indent="1"/>
    </xf>
    <xf numFmtId="0" fontId="16" fillId="0" borderId="0">
      <alignment vertical="center"/>
    </xf>
    <xf numFmtId="0" fontId="19" fillId="8" borderId="0" applyNumberFormat="0" applyProtection="0">
      <alignment horizontal="center" vertical="center"/>
    </xf>
    <xf numFmtId="0" fontId="22" fillId="0" borderId="0" applyNumberFormat="0" applyFill="0" applyProtection="0">
      <alignment horizontal="center" vertical="center"/>
    </xf>
    <xf numFmtId="0" fontId="26" fillId="9" borderId="0" applyNumberFormat="0" applyBorder="0" applyAlignment="0" applyProtection="0">
      <alignment vertical="center"/>
    </xf>
    <xf numFmtId="0" fontId="27" fillId="4" borderId="0" applyNumberFormat="0" applyFill="0" applyBorder="0" applyAlignment="0" applyProtection="0">
      <alignment horizontal="left" vertical="center" indent="1"/>
    </xf>
  </cellStyleXfs>
  <cellXfs count="58">
    <xf numFmtId="0" fontId="0" fillId="4" borderId="0" xfId="0">
      <alignment horizontal="left" vertical="center" indent="1"/>
    </xf>
    <xf numFmtId="0" fontId="9" fillId="4" borderId="0" xfId="0" applyFont="1">
      <alignment horizontal="left" vertical="center" indent="1"/>
    </xf>
    <xf numFmtId="0" fontId="9" fillId="7" borderId="2" xfId="0" applyFont="1" applyFill="1" applyBorder="1" applyAlignment="1">
      <alignment horizontal="left" vertical="center" indent="1"/>
    </xf>
    <xf numFmtId="0" fontId="9" fillId="4" borderId="0" xfId="0" applyFont="1" applyAlignment="1">
      <alignment horizontal="right"/>
    </xf>
    <xf numFmtId="178" fontId="10" fillId="7" borderId="0" xfId="3" applyNumberFormat="1" applyFont="1" applyFill="1">
      <alignment horizontal="left"/>
    </xf>
    <xf numFmtId="0" fontId="9" fillId="7" borderId="0" xfId="0" applyFont="1" applyFill="1">
      <alignment horizontal="left" vertical="center" indent="1"/>
    </xf>
    <xf numFmtId="177" fontId="10" fillId="7" borderId="0" xfId="2" applyFont="1" applyFill="1"/>
    <xf numFmtId="180" fontId="9" fillId="2" borderId="1" xfId="1" applyNumberFormat="1" applyFont="1" applyFill="1" applyBorder="1" applyAlignment="1">
      <alignment horizontal="left" indent="1"/>
    </xf>
    <xf numFmtId="0" fontId="13" fillId="4" borderId="0" xfId="0" applyFont="1">
      <alignment horizontal="left" vertical="center" indent="1"/>
    </xf>
    <xf numFmtId="0" fontId="13" fillId="5" borderId="0" xfId="7" applyFont="1"/>
    <xf numFmtId="179" fontId="13" fillId="4" borderId="0" xfId="0" applyNumberFormat="1" applyFont="1">
      <alignment horizontal="left" vertical="center" indent="1"/>
    </xf>
    <xf numFmtId="0" fontId="12" fillId="5" borderId="0" xfId="7" applyFont="1" applyAlignment="1">
      <alignment vertical="center" wrapText="1"/>
    </xf>
    <xf numFmtId="179" fontId="13" fillId="5" borderId="0" xfId="7" applyNumberFormat="1" applyFont="1"/>
    <xf numFmtId="3" fontId="13" fillId="4" borderId="0" xfId="0" applyNumberFormat="1" applyFont="1">
      <alignment horizontal="left" vertical="center" indent="1"/>
    </xf>
    <xf numFmtId="0" fontId="0" fillId="0" borderId="0" xfId="0" applyFill="1" applyAlignment="1">
      <alignment vertical="center"/>
    </xf>
    <xf numFmtId="0" fontId="16" fillId="0" borderId="0" xfId="9">
      <alignment vertical="center"/>
    </xf>
    <xf numFmtId="0" fontId="12" fillId="7" borderId="0" xfId="5" applyFont="1" applyFill="1" applyAlignment="1">
      <alignment vertical="center"/>
    </xf>
    <xf numFmtId="0" fontId="13" fillId="7" borderId="0" xfId="0" applyFont="1" applyFill="1">
      <alignment horizontal="left" vertical="center" indent="1"/>
    </xf>
    <xf numFmtId="0" fontId="13" fillId="7" borderId="0" xfId="7" applyFont="1" applyFill="1"/>
    <xf numFmtId="0" fontId="13" fillId="7" borderId="0" xfId="0" applyFont="1" applyFill="1" applyAlignment="1">
      <alignment horizontal="center" vertical="center"/>
    </xf>
    <xf numFmtId="178" fontId="15" fillId="7" borderId="0" xfId="3" applyNumberFormat="1" applyFont="1" applyFill="1" applyAlignment="1">
      <alignment horizontal="center" vertical="center"/>
    </xf>
    <xf numFmtId="0" fontId="14" fillId="7" borderId="0" xfId="6" applyFont="1" applyFill="1">
      <alignment horizontal="center" vertical="center"/>
    </xf>
    <xf numFmtId="3" fontId="14" fillId="7" borderId="0" xfId="6" applyNumberFormat="1" applyFont="1" applyFill="1">
      <alignment horizontal="center" vertical="center"/>
    </xf>
    <xf numFmtId="0" fontId="25" fillId="4" borderId="0" xfId="0" applyFont="1" applyBorder="1">
      <alignment horizontal="left" vertical="center" indent="1"/>
    </xf>
    <xf numFmtId="0" fontId="25" fillId="4" borderId="3" xfId="0" applyFont="1" applyBorder="1">
      <alignment horizontal="left" vertical="center" indent="1"/>
    </xf>
    <xf numFmtId="179" fontId="25" fillId="4" borderId="3" xfId="0" applyNumberFormat="1" applyFont="1" applyBorder="1">
      <alignment horizontal="left" vertical="center" indent="1"/>
    </xf>
    <xf numFmtId="14" fontId="13" fillId="4" borderId="4" xfId="0" applyNumberFormat="1" applyFont="1" applyBorder="1">
      <alignment horizontal="left" vertical="center" indent="1"/>
    </xf>
    <xf numFmtId="0" fontId="13" fillId="4" borderId="5" xfId="0" applyFont="1" applyBorder="1">
      <alignment horizontal="left" vertical="center" indent="1"/>
    </xf>
    <xf numFmtId="3" fontId="13" fillId="4" borderId="5" xfId="8" applyNumberFormat="1" applyFont="1" applyBorder="1">
      <alignment horizontal="left" vertical="center" indent="1"/>
    </xf>
    <xf numFmtId="2" fontId="13" fillId="4" borderId="5" xfId="0" applyNumberFormat="1" applyFont="1" applyBorder="1">
      <alignment horizontal="left" vertical="center" indent="1"/>
    </xf>
    <xf numFmtId="179" fontId="13" fillId="4" borderId="5" xfId="1" applyNumberFormat="1" applyFont="1" applyFill="1" applyBorder="1" applyAlignment="1">
      <alignment horizontal="left" vertical="center" indent="1"/>
    </xf>
    <xf numFmtId="0" fontId="13" fillId="6" borderId="5" xfId="4" applyNumberFormat="1" applyFont="1" applyFill="1" applyBorder="1" applyAlignment="1">
      <alignment horizontal="left" vertical="center" indent="1"/>
    </xf>
    <xf numFmtId="177" fontId="13" fillId="6" borderId="5" xfId="4" applyNumberFormat="1" applyFont="1" applyFill="1" applyBorder="1" applyAlignment="1">
      <alignment horizontal="left" vertical="center" indent="1"/>
    </xf>
    <xf numFmtId="14" fontId="13" fillId="4" borderId="4" xfId="3" applyNumberFormat="1" applyFont="1" applyFill="1" applyBorder="1" applyAlignment="1">
      <alignment horizontal="left" vertical="center" indent="1"/>
    </xf>
    <xf numFmtId="0" fontId="9" fillId="4" borderId="0" xfId="0" applyFont="1" applyAlignment="1">
      <alignment horizontal="right" vertical="center"/>
    </xf>
    <xf numFmtId="177" fontId="0" fillId="7" borderId="0" xfId="2" applyFont="1" applyFill="1"/>
    <xf numFmtId="3" fontId="0" fillId="2" borderId="1" xfId="4" applyNumberFormat="1" applyFont="1" applyFill="1" applyBorder="1" applyAlignment="1">
      <alignment horizontal="left" indent="1"/>
    </xf>
    <xf numFmtId="180" fontId="26" fillId="9" borderId="1" xfId="12" applyNumberFormat="1" applyBorder="1" applyAlignment="1">
      <alignment horizontal="left" vertical="center"/>
    </xf>
    <xf numFmtId="3" fontId="0" fillId="9" borderId="1" xfId="12" applyNumberFormat="1" applyFont="1" applyBorder="1" applyAlignment="1">
      <alignment horizontal="left" vertical="center"/>
    </xf>
    <xf numFmtId="0" fontId="8" fillId="7" borderId="0" xfId="5" applyFont="1" applyFill="1" applyAlignment="1">
      <alignment horizontal="left" vertical="center" wrapText="1" indent="5"/>
    </xf>
    <xf numFmtId="179" fontId="13" fillId="7" borderId="0" xfId="0" applyNumberFormat="1" applyFont="1" applyFill="1">
      <alignment horizontal="left" vertical="center" indent="1"/>
    </xf>
    <xf numFmtId="0" fontId="9" fillId="7" borderId="0" xfId="0" applyFont="1" applyFill="1" applyAlignment="1">
      <alignment horizontal="right" vertical="center"/>
    </xf>
    <xf numFmtId="180" fontId="26" fillId="7" borderId="0" xfId="12" applyNumberFormat="1" applyFill="1" applyBorder="1" applyAlignment="1">
      <alignment horizontal="left" vertical="center"/>
    </xf>
    <xf numFmtId="0" fontId="9" fillId="7" borderId="0" xfId="0" applyFont="1" applyFill="1" applyAlignment="1">
      <alignment horizontal="right"/>
    </xf>
    <xf numFmtId="3" fontId="0" fillId="7" borderId="0" xfId="12" applyNumberFormat="1" applyFont="1" applyFill="1" applyBorder="1" applyAlignment="1">
      <alignment horizontal="left"/>
    </xf>
    <xf numFmtId="0" fontId="24" fillId="0" borderId="0" xfId="9" applyFont="1" applyFill="1">
      <alignment vertical="center"/>
    </xf>
    <xf numFmtId="0" fontId="24" fillId="0" borderId="0" xfId="9" applyFont="1" applyFill="1" applyAlignment="1">
      <alignment vertical="center"/>
    </xf>
    <xf numFmtId="0" fontId="16" fillId="8" borderId="0" xfId="9" applyFill="1">
      <alignment vertical="center"/>
    </xf>
    <xf numFmtId="0" fontId="27" fillId="7" borderId="0" xfId="13" applyFill="1">
      <alignment horizontal="left" vertical="center" indent="1"/>
    </xf>
    <xf numFmtId="0" fontId="27" fillId="8" borderId="0" xfId="13" applyFill="1" applyAlignment="1">
      <alignment vertical="center"/>
    </xf>
    <xf numFmtId="0" fontId="17" fillId="7" borderId="0" xfId="9" applyFont="1" applyFill="1">
      <alignment vertical="center"/>
    </xf>
    <xf numFmtId="0" fontId="21" fillId="7" borderId="0" xfId="10" applyFont="1" applyFill="1" applyAlignment="1">
      <alignment vertical="center"/>
    </xf>
    <xf numFmtId="0" fontId="17" fillId="7" borderId="0" xfId="9" applyFont="1" applyFill="1" applyBorder="1">
      <alignment vertical="center"/>
    </xf>
    <xf numFmtId="0" fontId="23" fillId="7" borderId="0" xfId="11" applyFont="1" applyFill="1" applyAlignment="1">
      <alignment vertical="center"/>
    </xf>
    <xf numFmtId="0" fontId="28" fillId="7" borderId="0" xfId="10" applyFont="1" applyFill="1" applyAlignment="1">
      <alignment horizontal="center" vertical="center"/>
    </xf>
    <xf numFmtId="0" fontId="29" fillId="7" borderId="0" xfId="11" applyFont="1" applyFill="1" applyAlignment="1">
      <alignment horizontal="center"/>
    </xf>
    <xf numFmtId="0" fontId="11" fillId="7" borderId="0" xfId="5" applyFont="1" applyFill="1" applyAlignment="1">
      <alignment horizontal="left" vertical="center" wrapText="1" indent="5"/>
    </xf>
    <xf numFmtId="0" fontId="8" fillId="4" borderId="0" xfId="5" applyFont="1" applyFill="1" applyAlignment="1">
      <alignment horizontal="left" vertical="center" wrapText="1" indent="5"/>
    </xf>
  </cellXfs>
  <cellStyles count="14">
    <cellStyle name="Calculated" xfId="4"/>
    <cellStyle name="Cents" xfId="2"/>
    <cellStyle name="Date 2" xfId="3"/>
    <cellStyle name="Miles" xfId="8"/>
    <cellStyle name="Top Rule" xfId="7"/>
    <cellStyle name="강조색1" xfId="12" builtinId="29"/>
    <cellStyle name="입력" xfId="6" builtinId="20" customBuiltin="1"/>
    <cellStyle name="제목" xfId="5" builtinId="15" customBuiltin="1"/>
    <cellStyle name="제목 1 2" xfId="10"/>
    <cellStyle name="제목 2 2" xfId="11"/>
    <cellStyle name="통화 [0]" xfId="1" builtinId="7" customBuiltin="1"/>
    <cellStyle name="표준" xfId="0" builtinId="0" customBuiltin="1"/>
    <cellStyle name="표준 2" xfId="9"/>
    <cellStyle name="하이퍼링크" xfId="13" builtinId="8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77" formatCode="0.0"/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77" formatCode="0.0"/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0" formatCode="General"/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79" formatCode="&quot;₩&quot;#,##0.00"/>
      <fill>
        <patternFill patternType="solid">
          <fgColor indexed="64"/>
          <bgColor theme="1" tint="0.2499465926084170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2" formatCode="0.0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3" formatCode="#,##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3" formatCode="#,##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9" formatCode="yyyy/mm/dd"/>
      <fill>
        <patternFill patternType="solid">
          <fgColor indexed="64"/>
          <bgColor theme="1" tint="0.24994659260841701"/>
        </patternFill>
      </fill>
      <alignment horizontal="left" vertical="center" textRotation="0" wrapText="0" indent="1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border outline="0"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0"/>
      </font>
    </dxf>
    <dxf>
      <border>
        <bottom style="thin">
          <color theme="1"/>
        </bottom>
        <vertical style="thick">
          <color theme="4"/>
        </vertical>
        <horizontal style="thin">
          <color theme="1"/>
        </horizontal>
      </border>
    </dxf>
  </dxfs>
  <tableStyles count="1" defaultTableStyle="Gas Mileage Log" defaultPivotStyle="PivotStyleLight2">
    <tableStyle name="Gas Mileage Log" pivot="0" count="2">
      <tableStyleElement type="wholeTable" dxfId="19"/>
      <tableStyleElement type="headerRow" dxfId="1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0134338046453873E-2"/>
          <c:y val="2.2688855069586886E-2"/>
          <c:w val="0.89974099245198913"/>
          <c:h val="0.85193079338785027"/>
        </c:manualLayout>
      </c:layout>
      <c:lineChart>
        <c:grouping val="standard"/>
        <c:varyColors val="0"/>
        <c:ser>
          <c:idx val="0"/>
          <c:order val="0"/>
          <c:tx>
            <c:strRef>
              <c:f>계산!$H$9</c:f>
              <c:strCache>
                <c:ptCount val="1"/>
                <c:pt idx="0">
                  <c:v>주행 거리(km)</c:v>
                </c:pt>
              </c:strCache>
            </c:strRef>
          </c:tx>
          <c:spPr>
            <a:ln w="25400" cap="rnd">
              <a:solidFill>
                <a:schemeClr val="bg1"/>
              </a:solidFill>
              <a:round/>
            </a:ln>
            <a:effectLst/>
          </c:spPr>
          <c:marker>
            <c:symbol val="none"/>
          </c:marker>
          <c:cat>
            <c:numRef>
              <c:f>[0]!tripDates</c:f>
              <c:numCache>
                <c:formatCode>yy/mm/dd</c:formatCode>
                <c:ptCount val="10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</c:numCache>
            </c:numRef>
          </c:cat>
          <c:val>
            <c:numRef>
              <c:f>[0]!tripMiles</c:f>
              <c:numCache>
                <c:formatCode>General</c:formatCode>
                <c:ptCount val="10"/>
                <c:pt idx="0">
                  <c:v>162</c:v>
                </c:pt>
                <c:pt idx="1">
                  <c:v>183</c:v>
                </c:pt>
                <c:pt idx="2">
                  <c:v>227</c:v>
                </c:pt>
                <c:pt idx="3">
                  <c:v>130</c:v>
                </c:pt>
                <c:pt idx="4">
                  <c:v>0</c:v>
                </c:pt>
                <c:pt idx="5">
                  <c:v>0</c:v>
                </c:pt>
                <c:pt idx="6">
                  <c:v>94</c:v>
                </c:pt>
                <c:pt idx="7">
                  <c:v>0</c:v>
                </c:pt>
                <c:pt idx="8">
                  <c:v>131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91-492F-B21C-DA566EFC43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736128"/>
        <c:axId val="168871040"/>
      </c:lineChart>
      <c:lineChart>
        <c:grouping val="standard"/>
        <c:varyColors val="0"/>
        <c:ser>
          <c:idx val="1"/>
          <c:order val="1"/>
          <c:tx>
            <c:strRef>
              <c:f>계산!$I$6</c:f>
              <c:strCache>
                <c:ptCount val="1"/>
                <c:pt idx="0">
                  <c:v>원/km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chemeClr val="tx1">
                  <a:lumMod val="75000"/>
                  <a:lumOff val="25000"/>
                </a:schemeClr>
              </a:solidFill>
              <a:ln w="41275">
                <a:solidFill>
                  <a:schemeClr val="accent1"/>
                </a:solidFill>
              </a:ln>
              <a:effectLst/>
            </c:spPr>
          </c:marker>
          <c:val>
            <c:numRef>
              <c:f>[0]!fuelSeries</c:f>
              <c:numCache>
                <c:formatCode>0.0</c:formatCode>
                <c:ptCount val="10"/>
                <c:pt idx="0">
                  <c:v>#N/A</c:v>
                </c:pt>
                <c:pt idx="1">
                  <c:v>8526.1538461538457</c:v>
                </c:pt>
                <c:pt idx="2">
                  <c:v>#N/A</c:v>
                </c:pt>
                <c:pt idx="3">
                  <c:v>23471.186440677968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91-492F-B21C-DA566EFC43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608256"/>
        <c:axId val="206606336"/>
      </c:lineChart>
      <c:dateAx>
        <c:axId val="136736128"/>
        <c:scaling>
          <c:orientation val="minMax"/>
        </c:scaling>
        <c:delete val="0"/>
        <c:axPos val="b"/>
        <c:numFmt formatCode="yy/mm/dd" sourceLinked="1"/>
        <c:majorTickMark val="none"/>
        <c:minorTickMark val="none"/>
        <c:tickLblPos val="nextTo"/>
        <c:spPr>
          <a:noFill/>
          <a:ln w="38100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lang="ja-JP" sz="1000" b="0" i="0" u="none" strike="noStrike" kern="1200" spc="2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8871040"/>
        <c:crosses val="autoZero"/>
        <c:auto val="1"/>
        <c:lblOffset val="100"/>
        <c:baseTimeUnit val="days"/>
      </c:dateAx>
      <c:valAx>
        <c:axId val="16887104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2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6736128"/>
        <c:crosses val="autoZero"/>
        <c:crossBetween val="between"/>
      </c:valAx>
      <c:valAx>
        <c:axId val="206606336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2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6608256"/>
        <c:crosses val="max"/>
        <c:crossBetween val="between"/>
      </c:valAx>
      <c:catAx>
        <c:axId val="206608256"/>
        <c:scaling>
          <c:orientation val="minMax"/>
        </c:scaling>
        <c:delete val="1"/>
        <c:axPos val="b"/>
        <c:numFmt formatCode="m/d/yyyy\ \ aaa" sourceLinked="1"/>
        <c:majorTickMark val="out"/>
        <c:minorTickMark val="none"/>
        <c:tickLblPos val="nextTo"/>
        <c:crossAx val="206606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spc="6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spc="6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legendEntry>
      <c:layout>
        <c:manualLayout>
          <c:xMode val="edge"/>
          <c:yMode val="edge"/>
          <c:x val="0.60561538678632909"/>
          <c:y val="1.3771807935772734E-2"/>
          <c:w val="0.35351677814466742"/>
          <c:h val="5.43482064741907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spc="6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/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Radio" firstButton="1" fmlaLink="secondAxisSelection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44592;&#47197; &#45936;&#51060;&#53552;'!A1"/><Relationship Id="rId2" Type="http://schemas.openxmlformats.org/officeDocument/2006/relationships/hyperlink" Target="#&#54532;&#47196;&#51229;&#53944;!A1"/><Relationship Id="rId1" Type="http://schemas.openxmlformats.org/officeDocument/2006/relationships/hyperlink" Target="#'&#51452;&#54665; &#44592;&#47197;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&#54532;&#47196;&#51229;&#53944;!A1"/><Relationship Id="rId2" Type="http://schemas.openxmlformats.org/officeDocument/2006/relationships/hyperlink" Target="#'&#51452;&#54665; &#44592;&#47197;'!A1"/><Relationship Id="rId1" Type="http://schemas.openxmlformats.org/officeDocument/2006/relationships/hyperlink" Target="#'&#44592;&#47197; &#45936;&#51060;&#53552;'!A1"/><Relationship Id="rId4" Type="http://schemas.openxmlformats.org/officeDocument/2006/relationships/hyperlink" Target="#&#47785;&#52264;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&#44592;&#47197; &#45936;&#51060;&#53552;'!A1"/><Relationship Id="rId2" Type="http://schemas.openxmlformats.org/officeDocument/2006/relationships/hyperlink" Target="#&#54532;&#47196;&#51229;&#53944;!A1"/><Relationship Id="rId1" Type="http://schemas.openxmlformats.org/officeDocument/2006/relationships/chart" Target="../charts/chart1.xml"/><Relationship Id="rId5" Type="http://schemas.openxmlformats.org/officeDocument/2006/relationships/hyperlink" Target="#&#47785;&#52264;!A1"/><Relationship Id="rId4" Type="http://schemas.openxmlformats.org/officeDocument/2006/relationships/hyperlink" Target="#'&#51452;&#54665; &#44592;&#47197;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&#44592;&#47197; &#45936;&#51060;&#53552;'!A1"/><Relationship Id="rId2" Type="http://schemas.openxmlformats.org/officeDocument/2006/relationships/hyperlink" Target="#'&#51452;&#54665; &#44592;&#47197;'!A1"/><Relationship Id="rId1" Type="http://schemas.openxmlformats.org/officeDocument/2006/relationships/hyperlink" Target="#&#54532;&#47196;&#51229;&#53944;!A1"/><Relationship Id="rId4" Type="http://schemas.openxmlformats.org/officeDocument/2006/relationships/hyperlink" Target="#&#47785;&#52264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4</xdr:row>
      <xdr:rowOff>0</xdr:rowOff>
    </xdr:from>
    <xdr:to>
      <xdr:col>9</xdr:col>
      <xdr:colOff>9525</xdr:colOff>
      <xdr:row>17</xdr:row>
      <xdr:rowOff>0</xdr:rowOff>
    </xdr:to>
    <xdr:grpSp>
      <xdr:nvGrpSpPr>
        <xdr:cNvPr id="2" name="그룹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009900" y="838200"/>
          <a:ext cx="2743200" cy="2724150"/>
          <a:chOff x="3000375" y="838200"/>
          <a:chExt cx="2743200" cy="2724150"/>
        </a:xfrm>
      </xdr:grpSpPr>
      <xdr:sp macro="" textlink="">
        <xdr:nvSpPr>
          <xdr:cNvPr id="3" name="사각형 16" descr="탐색 단추" title="단추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3000375" y="838200"/>
            <a:ext cx="2743200" cy="2724150"/>
          </a:xfrm>
          <a:prstGeom prst="rect">
            <a:avLst/>
          </a:prstGeom>
          <a:solidFill>
            <a:schemeClr val="accent1"/>
          </a:solidFill>
          <a:ln w="381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>
            <a:prstTxWarp prst="textDeflateInflate">
              <a:avLst/>
            </a:prstTxWarp>
          </a:bodyPr>
          <a:lstStyle/>
          <a:p>
            <a:pPr algn="l"/>
            <a:endParaRPr lang="en-US" sz="1000">
              <a:latin typeface="맑은 고딕" panose="020B0503020000020004" pitchFamily="34" charset="-127"/>
              <a:ea typeface="맑은 고딕" panose="020B0503020000020004" pitchFamily="34" charset="-127"/>
            </a:endParaRPr>
          </a:p>
        </xdr:txBody>
      </xdr:sp>
      <xdr:sp macro="" textlink="">
        <xdr:nvSpPr>
          <xdr:cNvPr id="4" name="순서도: 연결선 76" descr="탐색 단추" title="단추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3381975" y="1210275"/>
            <a:ext cx="1980000" cy="1980000"/>
          </a:xfrm>
          <a:prstGeom prst="flowChartConnector">
            <a:avLst/>
          </a:prstGeom>
          <a:solidFill>
            <a:schemeClr val="accent1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>
            <a:prstTxWarp prst="textDeflateInflate">
              <a:avLst/>
            </a:prstTxWarp>
          </a:bodyPr>
          <a:lstStyle/>
          <a:p>
            <a:pPr algn="ctr"/>
            <a:r>
              <a:rPr lang="ko-KR" altLang="en-US" sz="1400" b="1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+mn-ea"/>
                <a:cs typeface="+mn-cs"/>
              </a:rPr>
              <a:t>주행 기록</a:t>
            </a:r>
            <a:endParaRPr lang="en-US" altLang="ko-KR" sz="1400" b="1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endParaRPr>
          </a:p>
          <a:p>
            <a:pPr algn="ctr"/>
            <a:r>
              <a:rPr lang="en-US" altLang="ko-KR" sz="1400" b="1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+mn-ea"/>
                <a:cs typeface="+mn-cs"/>
              </a:rPr>
              <a:t>Sample</a:t>
            </a:r>
            <a:endParaRPr lang="ko-KR" altLang="ko-KR" sz="1400" b="1">
              <a:solidFill>
                <a:schemeClr val="lt1"/>
              </a:solidFill>
              <a:effectLst/>
              <a:latin typeface="맑은 고딕" panose="020B0503020000020004" pitchFamily="34" charset="-127"/>
              <a:ea typeface="맑은 고딕" panose="020B0503020000020004" pitchFamily="34" charset="-127"/>
              <a:cs typeface="+mn-cs"/>
            </a:endParaRPr>
          </a:p>
        </xdr:txBody>
      </xdr:sp>
    </xdr:grpSp>
    <xdr:clientData/>
  </xdr:twoCellAnchor>
  <xdr:twoCellAnchor>
    <xdr:from>
      <xdr:col>1</xdr:col>
      <xdr:colOff>9525</xdr:colOff>
      <xdr:row>4</xdr:row>
      <xdr:rowOff>0</xdr:rowOff>
    </xdr:from>
    <xdr:to>
      <xdr:col>5</xdr:col>
      <xdr:colOff>9525</xdr:colOff>
      <xdr:row>17</xdr:row>
      <xdr:rowOff>0</xdr:rowOff>
    </xdr:to>
    <xdr:grpSp>
      <xdr:nvGrpSpPr>
        <xdr:cNvPr id="5" name="그룹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266700" y="838200"/>
          <a:ext cx="2743200" cy="2724150"/>
          <a:chOff x="257175" y="838200"/>
          <a:chExt cx="2743200" cy="2724150"/>
        </a:xfrm>
      </xdr:grpSpPr>
      <xdr:sp macro="" textlink="">
        <xdr:nvSpPr>
          <xdr:cNvPr id="6" name="사각형 16" descr="탐색 단추" title="단추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257175" y="838200"/>
            <a:ext cx="2743200" cy="2724150"/>
          </a:xfrm>
          <a:prstGeom prst="rect">
            <a:avLst/>
          </a:prstGeom>
          <a:solidFill>
            <a:schemeClr val="accent3"/>
          </a:solidFill>
          <a:ln w="381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000">
              <a:latin typeface="맑은 고딕" panose="020B0503020000020004" pitchFamily="34" charset="-127"/>
              <a:ea typeface="맑은 고딕" panose="020B0503020000020004" pitchFamily="34" charset="-127"/>
            </a:endParaRPr>
          </a:p>
        </xdr:txBody>
      </xdr:sp>
      <xdr:sp macro="" textlink="">
        <xdr:nvSpPr>
          <xdr:cNvPr id="7" name="순서도: 프로세스 77" descr="탐색 단추" title="단추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728775" y="1781175"/>
            <a:ext cx="1800000" cy="861900"/>
          </a:xfrm>
          <a:prstGeom prst="roundRect">
            <a:avLst/>
          </a:prstGeom>
          <a:solidFill>
            <a:schemeClr val="accent3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>
            <a:prstTxWarp prst="textPlain">
              <a:avLst/>
            </a:prstTxWarp>
          </a:bodyPr>
          <a:lstStyle/>
          <a:p>
            <a:pPr algn="ctr"/>
            <a:r>
              <a:rPr lang="ko-KR" altLang="en-US" sz="1400" b="1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+mn-ea"/>
                <a:cs typeface="+mn-cs"/>
              </a:rPr>
              <a:t>프로젝트</a:t>
            </a:r>
            <a:r>
              <a:rPr lang="en-US" altLang="ko-KR" sz="1400" b="1" baseline="0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맑은 고딕" panose="020B0503020000020004" pitchFamily="34" charset="-127"/>
                <a:cs typeface="+mn-cs"/>
              </a:rPr>
              <a:t> </a:t>
            </a:r>
            <a:r>
              <a:rPr lang="ko-KR" altLang="en-US" sz="1400" b="1" baseline="0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맑은 고딕" panose="020B0503020000020004" pitchFamily="34" charset="-127"/>
                <a:cs typeface="+mn-cs"/>
              </a:rPr>
              <a:t>순서도</a:t>
            </a:r>
            <a:endParaRPr lang="en-US" altLang="ko-KR" sz="1400" b="1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9</xdr:col>
      <xdr:colOff>0</xdr:colOff>
      <xdr:row>3</xdr:row>
      <xdr:rowOff>200025</xdr:rowOff>
    </xdr:from>
    <xdr:to>
      <xdr:col>12</xdr:col>
      <xdr:colOff>676275</xdr:colOff>
      <xdr:row>17</xdr:row>
      <xdr:rowOff>0</xdr:rowOff>
    </xdr:to>
    <xdr:grpSp>
      <xdr:nvGrpSpPr>
        <xdr:cNvPr id="10" name="그룹 9">
          <a:hlinkClick xmlns:r="http://schemas.openxmlformats.org/officeDocument/2006/relationships" r:id="rId3"/>
        </xdr:cNvPr>
        <xdr:cNvGrpSpPr/>
      </xdr:nvGrpSpPr>
      <xdr:grpSpPr>
        <a:xfrm>
          <a:off x="5743575" y="828675"/>
          <a:ext cx="2733675" cy="2733675"/>
          <a:chOff x="5743575" y="828675"/>
          <a:chExt cx="2733675" cy="2733675"/>
        </a:xfrm>
      </xdr:grpSpPr>
      <xdr:sp macro="" textlink="">
        <xdr:nvSpPr>
          <xdr:cNvPr id="8" name="직사각형 7"/>
          <xdr:cNvSpPr/>
        </xdr:nvSpPr>
        <xdr:spPr>
          <a:xfrm>
            <a:off x="5743575" y="828675"/>
            <a:ext cx="2733675" cy="2733675"/>
          </a:xfrm>
          <a:prstGeom prst="rect">
            <a:avLst/>
          </a:prstGeom>
          <a:solidFill>
            <a:schemeClr val="accent2"/>
          </a:soli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sp macro="" textlink="">
        <xdr:nvSpPr>
          <xdr:cNvPr id="9" name="다이아몬드 8"/>
          <xdr:cNvSpPr/>
        </xdr:nvSpPr>
        <xdr:spPr>
          <a:xfrm>
            <a:off x="5895976" y="981076"/>
            <a:ext cx="2400300" cy="2400300"/>
          </a:xfrm>
          <a:prstGeom prst="diamond">
            <a:avLst/>
          </a:prstGeom>
          <a:solidFill>
            <a:schemeClr val="accent2">
              <a:lumMod val="75000"/>
            </a:schemeClr>
          </a:soli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t">
            <a:prstTxWarp prst="textStop">
              <a:avLst/>
            </a:prstTxWarp>
          </a:bodyPr>
          <a:lstStyle/>
          <a:p>
            <a:pPr algn="ctr"/>
            <a:r>
              <a:rPr lang="ko-KR" altLang="en-US" sz="1100" b="1"/>
              <a:t>기록 데이터 </a:t>
            </a:r>
            <a:r>
              <a:rPr lang="en-US" altLang="ko-KR" sz="1100" b="1"/>
              <a:t>Sample</a:t>
            </a:r>
            <a:endParaRPr lang="ko-KR" altLang="en-US" sz="1100" b="1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66675</xdr:colOff>
      <xdr:row>0</xdr:row>
      <xdr:rowOff>171450</xdr:rowOff>
    </xdr:from>
    <xdr:to>
      <xdr:col>30</xdr:col>
      <xdr:colOff>92100</xdr:colOff>
      <xdr:row>3</xdr:row>
      <xdr:rowOff>0</xdr:rowOff>
    </xdr:to>
    <xdr:sp macro="" textlink="">
      <xdr:nvSpPr>
        <xdr:cNvPr id="25" name="사다리꼴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5467350" y="171450"/>
          <a:ext cx="2340000" cy="457200"/>
        </a:xfrm>
        <a:prstGeom prst="trapezoid">
          <a:avLst>
            <a:gd name="adj" fmla="val 75000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100" b="1">
              <a:solidFill>
                <a:schemeClr val="bg1">
                  <a:lumMod val="50000"/>
                </a:schemeClr>
              </a:solidFill>
            </a:rPr>
            <a:t>기록 데이터</a:t>
          </a:r>
        </a:p>
      </xdr:txBody>
    </xdr:sp>
    <xdr:clientData/>
  </xdr:twoCellAnchor>
  <xdr:twoCellAnchor>
    <xdr:from>
      <xdr:col>18</xdr:col>
      <xdr:colOff>211806</xdr:colOff>
      <xdr:row>9</xdr:row>
      <xdr:rowOff>161925</xdr:rowOff>
    </xdr:from>
    <xdr:to>
      <xdr:col>24</xdr:col>
      <xdr:colOff>70672</xdr:colOff>
      <xdr:row>17</xdr:row>
      <xdr:rowOff>113157</xdr:rowOff>
    </xdr:to>
    <xdr:sp macro="" textlink="">
      <xdr:nvSpPr>
        <xdr:cNvPr id="2" name="형태/UI 팀" descr="프로세스 도형(원형)" title="형태/UI 팀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/>
        </xdr:cNvSpPr>
      </xdr:nvSpPr>
      <xdr:spPr>
        <a:xfrm>
          <a:off x="4840956" y="2514600"/>
          <a:ext cx="1401916" cy="1427607"/>
        </a:xfrm>
        <a:prstGeom prst="ellipse">
          <a:avLst/>
        </a:prstGeom>
        <a:noFill/>
        <a:ln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형태</a:t>
          </a:r>
          <a:r>
            <a:rPr lang="fi-FI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맑은 고딕" panose="020B0503020000020004" pitchFamily="34" charset="-127"/>
              <a:cs typeface="+mn-cs"/>
            </a:rPr>
            <a:t>/UI </a:t>
          </a:r>
          <a:r>
            <a:rPr lang="zh-CN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팀</a:t>
          </a:r>
          <a:endParaRPr lang="ko-KR" altLang="ko-KR" sz="1000">
            <a:solidFill>
              <a:schemeClr val="accent3">
                <a:lumMod val="7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0</xdr:col>
      <xdr:colOff>130492</xdr:colOff>
      <xdr:row>17</xdr:row>
      <xdr:rowOff>61273</xdr:rowOff>
    </xdr:from>
    <xdr:to>
      <xdr:col>5</xdr:col>
      <xdr:colOff>246532</xdr:colOff>
      <xdr:row>25</xdr:row>
      <xdr:rowOff>12505</xdr:rowOff>
    </xdr:to>
    <xdr:sp macro="" textlink="">
      <xdr:nvSpPr>
        <xdr:cNvPr id="3" name="사전 협의" descr="프로세스 도형(원형)" title="사전 협의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/>
        </xdr:cNvSpPr>
      </xdr:nvSpPr>
      <xdr:spPr>
        <a:xfrm>
          <a:off x="130492" y="3890323"/>
          <a:ext cx="1401915" cy="1399032"/>
        </a:xfrm>
        <a:prstGeom prst="ellipse">
          <a:avLst/>
        </a:prstGeom>
        <a:solidFill>
          <a:schemeClr val="accent3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 b="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사전 협의</a:t>
          </a:r>
          <a:endParaRPr lang="ko-KR" altLang="ko-KR" sz="1000" b="0">
            <a:solidFill>
              <a:sysClr val="windowText" lastClr="000000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7</xdr:col>
      <xdr:colOff>21349</xdr:colOff>
      <xdr:row>17</xdr:row>
      <xdr:rowOff>61273</xdr:rowOff>
    </xdr:from>
    <xdr:to>
      <xdr:col>12</xdr:col>
      <xdr:colOff>137389</xdr:colOff>
      <xdr:row>25</xdr:row>
      <xdr:rowOff>12505</xdr:rowOff>
    </xdr:to>
    <xdr:sp macro="" textlink="">
      <xdr:nvSpPr>
        <xdr:cNvPr id="4" name="예산/안건" descr="프로세스 도형(원형)" title="예산/안건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/>
        </xdr:cNvSpPr>
      </xdr:nvSpPr>
      <xdr:spPr>
        <a:xfrm>
          <a:off x="1821574" y="3890323"/>
          <a:ext cx="1401915" cy="1399032"/>
        </a:xfrm>
        <a:prstGeom prst="ellipse">
          <a:avLst/>
        </a:prstGeom>
        <a:solidFill>
          <a:schemeClr val="accent3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예산</a:t>
          </a:r>
          <a:r>
            <a:rPr lang="fi-FI" altLang="ko-KR" sz="100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맑은 고딕" panose="020B0503020000020004" pitchFamily="34" charset="-127"/>
              <a:cs typeface="+mn-cs"/>
            </a:rPr>
            <a:t>/</a:t>
          </a:r>
          <a:r>
            <a:rPr lang="zh-CN" altLang="ko-KR" sz="100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안건</a:t>
          </a:r>
          <a:endParaRPr lang="ko-KR" altLang="ko-KR" sz="1000">
            <a:solidFill>
              <a:sysClr val="windowText" lastClr="000000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13</xdr:col>
      <xdr:colOff>169380</xdr:colOff>
      <xdr:row>17</xdr:row>
      <xdr:rowOff>61273</xdr:rowOff>
    </xdr:from>
    <xdr:to>
      <xdr:col>19</xdr:col>
      <xdr:colOff>20913</xdr:colOff>
      <xdr:row>25</xdr:row>
      <xdr:rowOff>12505</xdr:rowOff>
    </xdr:to>
    <xdr:sp macro="" textlink="">
      <xdr:nvSpPr>
        <xdr:cNvPr id="5" name="팀 분할" descr="프로세스 도형(원형)" title="팀 분할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spect="1"/>
        </xdr:cNvSpPr>
      </xdr:nvSpPr>
      <xdr:spPr>
        <a:xfrm>
          <a:off x="3512655" y="3890323"/>
          <a:ext cx="1394583" cy="1399032"/>
        </a:xfrm>
        <a:prstGeom prst="ellipse">
          <a:avLst/>
        </a:prstGeom>
        <a:solidFill>
          <a:schemeClr val="accent3">
            <a:lumMod val="75000"/>
          </a:schemeClr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팀 분할</a:t>
          </a:r>
          <a:endParaRPr lang="ko-KR" altLang="ko-KR" sz="1000">
            <a:solidFill>
              <a:schemeClr val="lt1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18</xdr:col>
      <xdr:colOff>204259</xdr:colOff>
      <xdr:row>24</xdr:row>
      <xdr:rowOff>84194</xdr:rowOff>
    </xdr:from>
    <xdr:to>
      <xdr:col>24</xdr:col>
      <xdr:colOff>78220</xdr:colOff>
      <xdr:row>32</xdr:row>
      <xdr:rowOff>35426</xdr:rowOff>
    </xdr:to>
    <xdr:sp macro="" textlink="">
      <xdr:nvSpPr>
        <xdr:cNvPr id="6" name="기능 팀" descr="프로세스 도형(원형)" title="기능 팀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spect="1"/>
        </xdr:cNvSpPr>
      </xdr:nvSpPr>
      <xdr:spPr>
        <a:xfrm>
          <a:off x="4833409" y="5180069"/>
          <a:ext cx="1417011" cy="1399032"/>
        </a:xfrm>
        <a:prstGeom prst="ellipse">
          <a:avLst/>
        </a:prstGeom>
        <a:noFill/>
        <a:ln w="25400"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lIns="0" tIns="0" rIns="0" bIns="0" rtlCol="0" anchor="ctr" anchorCtr="1">
          <a:noAutofit/>
        </a:bodyPr>
        <a:lstStyle/>
        <a:p>
          <a:r>
            <a:rPr lang="zh-CN" altLang="ko-KR" sz="1000">
              <a:solidFill>
                <a:schemeClr val="tx1">
                  <a:lumMod val="75000"/>
                  <a:lumOff val="2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프로그래밍 팀</a:t>
          </a:r>
          <a:endParaRPr lang="ko-KR" altLang="ko-KR" sz="1000">
            <a:solidFill>
              <a:schemeClr val="tx1">
                <a:lumMod val="75000"/>
                <a:lumOff val="2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25</xdr:col>
      <xdr:colOff>60267</xdr:colOff>
      <xdr:row>9</xdr:row>
      <xdr:rowOff>161925</xdr:rowOff>
    </xdr:from>
    <xdr:to>
      <xdr:col>30</xdr:col>
      <xdr:colOff>176308</xdr:colOff>
      <xdr:row>17</xdr:row>
      <xdr:rowOff>113157</xdr:rowOff>
    </xdr:to>
    <xdr:sp macro="" textlink="">
      <xdr:nvSpPr>
        <xdr:cNvPr id="7" name="작업 완료 1" descr="프로세스 도형(원형)" title="작업 완료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spect="1"/>
        </xdr:cNvSpPr>
      </xdr:nvSpPr>
      <xdr:spPr>
        <a:xfrm>
          <a:off x="6489642" y="2514600"/>
          <a:ext cx="1401916" cy="1427607"/>
        </a:xfrm>
        <a:prstGeom prst="ellipse">
          <a:avLst/>
        </a:prstGeom>
        <a:noFill/>
        <a:ln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작업 완료</a:t>
          </a:r>
          <a:endParaRPr lang="ko-KR" altLang="ko-KR" sz="1000">
            <a:solidFill>
              <a:schemeClr val="accent3">
                <a:lumMod val="7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25</xdr:col>
      <xdr:colOff>60267</xdr:colOff>
      <xdr:row>24</xdr:row>
      <xdr:rowOff>84194</xdr:rowOff>
    </xdr:from>
    <xdr:to>
      <xdr:col>30</xdr:col>
      <xdr:colOff>176308</xdr:colOff>
      <xdr:row>32</xdr:row>
      <xdr:rowOff>35426</xdr:rowOff>
    </xdr:to>
    <xdr:sp macro="" textlink="">
      <xdr:nvSpPr>
        <xdr:cNvPr id="8" name="작업 완료 2" descr="프로세스 도형(원형)" title="작업 완료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spect="1"/>
        </xdr:cNvSpPr>
      </xdr:nvSpPr>
      <xdr:spPr>
        <a:xfrm>
          <a:off x="6489642" y="5180069"/>
          <a:ext cx="1401916" cy="1399032"/>
        </a:xfrm>
        <a:prstGeom prst="ellipse">
          <a:avLst/>
        </a:prstGeom>
        <a:noFill/>
        <a:ln w="25400"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overflow" horzOverflow="overflow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zh-CN" altLang="ko-KR" sz="1000">
              <a:solidFill>
                <a:schemeClr val="tx1">
                  <a:lumMod val="75000"/>
                  <a:lumOff val="2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작업 완료</a:t>
          </a:r>
          <a:endParaRPr lang="ko-KR" altLang="ko-KR" sz="1000">
            <a:solidFill>
              <a:schemeClr val="tx1">
                <a:lumMod val="75000"/>
                <a:lumOff val="2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30</xdr:col>
      <xdr:colOff>87004</xdr:colOff>
      <xdr:row>17</xdr:row>
      <xdr:rowOff>61273</xdr:rowOff>
    </xdr:from>
    <xdr:to>
      <xdr:col>35</xdr:col>
      <xdr:colOff>200025</xdr:colOff>
      <xdr:row>25</xdr:row>
      <xdr:rowOff>12505</xdr:rowOff>
    </xdr:to>
    <xdr:sp macro="" textlink="">
      <xdr:nvSpPr>
        <xdr:cNvPr id="9" name="테스트 단계" descr="프로세스 도형(원형)" title="테스트 단계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spect="1"/>
        </xdr:cNvSpPr>
      </xdr:nvSpPr>
      <xdr:spPr>
        <a:xfrm>
          <a:off x="7802254" y="3890323"/>
          <a:ext cx="1398896" cy="1399032"/>
        </a:xfrm>
        <a:prstGeom prst="ellipse">
          <a:avLst/>
        </a:prstGeom>
        <a:solidFill>
          <a:schemeClr val="accent3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테스트 단계</a:t>
          </a:r>
          <a:endParaRPr lang="ko-KR" altLang="ko-KR" sz="1000">
            <a:solidFill>
              <a:schemeClr val="lt1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4</xdr:col>
      <xdr:colOff>209550</xdr:colOff>
      <xdr:row>5</xdr:row>
      <xdr:rowOff>104775</xdr:rowOff>
    </xdr:from>
    <xdr:to>
      <xdr:col>32</xdr:col>
      <xdr:colOff>104775</xdr:colOff>
      <xdr:row>5</xdr:row>
      <xdr:rowOff>104775</xdr:rowOff>
    </xdr:to>
    <xdr:cxnSp macro="">
      <xdr:nvCxnSpPr>
        <xdr:cNvPr id="21" name="제목 테두리" descr="&quot;&quot;" title="제목 테두리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CxnSpPr/>
      </xdr:nvCxnSpPr>
      <xdr:spPr>
        <a:xfrm>
          <a:off x="1238250" y="981075"/>
          <a:ext cx="7096125" cy="0"/>
        </a:xfrm>
        <a:prstGeom prst="line">
          <a:avLst/>
        </a:prstGeom>
        <a:ln>
          <a:solidFill>
            <a:schemeClr val="bg1">
              <a:lumMod val="9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171450</xdr:colOff>
      <xdr:row>0</xdr:row>
      <xdr:rowOff>171450</xdr:rowOff>
    </xdr:from>
    <xdr:to>
      <xdr:col>22</xdr:col>
      <xdr:colOff>196875</xdr:colOff>
      <xdr:row>3</xdr:row>
      <xdr:rowOff>0</xdr:rowOff>
    </xdr:to>
    <xdr:sp macro="" textlink="">
      <xdr:nvSpPr>
        <xdr:cNvPr id="24" name="사다리꼴 2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3514725" y="171450"/>
          <a:ext cx="2340000" cy="457200"/>
        </a:xfrm>
        <a:prstGeom prst="trapezoid">
          <a:avLst>
            <a:gd name="adj" fmla="val 75000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주행 기록 차트</a:t>
          </a:r>
        </a:p>
      </xdr:txBody>
    </xdr:sp>
    <xdr:clientData/>
  </xdr:twoCellAnchor>
  <xdr:twoCellAnchor>
    <xdr:from>
      <xdr:col>2</xdr:col>
      <xdr:colOff>209550</xdr:colOff>
      <xdr:row>0</xdr:row>
      <xdr:rowOff>142875</xdr:rowOff>
    </xdr:from>
    <xdr:to>
      <xdr:col>15</xdr:col>
      <xdr:colOff>2475</xdr:colOff>
      <xdr:row>3</xdr:row>
      <xdr:rowOff>0</xdr:rowOff>
    </xdr:to>
    <xdr:sp macro="" textlink="">
      <xdr:nvSpPr>
        <xdr:cNvPr id="11" name="사다리꼴 10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723900" y="142875"/>
          <a:ext cx="3136200" cy="485775"/>
        </a:xfrm>
        <a:prstGeom prst="trapezoid">
          <a:avLst>
            <a:gd name="adj" fmla="val 64216"/>
          </a:avLst>
        </a:prstGeom>
        <a:solidFill>
          <a:schemeClr val="bg1"/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400" b="1">
              <a:solidFill>
                <a:sysClr val="windowText" lastClr="000000"/>
              </a:solidFill>
            </a:rPr>
            <a:t>프로젝트 순서도</a:t>
          </a:r>
        </a:p>
      </xdr:txBody>
    </xdr:sp>
    <xdr:clientData/>
  </xdr:twoCellAnchor>
  <xdr:twoCellAnchor>
    <xdr:from>
      <xdr:col>0</xdr:col>
      <xdr:colOff>200025</xdr:colOff>
      <xdr:row>1</xdr:row>
      <xdr:rowOff>95250</xdr:rowOff>
    </xdr:from>
    <xdr:to>
      <xdr:col>3</xdr:col>
      <xdr:colOff>128325</xdr:colOff>
      <xdr:row>3</xdr:row>
      <xdr:rowOff>0</xdr:rowOff>
    </xdr:to>
    <xdr:sp macro="" textlink="">
      <xdr:nvSpPr>
        <xdr:cNvPr id="15" name="평행 사변형 1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200025" y="304800"/>
          <a:ext cx="699825" cy="323850"/>
        </a:xfrm>
        <a:prstGeom prst="parallelogram">
          <a:avLst>
            <a:gd name="adj" fmla="val 68449"/>
          </a:avLst>
        </a:prstGeom>
        <a:solidFill>
          <a:schemeClr val="bg1">
            <a:lumMod val="85000"/>
          </a:schemeClr>
        </a:solidFill>
        <a:ln w="19050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ko-KR" altLang="en-US" sz="900" b="1"/>
            <a:t>목차</a:t>
          </a:r>
        </a:p>
      </xdr:txBody>
    </xdr:sp>
    <xdr:clientData/>
  </xdr:twoCellAnchor>
  <xdr:twoCellAnchor>
    <xdr:from>
      <xdr:col>5</xdr:col>
      <xdr:colOff>47575</xdr:colOff>
      <xdr:row>18</xdr:row>
      <xdr:rowOff>78832</xdr:rowOff>
    </xdr:from>
    <xdr:to>
      <xdr:col>7</xdr:col>
      <xdr:colOff>233004</xdr:colOff>
      <xdr:row>18</xdr:row>
      <xdr:rowOff>91532</xdr:rowOff>
    </xdr:to>
    <xdr:cxnSp macro="">
      <xdr:nvCxnSpPr>
        <xdr:cNvPr id="12" name="연결선: 구부러짐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CxnSpPr>
          <a:stCxn id="3" idx="7"/>
          <a:endCxn id="4" idx="1"/>
        </xdr:cNvCxnSpPr>
      </xdr:nvCxnSpPr>
      <xdr:spPr>
        <a:xfrm rot="5400000" flipH="1" flipV="1">
          <a:off x="1676990" y="3745317"/>
          <a:ext cx="12700" cy="699779"/>
        </a:xfrm>
        <a:prstGeom prst="curvedConnector3">
          <a:avLst>
            <a:gd name="adj1" fmla="val 3413252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195608</xdr:colOff>
      <xdr:row>18</xdr:row>
      <xdr:rowOff>78831</xdr:rowOff>
    </xdr:from>
    <xdr:to>
      <xdr:col>14</xdr:col>
      <xdr:colOff>122787</xdr:colOff>
      <xdr:row>18</xdr:row>
      <xdr:rowOff>91531</xdr:rowOff>
    </xdr:to>
    <xdr:cxnSp macro="">
      <xdr:nvCxnSpPr>
        <xdr:cNvPr id="14" name="연결선: 구부러짐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CxnSpPr>
          <a:stCxn id="4" idx="7"/>
          <a:endCxn id="5" idx="1"/>
        </xdr:cNvCxnSpPr>
      </xdr:nvCxnSpPr>
      <xdr:spPr>
        <a:xfrm rot="5400000" flipH="1" flipV="1">
          <a:off x="3367535" y="3745854"/>
          <a:ext cx="12700" cy="698704"/>
        </a:xfrm>
        <a:prstGeom prst="curvedConnector3">
          <a:avLst>
            <a:gd name="adj1" fmla="val 3413252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128891</xdr:colOff>
      <xdr:row>10</xdr:row>
      <xdr:rowOff>183668</xdr:rowOff>
    </xdr:from>
    <xdr:to>
      <xdr:col>26</xdr:col>
      <xdr:colOff>14748</xdr:colOff>
      <xdr:row>10</xdr:row>
      <xdr:rowOff>196368</xdr:rowOff>
    </xdr:to>
    <xdr:cxnSp macro="">
      <xdr:nvCxnSpPr>
        <xdr:cNvPr id="17" name="연결선: 구부러짐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CxnSpPr>
          <a:stCxn id="2" idx="7"/>
          <a:endCxn id="7" idx="1"/>
        </xdr:cNvCxnSpPr>
      </xdr:nvCxnSpPr>
      <xdr:spPr>
        <a:xfrm rot="5400000" flipH="1" flipV="1">
          <a:off x="6366257" y="2394977"/>
          <a:ext cx="12700" cy="657382"/>
        </a:xfrm>
        <a:prstGeom prst="curvedConnector3">
          <a:avLst>
            <a:gd name="adj1" fmla="val 3446205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134229</xdr:colOff>
      <xdr:row>25</xdr:row>
      <xdr:rowOff>101752</xdr:rowOff>
    </xdr:from>
    <xdr:to>
      <xdr:col>26</xdr:col>
      <xdr:colOff>14748</xdr:colOff>
      <xdr:row>25</xdr:row>
      <xdr:rowOff>114452</xdr:rowOff>
    </xdr:to>
    <xdr:cxnSp macro="">
      <xdr:nvCxnSpPr>
        <xdr:cNvPr id="19" name="연결선: 구부러짐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CxnSpPr>
          <a:stCxn id="6" idx="7"/>
          <a:endCxn id="8" idx="1"/>
        </xdr:cNvCxnSpPr>
      </xdr:nvCxnSpPr>
      <xdr:spPr>
        <a:xfrm rot="5400000" flipH="1" flipV="1">
          <a:off x="6368926" y="5058930"/>
          <a:ext cx="12700" cy="652044"/>
        </a:xfrm>
        <a:prstGeom prst="curvedConnector3">
          <a:avLst>
            <a:gd name="adj1" fmla="val 3413252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73856</xdr:colOff>
      <xdr:row>16</xdr:row>
      <xdr:rowOff>85064</xdr:rowOff>
    </xdr:from>
    <xdr:to>
      <xdr:col>19</xdr:col>
      <xdr:colOff>159937</xdr:colOff>
      <xdr:row>18</xdr:row>
      <xdr:rowOff>85181</xdr:rowOff>
    </xdr:to>
    <xdr:cxnSp macro="">
      <xdr:nvCxnSpPr>
        <xdr:cNvPr id="22" name="직선 화살표 연결선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CxnSpPr>
          <a:stCxn id="5" idx="7"/>
          <a:endCxn id="2" idx="3"/>
        </xdr:cNvCxnSpPr>
      </xdr:nvCxnSpPr>
      <xdr:spPr>
        <a:xfrm flipV="1">
          <a:off x="4703006" y="3733139"/>
          <a:ext cx="343256" cy="3620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73856</xdr:colOff>
      <xdr:row>23</xdr:row>
      <xdr:rowOff>169572</xdr:rowOff>
    </xdr:from>
    <xdr:to>
      <xdr:col>19</xdr:col>
      <xdr:colOff>154600</xdr:colOff>
      <xdr:row>25</xdr:row>
      <xdr:rowOff>108102</xdr:rowOff>
    </xdr:to>
    <xdr:cxnSp macro="">
      <xdr:nvCxnSpPr>
        <xdr:cNvPr id="26" name="직선 화살표 연결선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CxnSpPr>
          <a:stCxn id="5" idx="5"/>
          <a:endCxn id="6" idx="1"/>
        </xdr:cNvCxnSpPr>
      </xdr:nvCxnSpPr>
      <xdr:spPr>
        <a:xfrm>
          <a:off x="4703006" y="5084472"/>
          <a:ext cx="337919" cy="3004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228177</xdr:colOff>
      <xdr:row>16</xdr:row>
      <xdr:rowOff>85064</xdr:rowOff>
    </xdr:from>
    <xdr:to>
      <xdr:col>31</xdr:col>
      <xdr:colOff>34693</xdr:colOff>
      <xdr:row>18</xdr:row>
      <xdr:rowOff>85181</xdr:rowOff>
    </xdr:to>
    <xdr:cxnSp macro="">
      <xdr:nvCxnSpPr>
        <xdr:cNvPr id="28" name="직선 화살표 연결선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CxnSpPr>
          <a:stCxn id="7" idx="5"/>
          <a:endCxn id="9" idx="1"/>
        </xdr:cNvCxnSpPr>
      </xdr:nvCxnSpPr>
      <xdr:spPr>
        <a:xfrm>
          <a:off x="7686252" y="3733139"/>
          <a:ext cx="320866" cy="3620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228177</xdr:colOff>
      <xdr:row>23</xdr:row>
      <xdr:rowOff>169572</xdr:rowOff>
    </xdr:from>
    <xdr:to>
      <xdr:col>31</xdr:col>
      <xdr:colOff>34693</xdr:colOff>
      <xdr:row>25</xdr:row>
      <xdr:rowOff>108102</xdr:rowOff>
    </xdr:to>
    <xdr:cxnSp macro="">
      <xdr:nvCxnSpPr>
        <xdr:cNvPr id="30" name="직선 화살표 연결선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CxnSpPr>
          <a:stCxn id="8" idx="7"/>
          <a:endCxn id="9" idx="3"/>
        </xdr:cNvCxnSpPr>
      </xdr:nvCxnSpPr>
      <xdr:spPr>
        <a:xfrm flipV="1">
          <a:off x="7686252" y="5084472"/>
          <a:ext cx="320866" cy="3004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790576</xdr:colOff>
      <xdr:row>8</xdr:row>
      <xdr:rowOff>200026</xdr:rowOff>
    </xdr:from>
    <xdr:to>
      <xdr:col>11</xdr:col>
      <xdr:colOff>638176</xdr:colOff>
      <xdr:row>28</xdr:row>
      <xdr:rowOff>323851</xdr:rowOff>
    </xdr:to>
    <xdr:graphicFrame macro="">
      <xdr:nvGraphicFramePr>
        <xdr:cNvPr id="2" name="주행 기록 차트" descr="선택한 기간 동안 주행한 거리를 표시합니다.  연비 또는 연료 비용도 표시됩니다." title="주행 기록 차트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1362075</xdr:colOff>
      <xdr:row>7</xdr:row>
      <xdr:rowOff>66675</xdr:rowOff>
    </xdr:from>
    <xdr:to>
      <xdr:col>6</xdr:col>
      <xdr:colOff>561975</xdr:colOff>
      <xdr:row>8</xdr:row>
      <xdr:rowOff>203341</xdr:rowOff>
    </xdr:to>
    <xdr:grpSp>
      <xdr:nvGrpSpPr>
        <xdr:cNvPr id="12" name="그룹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pSpPr/>
      </xdr:nvGrpSpPr>
      <xdr:grpSpPr>
        <a:xfrm>
          <a:off x="4676775" y="2047875"/>
          <a:ext cx="1200150" cy="346216"/>
          <a:chOff x="4381500" y="1228725"/>
          <a:chExt cx="1200150" cy="346216"/>
        </a:xfrm>
      </xdr:grpSpPr>
      <xdr:sp macro="" textlink="">
        <xdr:nvSpPr>
          <xdr:cNvPr id="20" name="연비 레이블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SpPr txBox="1"/>
        </xdr:nvSpPr>
        <xdr:spPr>
          <a:xfrm>
            <a:off x="4643161" y="1241146"/>
            <a:ext cx="640080" cy="33047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l"/>
            <a:r>
              <a:rPr lang="zh-CN" altLang="ko-KR" sz="1000">
                <a:solidFill>
                  <a:schemeClr val="bg1"/>
                </a:solidFill>
                <a:effectLst/>
                <a:latin typeface="맑은 고딕" panose="020B0503020000020004" pitchFamily="50" charset="-127"/>
                <a:ea typeface="+mn-ea"/>
                <a:cs typeface="+mn-cs"/>
              </a:rPr>
              <a:t>연비</a:t>
            </a:r>
            <a:endParaRPr lang="en-US" sz="800">
              <a:solidFill>
                <a:schemeClr val="bg1"/>
              </a:solidFill>
              <a:latin typeface="맑은 고딕" panose="020B0503020000020004" pitchFamily="50" charset="-127"/>
              <a:ea typeface="맑은 고딕" panose="020B0503020000020004" pitchFamily="50" charset="-127"/>
            </a:endParaRP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73" name="연비 단추" hidden="1">
                <a:extLst>
                  <a:ext uri="{63B3BB69-23CF-44E3-9099-C40C66FF867C}">
                    <a14:compatExt spid="_x0000_s3073"/>
                  </a:ext>
                  <a:ext uri="{FF2B5EF4-FFF2-40B4-BE49-F238E27FC236}">
                    <a16:creationId xmlns:a16="http://schemas.microsoft.com/office/drawing/2014/main" id="{00000000-0008-0000-0200-0000010C0000}"/>
                  </a:ext>
                </a:extLst>
              </xdr:cNvPr>
              <xdr:cNvSpPr/>
            </xdr:nvSpPr>
            <xdr:spPr bwMode="auto">
              <a:xfrm>
                <a:off x="4381500" y="1228725"/>
                <a:ext cx="1200150" cy="34621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</xdr:grpSp>
    <xdr:clientData/>
  </xdr:twoCellAnchor>
  <xdr:twoCellAnchor>
    <xdr:from>
      <xdr:col>6</xdr:col>
      <xdr:colOff>114524</xdr:colOff>
      <xdr:row>7</xdr:row>
      <xdr:rowOff>108601</xdr:rowOff>
    </xdr:from>
    <xdr:to>
      <xdr:col>7</xdr:col>
      <xdr:colOff>466762</xdr:colOff>
      <xdr:row>8</xdr:row>
      <xdr:rowOff>163114</xdr:rowOff>
    </xdr:to>
    <xdr:sp macro="" textlink="">
      <xdr:nvSpPr>
        <xdr:cNvPr id="3" name="연료 비용 레이블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5372324" y="1461151"/>
          <a:ext cx="1133288" cy="264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zh-CN" altLang="ko-KR" sz="1000">
              <a:solidFill>
                <a:schemeClr val="bg1"/>
              </a:solidFill>
              <a:effectLst/>
              <a:latin typeface="맑은 고딕" panose="020B0503020000020004" pitchFamily="50" charset="-127"/>
              <a:ea typeface="+mn-ea"/>
              <a:cs typeface="+mn-cs"/>
            </a:rPr>
            <a:t>연료 비용</a:t>
          </a:r>
          <a:endParaRPr lang="en-US" sz="800">
            <a:solidFill>
              <a:schemeClr val="bg1"/>
            </a:solidFill>
            <a:latin typeface="맑은 고딕" panose="020B0503020000020004" pitchFamily="50" charset="-127"/>
            <a:ea typeface="맑은 고딕" panose="020B0503020000020004" pitchFamily="50" charset="-127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7</xdr:row>
          <xdr:rowOff>104775</xdr:rowOff>
        </xdr:from>
        <xdr:to>
          <xdr:col>7</xdr:col>
          <xdr:colOff>419100</xdr:colOff>
          <xdr:row>8</xdr:row>
          <xdr:rowOff>171450</xdr:rowOff>
        </xdr:to>
        <xdr:sp macro="" textlink="">
          <xdr:nvSpPr>
            <xdr:cNvPr id="3074" name="연료 비용 단추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200025</xdr:colOff>
      <xdr:row>3</xdr:row>
      <xdr:rowOff>247650</xdr:rowOff>
    </xdr:from>
    <xdr:to>
      <xdr:col>2</xdr:col>
      <xdr:colOff>209550</xdr:colOff>
      <xdr:row>4</xdr:row>
      <xdr:rowOff>381000</xdr:rowOff>
    </xdr:to>
    <xdr:grpSp>
      <xdr:nvGrpSpPr>
        <xdr:cNvPr id="5" name="기록 아이콘" descr="계기판" title="서식 파일 로고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pSpPr>
          <a:grpSpLocks noChangeAspect="1"/>
        </xdr:cNvGrpSpPr>
      </xdr:nvGrpSpPr>
      <xdr:grpSpPr bwMode="auto">
        <a:xfrm>
          <a:off x="200025" y="876300"/>
          <a:ext cx="542925" cy="542925"/>
          <a:chOff x="585" y="23"/>
          <a:chExt cx="57" cy="57"/>
        </a:xfrm>
        <a:solidFill>
          <a:schemeClr val="accent1"/>
        </a:solidFill>
      </xdr:grpSpPr>
      <xdr:sp macro="" textlink="">
        <xdr:nvSpPr>
          <xdr:cNvPr id="6" name="자유형 19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>
            <a:spLocks noEditPoints="1"/>
          </xdr:cNvSpPr>
        </xdr:nvSpPr>
        <xdr:spPr bwMode="auto">
          <a:xfrm>
            <a:off x="585" y="23"/>
            <a:ext cx="57" cy="57"/>
          </a:xfrm>
          <a:custGeom>
            <a:avLst/>
            <a:gdLst>
              <a:gd name="T0" fmla="*/ 1468 w 3287"/>
              <a:gd name="T1" fmla="*/ 1851 h 3287"/>
              <a:gd name="T2" fmla="*/ 1312 w 3287"/>
              <a:gd name="T3" fmla="*/ 2006 h 3287"/>
              <a:gd name="T4" fmla="*/ 1271 w 3287"/>
              <a:gd name="T5" fmla="*/ 2229 h 3287"/>
              <a:gd name="T6" fmla="*/ 1363 w 3287"/>
              <a:gd name="T7" fmla="*/ 2430 h 3287"/>
              <a:gd name="T8" fmla="*/ 1551 w 3287"/>
              <a:gd name="T9" fmla="*/ 2545 h 3287"/>
              <a:gd name="T10" fmla="*/ 1779 w 3287"/>
              <a:gd name="T11" fmla="*/ 2532 h 3287"/>
              <a:gd name="T12" fmla="*/ 1951 w 3287"/>
              <a:gd name="T13" fmla="*/ 2395 h 3287"/>
              <a:gd name="T14" fmla="*/ 2019 w 3287"/>
              <a:gd name="T15" fmla="*/ 2182 h 3287"/>
              <a:gd name="T16" fmla="*/ 1953 w 3287"/>
              <a:gd name="T17" fmla="*/ 1972 h 3287"/>
              <a:gd name="T18" fmla="*/ 1790 w 3287"/>
              <a:gd name="T19" fmla="*/ 2229 h 3287"/>
              <a:gd name="T20" fmla="*/ 1697 w 3287"/>
              <a:gd name="T21" fmla="*/ 2318 h 3287"/>
              <a:gd name="T22" fmla="*/ 1565 w 3287"/>
              <a:gd name="T23" fmla="*/ 2303 h 3287"/>
              <a:gd name="T24" fmla="*/ 1494 w 3287"/>
              <a:gd name="T25" fmla="*/ 2196 h 3287"/>
              <a:gd name="T26" fmla="*/ 1646 w 3287"/>
              <a:gd name="T27" fmla="*/ 1807 h 3287"/>
              <a:gd name="T28" fmla="*/ 1460 w 3287"/>
              <a:gd name="T29" fmla="*/ 242 h 3287"/>
              <a:gd name="T30" fmla="*/ 1034 w 3287"/>
              <a:gd name="T31" fmla="*/ 369 h 3287"/>
              <a:gd name="T32" fmla="*/ 676 w 3287"/>
              <a:gd name="T33" fmla="*/ 615 h 3287"/>
              <a:gd name="T34" fmla="*/ 410 w 3287"/>
              <a:gd name="T35" fmla="*/ 957 h 3287"/>
              <a:gd name="T36" fmla="*/ 257 w 3287"/>
              <a:gd name="T37" fmla="*/ 1371 h 3287"/>
              <a:gd name="T38" fmla="*/ 239 w 3287"/>
              <a:gd name="T39" fmla="*/ 1795 h 3287"/>
              <a:gd name="T40" fmla="*/ 1229 w 3287"/>
              <a:gd name="T41" fmla="*/ 1854 h 3287"/>
              <a:gd name="T42" fmla="*/ 1434 w 3287"/>
              <a:gd name="T43" fmla="*/ 1697 h 3287"/>
              <a:gd name="T44" fmla="*/ 1680 w 3287"/>
              <a:gd name="T45" fmla="*/ 1655 h 3287"/>
              <a:gd name="T46" fmla="*/ 1983 w 3287"/>
              <a:gd name="T47" fmla="*/ 1776 h 3287"/>
              <a:gd name="T48" fmla="*/ 3023 w 3287"/>
              <a:gd name="T49" fmla="*/ 1942 h 3287"/>
              <a:gd name="T50" fmla="*/ 3054 w 3287"/>
              <a:gd name="T51" fmla="*/ 1551 h 3287"/>
              <a:gd name="T52" fmla="*/ 2953 w 3287"/>
              <a:gd name="T53" fmla="*/ 1115 h 3287"/>
              <a:gd name="T54" fmla="*/ 2730 w 3287"/>
              <a:gd name="T55" fmla="*/ 741 h 3287"/>
              <a:gd name="T56" fmla="*/ 2405 w 3287"/>
              <a:gd name="T57" fmla="*/ 455 h 3287"/>
              <a:gd name="T58" fmla="*/ 2005 w 3287"/>
              <a:gd name="T59" fmla="*/ 278 h 3287"/>
              <a:gd name="T60" fmla="*/ 1643 w 3287"/>
              <a:gd name="T61" fmla="*/ 0 h 3287"/>
              <a:gd name="T62" fmla="*/ 2126 w 3287"/>
              <a:gd name="T63" fmla="*/ 72 h 3287"/>
              <a:gd name="T64" fmla="*/ 2552 w 3287"/>
              <a:gd name="T65" fmla="*/ 275 h 3287"/>
              <a:gd name="T66" fmla="*/ 2900 w 3287"/>
              <a:gd name="T67" fmla="*/ 585 h 3287"/>
              <a:gd name="T68" fmla="*/ 3148 w 3287"/>
              <a:gd name="T69" fmla="*/ 983 h 3287"/>
              <a:gd name="T70" fmla="*/ 3275 w 3287"/>
              <a:gd name="T71" fmla="*/ 1446 h 3287"/>
              <a:gd name="T72" fmla="*/ 3260 w 3287"/>
              <a:gd name="T73" fmla="*/ 1939 h 3287"/>
              <a:gd name="T74" fmla="*/ 3108 w 3287"/>
              <a:gd name="T75" fmla="*/ 2389 h 3287"/>
              <a:gd name="T76" fmla="*/ 2837 w 3287"/>
              <a:gd name="T77" fmla="*/ 2771 h 3287"/>
              <a:gd name="T78" fmla="*/ 2472 w 3287"/>
              <a:gd name="T79" fmla="*/ 3063 h 3287"/>
              <a:gd name="T80" fmla="*/ 2033 w 3287"/>
              <a:gd name="T81" fmla="*/ 3240 h 3287"/>
              <a:gd name="T82" fmla="*/ 1544 w 3287"/>
              <a:gd name="T83" fmla="*/ 3284 h 3287"/>
              <a:gd name="T84" fmla="*/ 1071 w 3287"/>
              <a:gd name="T85" fmla="*/ 3184 h 3287"/>
              <a:gd name="T86" fmla="*/ 658 w 3287"/>
              <a:gd name="T87" fmla="*/ 2958 h 3287"/>
              <a:gd name="T88" fmla="*/ 329 w 3287"/>
              <a:gd name="T89" fmla="*/ 2629 h 3287"/>
              <a:gd name="T90" fmla="*/ 103 w 3287"/>
              <a:gd name="T91" fmla="*/ 2216 h 3287"/>
              <a:gd name="T92" fmla="*/ 3 w 3287"/>
              <a:gd name="T93" fmla="*/ 1743 h 3287"/>
              <a:gd name="T94" fmla="*/ 47 w 3287"/>
              <a:gd name="T95" fmla="*/ 1254 h 3287"/>
              <a:gd name="T96" fmla="*/ 224 w 3287"/>
              <a:gd name="T97" fmla="*/ 815 h 3287"/>
              <a:gd name="T98" fmla="*/ 515 w 3287"/>
              <a:gd name="T99" fmla="*/ 450 h 3287"/>
              <a:gd name="T100" fmla="*/ 898 w 3287"/>
              <a:gd name="T101" fmla="*/ 179 h 3287"/>
              <a:gd name="T102" fmla="*/ 1348 w 3287"/>
              <a:gd name="T103" fmla="*/ 27 h 328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</a:cxnLst>
            <a:rect l="0" t="0" r="r" b="b"/>
            <a:pathLst>
              <a:path w="3287" h="3287">
                <a:moveTo>
                  <a:pt x="1643" y="1807"/>
                </a:moveTo>
                <a:lnTo>
                  <a:pt x="1597" y="1810"/>
                </a:lnTo>
                <a:lnTo>
                  <a:pt x="1551" y="1818"/>
                </a:lnTo>
                <a:lnTo>
                  <a:pt x="1508" y="1832"/>
                </a:lnTo>
                <a:lnTo>
                  <a:pt x="1468" y="1851"/>
                </a:lnTo>
                <a:lnTo>
                  <a:pt x="1430" y="1874"/>
                </a:lnTo>
                <a:lnTo>
                  <a:pt x="1395" y="1901"/>
                </a:lnTo>
                <a:lnTo>
                  <a:pt x="1363" y="1933"/>
                </a:lnTo>
                <a:lnTo>
                  <a:pt x="1335" y="1968"/>
                </a:lnTo>
                <a:lnTo>
                  <a:pt x="1312" y="2006"/>
                </a:lnTo>
                <a:lnTo>
                  <a:pt x="1293" y="2047"/>
                </a:lnTo>
                <a:lnTo>
                  <a:pt x="1280" y="2090"/>
                </a:lnTo>
                <a:lnTo>
                  <a:pt x="1271" y="2135"/>
                </a:lnTo>
                <a:lnTo>
                  <a:pt x="1268" y="2182"/>
                </a:lnTo>
                <a:lnTo>
                  <a:pt x="1271" y="2229"/>
                </a:lnTo>
                <a:lnTo>
                  <a:pt x="1280" y="2274"/>
                </a:lnTo>
                <a:lnTo>
                  <a:pt x="1293" y="2317"/>
                </a:lnTo>
                <a:lnTo>
                  <a:pt x="1312" y="2358"/>
                </a:lnTo>
                <a:lnTo>
                  <a:pt x="1335" y="2395"/>
                </a:lnTo>
                <a:lnTo>
                  <a:pt x="1363" y="2430"/>
                </a:lnTo>
                <a:lnTo>
                  <a:pt x="1395" y="2462"/>
                </a:lnTo>
                <a:lnTo>
                  <a:pt x="1430" y="2490"/>
                </a:lnTo>
                <a:lnTo>
                  <a:pt x="1468" y="2513"/>
                </a:lnTo>
                <a:lnTo>
                  <a:pt x="1508" y="2532"/>
                </a:lnTo>
                <a:lnTo>
                  <a:pt x="1551" y="2545"/>
                </a:lnTo>
                <a:lnTo>
                  <a:pt x="1597" y="2554"/>
                </a:lnTo>
                <a:lnTo>
                  <a:pt x="1643" y="2557"/>
                </a:lnTo>
                <a:lnTo>
                  <a:pt x="1690" y="2554"/>
                </a:lnTo>
                <a:lnTo>
                  <a:pt x="1735" y="2545"/>
                </a:lnTo>
                <a:lnTo>
                  <a:pt x="1779" y="2532"/>
                </a:lnTo>
                <a:lnTo>
                  <a:pt x="1819" y="2513"/>
                </a:lnTo>
                <a:lnTo>
                  <a:pt x="1857" y="2490"/>
                </a:lnTo>
                <a:lnTo>
                  <a:pt x="1892" y="2462"/>
                </a:lnTo>
                <a:lnTo>
                  <a:pt x="1923" y="2430"/>
                </a:lnTo>
                <a:lnTo>
                  <a:pt x="1951" y="2395"/>
                </a:lnTo>
                <a:lnTo>
                  <a:pt x="1975" y="2358"/>
                </a:lnTo>
                <a:lnTo>
                  <a:pt x="1993" y="2317"/>
                </a:lnTo>
                <a:lnTo>
                  <a:pt x="2007" y="2274"/>
                </a:lnTo>
                <a:lnTo>
                  <a:pt x="2016" y="2229"/>
                </a:lnTo>
                <a:lnTo>
                  <a:pt x="2019" y="2182"/>
                </a:lnTo>
                <a:lnTo>
                  <a:pt x="2016" y="2136"/>
                </a:lnTo>
                <a:lnTo>
                  <a:pt x="2007" y="2092"/>
                </a:lnTo>
                <a:lnTo>
                  <a:pt x="1994" y="2049"/>
                </a:lnTo>
                <a:lnTo>
                  <a:pt x="1976" y="2009"/>
                </a:lnTo>
                <a:lnTo>
                  <a:pt x="1953" y="1972"/>
                </a:lnTo>
                <a:lnTo>
                  <a:pt x="1926" y="1938"/>
                </a:lnTo>
                <a:lnTo>
                  <a:pt x="1896" y="1906"/>
                </a:lnTo>
                <a:lnTo>
                  <a:pt x="1862" y="1879"/>
                </a:lnTo>
                <a:lnTo>
                  <a:pt x="1798" y="2202"/>
                </a:lnTo>
                <a:lnTo>
                  <a:pt x="1790" y="2229"/>
                </a:lnTo>
                <a:lnTo>
                  <a:pt x="1778" y="2253"/>
                </a:lnTo>
                <a:lnTo>
                  <a:pt x="1762" y="2274"/>
                </a:lnTo>
                <a:lnTo>
                  <a:pt x="1743" y="2293"/>
                </a:lnTo>
                <a:lnTo>
                  <a:pt x="1721" y="2307"/>
                </a:lnTo>
                <a:lnTo>
                  <a:pt x="1697" y="2318"/>
                </a:lnTo>
                <a:lnTo>
                  <a:pt x="1671" y="2324"/>
                </a:lnTo>
                <a:lnTo>
                  <a:pt x="1644" y="2326"/>
                </a:lnTo>
                <a:lnTo>
                  <a:pt x="1616" y="2323"/>
                </a:lnTo>
                <a:lnTo>
                  <a:pt x="1589" y="2316"/>
                </a:lnTo>
                <a:lnTo>
                  <a:pt x="1565" y="2303"/>
                </a:lnTo>
                <a:lnTo>
                  <a:pt x="1544" y="2288"/>
                </a:lnTo>
                <a:lnTo>
                  <a:pt x="1525" y="2268"/>
                </a:lnTo>
                <a:lnTo>
                  <a:pt x="1511" y="2246"/>
                </a:lnTo>
                <a:lnTo>
                  <a:pt x="1500" y="2222"/>
                </a:lnTo>
                <a:lnTo>
                  <a:pt x="1494" y="2196"/>
                </a:lnTo>
                <a:lnTo>
                  <a:pt x="1492" y="2169"/>
                </a:lnTo>
                <a:lnTo>
                  <a:pt x="1495" y="2142"/>
                </a:lnTo>
                <a:lnTo>
                  <a:pt x="1499" y="2123"/>
                </a:lnTo>
                <a:lnTo>
                  <a:pt x="1506" y="2106"/>
                </a:lnTo>
                <a:lnTo>
                  <a:pt x="1646" y="1807"/>
                </a:lnTo>
                <a:lnTo>
                  <a:pt x="1645" y="1807"/>
                </a:lnTo>
                <a:lnTo>
                  <a:pt x="1643" y="1807"/>
                </a:lnTo>
                <a:close/>
                <a:moveTo>
                  <a:pt x="1643" y="230"/>
                </a:moveTo>
                <a:lnTo>
                  <a:pt x="1551" y="233"/>
                </a:lnTo>
                <a:lnTo>
                  <a:pt x="1460" y="242"/>
                </a:lnTo>
                <a:lnTo>
                  <a:pt x="1370" y="258"/>
                </a:lnTo>
                <a:lnTo>
                  <a:pt x="1282" y="278"/>
                </a:lnTo>
                <a:lnTo>
                  <a:pt x="1197" y="303"/>
                </a:lnTo>
                <a:lnTo>
                  <a:pt x="1114" y="334"/>
                </a:lnTo>
                <a:lnTo>
                  <a:pt x="1034" y="369"/>
                </a:lnTo>
                <a:lnTo>
                  <a:pt x="956" y="410"/>
                </a:lnTo>
                <a:lnTo>
                  <a:pt x="882" y="455"/>
                </a:lnTo>
                <a:lnTo>
                  <a:pt x="809" y="504"/>
                </a:lnTo>
                <a:lnTo>
                  <a:pt x="741" y="557"/>
                </a:lnTo>
                <a:lnTo>
                  <a:pt x="676" y="615"/>
                </a:lnTo>
                <a:lnTo>
                  <a:pt x="615" y="676"/>
                </a:lnTo>
                <a:lnTo>
                  <a:pt x="557" y="741"/>
                </a:lnTo>
                <a:lnTo>
                  <a:pt x="504" y="810"/>
                </a:lnTo>
                <a:lnTo>
                  <a:pt x="454" y="882"/>
                </a:lnTo>
                <a:lnTo>
                  <a:pt x="410" y="957"/>
                </a:lnTo>
                <a:lnTo>
                  <a:pt x="369" y="1034"/>
                </a:lnTo>
                <a:lnTo>
                  <a:pt x="334" y="1115"/>
                </a:lnTo>
                <a:lnTo>
                  <a:pt x="303" y="1197"/>
                </a:lnTo>
                <a:lnTo>
                  <a:pt x="278" y="1282"/>
                </a:lnTo>
                <a:lnTo>
                  <a:pt x="257" y="1371"/>
                </a:lnTo>
                <a:lnTo>
                  <a:pt x="242" y="1460"/>
                </a:lnTo>
                <a:lnTo>
                  <a:pt x="233" y="1551"/>
                </a:lnTo>
                <a:lnTo>
                  <a:pt x="230" y="1644"/>
                </a:lnTo>
                <a:lnTo>
                  <a:pt x="232" y="1720"/>
                </a:lnTo>
                <a:lnTo>
                  <a:pt x="239" y="1795"/>
                </a:lnTo>
                <a:lnTo>
                  <a:pt x="249" y="1868"/>
                </a:lnTo>
                <a:lnTo>
                  <a:pt x="262" y="1942"/>
                </a:lnTo>
                <a:lnTo>
                  <a:pt x="1173" y="1942"/>
                </a:lnTo>
                <a:lnTo>
                  <a:pt x="1199" y="1896"/>
                </a:lnTo>
                <a:lnTo>
                  <a:pt x="1229" y="1854"/>
                </a:lnTo>
                <a:lnTo>
                  <a:pt x="1263" y="1815"/>
                </a:lnTo>
                <a:lnTo>
                  <a:pt x="1301" y="1779"/>
                </a:lnTo>
                <a:lnTo>
                  <a:pt x="1342" y="1747"/>
                </a:lnTo>
                <a:lnTo>
                  <a:pt x="1387" y="1720"/>
                </a:lnTo>
                <a:lnTo>
                  <a:pt x="1434" y="1697"/>
                </a:lnTo>
                <a:lnTo>
                  <a:pt x="1483" y="1678"/>
                </a:lnTo>
                <a:lnTo>
                  <a:pt x="1535" y="1664"/>
                </a:lnTo>
                <a:lnTo>
                  <a:pt x="1588" y="1656"/>
                </a:lnTo>
                <a:lnTo>
                  <a:pt x="1643" y="1653"/>
                </a:lnTo>
                <a:lnTo>
                  <a:pt x="1680" y="1655"/>
                </a:lnTo>
                <a:lnTo>
                  <a:pt x="1716" y="1659"/>
                </a:lnTo>
                <a:lnTo>
                  <a:pt x="2047" y="952"/>
                </a:lnTo>
                <a:lnTo>
                  <a:pt x="1894" y="1717"/>
                </a:lnTo>
                <a:lnTo>
                  <a:pt x="1941" y="1744"/>
                </a:lnTo>
                <a:lnTo>
                  <a:pt x="1983" y="1776"/>
                </a:lnTo>
                <a:lnTo>
                  <a:pt x="2021" y="1812"/>
                </a:lnTo>
                <a:lnTo>
                  <a:pt x="2056" y="1852"/>
                </a:lnTo>
                <a:lnTo>
                  <a:pt x="2087" y="1895"/>
                </a:lnTo>
                <a:lnTo>
                  <a:pt x="2114" y="1942"/>
                </a:lnTo>
                <a:lnTo>
                  <a:pt x="3023" y="1942"/>
                </a:lnTo>
                <a:lnTo>
                  <a:pt x="3038" y="1868"/>
                </a:lnTo>
                <a:lnTo>
                  <a:pt x="3048" y="1795"/>
                </a:lnTo>
                <a:lnTo>
                  <a:pt x="3054" y="1720"/>
                </a:lnTo>
                <a:lnTo>
                  <a:pt x="3057" y="1644"/>
                </a:lnTo>
                <a:lnTo>
                  <a:pt x="3054" y="1551"/>
                </a:lnTo>
                <a:lnTo>
                  <a:pt x="3045" y="1460"/>
                </a:lnTo>
                <a:lnTo>
                  <a:pt x="3029" y="1371"/>
                </a:lnTo>
                <a:lnTo>
                  <a:pt x="3009" y="1282"/>
                </a:lnTo>
                <a:lnTo>
                  <a:pt x="2984" y="1197"/>
                </a:lnTo>
                <a:lnTo>
                  <a:pt x="2953" y="1115"/>
                </a:lnTo>
                <a:lnTo>
                  <a:pt x="2917" y="1034"/>
                </a:lnTo>
                <a:lnTo>
                  <a:pt x="2877" y="957"/>
                </a:lnTo>
                <a:lnTo>
                  <a:pt x="2832" y="882"/>
                </a:lnTo>
                <a:lnTo>
                  <a:pt x="2783" y="810"/>
                </a:lnTo>
                <a:lnTo>
                  <a:pt x="2730" y="741"/>
                </a:lnTo>
                <a:lnTo>
                  <a:pt x="2672" y="676"/>
                </a:lnTo>
                <a:lnTo>
                  <a:pt x="2611" y="615"/>
                </a:lnTo>
                <a:lnTo>
                  <a:pt x="2546" y="557"/>
                </a:lnTo>
                <a:lnTo>
                  <a:pt x="2477" y="504"/>
                </a:lnTo>
                <a:lnTo>
                  <a:pt x="2405" y="455"/>
                </a:lnTo>
                <a:lnTo>
                  <a:pt x="2330" y="410"/>
                </a:lnTo>
                <a:lnTo>
                  <a:pt x="2253" y="369"/>
                </a:lnTo>
                <a:lnTo>
                  <a:pt x="2172" y="334"/>
                </a:lnTo>
                <a:lnTo>
                  <a:pt x="2090" y="303"/>
                </a:lnTo>
                <a:lnTo>
                  <a:pt x="2005" y="278"/>
                </a:lnTo>
                <a:lnTo>
                  <a:pt x="1916" y="258"/>
                </a:lnTo>
                <a:lnTo>
                  <a:pt x="1827" y="242"/>
                </a:lnTo>
                <a:lnTo>
                  <a:pt x="1736" y="233"/>
                </a:lnTo>
                <a:lnTo>
                  <a:pt x="1643" y="230"/>
                </a:lnTo>
                <a:close/>
                <a:moveTo>
                  <a:pt x="1643" y="0"/>
                </a:moveTo>
                <a:lnTo>
                  <a:pt x="1743" y="3"/>
                </a:lnTo>
                <a:lnTo>
                  <a:pt x="1841" y="12"/>
                </a:lnTo>
                <a:lnTo>
                  <a:pt x="1939" y="27"/>
                </a:lnTo>
                <a:lnTo>
                  <a:pt x="2033" y="47"/>
                </a:lnTo>
                <a:lnTo>
                  <a:pt x="2126" y="72"/>
                </a:lnTo>
                <a:lnTo>
                  <a:pt x="2216" y="103"/>
                </a:lnTo>
                <a:lnTo>
                  <a:pt x="2304" y="139"/>
                </a:lnTo>
                <a:lnTo>
                  <a:pt x="2389" y="179"/>
                </a:lnTo>
                <a:lnTo>
                  <a:pt x="2472" y="224"/>
                </a:lnTo>
                <a:lnTo>
                  <a:pt x="2552" y="275"/>
                </a:lnTo>
                <a:lnTo>
                  <a:pt x="2629" y="329"/>
                </a:lnTo>
                <a:lnTo>
                  <a:pt x="2702" y="387"/>
                </a:lnTo>
                <a:lnTo>
                  <a:pt x="2771" y="450"/>
                </a:lnTo>
                <a:lnTo>
                  <a:pt x="2837" y="516"/>
                </a:lnTo>
                <a:lnTo>
                  <a:pt x="2900" y="585"/>
                </a:lnTo>
                <a:lnTo>
                  <a:pt x="2958" y="658"/>
                </a:lnTo>
                <a:lnTo>
                  <a:pt x="3012" y="735"/>
                </a:lnTo>
                <a:lnTo>
                  <a:pt x="3063" y="815"/>
                </a:lnTo>
                <a:lnTo>
                  <a:pt x="3108" y="898"/>
                </a:lnTo>
                <a:lnTo>
                  <a:pt x="3148" y="983"/>
                </a:lnTo>
                <a:lnTo>
                  <a:pt x="3184" y="1071"/>
                </a:lnTo>
                <a:lnTo>
                  <a:pt x="3215" y="1161"/>
                </a:lnTo>
                <a:lnTo>
                  <a:pt x="3240" y="1254"/>
                </a:lnTo>
                <a:lnTo>
                  <a:pt x="3260" y="1348"/>
                </a:lnTo>
                <a:lnTo>
                  <a:pt x="3275" y="1446"/>
                </a:lnTo>
                <a:lnTo>
                  <a:pt x="3284" y="1544"/>
                </a:lnTo>
                <a:lnTo>
                  <a:pt x="3287" y="1644"/>
                </a:lnTo>
                <a:lnTo>
                  <a:pt x="3284" y="1743"/>
                </a:lnTo>
                <a:lnTo>
                  <a:pt x="3275" y="1842"/>
                </a:lnTo>
                <a:lnTo>
                  <a:pt x="3260" y="1939"/>
                </a:lnTo>
                <a:lnTo>
                  <a:pt x="3240" y="2034"/>
                </a:lnTo>
                <a:lnTo>
                  <a:pt x="3215" y="2126"/>
                </a:lnTo>
                <a:lnTo>
                  <a:pt x="3184" y="2216"/>
                </a:lnTo>
                <a:lnTo>
                  <a:pt x="3148" y="2304"/>
                </a:lnTo>
                <a:lnTo>
                  <a:pt x="3108" y="2389"/>
                </a:lnTo>
                <a:lnTo>
                  <a:pt x="3063" y="2473"/>
                </a:lnTo>
                <a:lnTo>
                  <a:pt x="3012" y="2552"/>
                </a:lnTo>
                <a:lnTo>
                  <a:pt x="2958" y="2629"/>
                </a:lnTo>
                <a:lnTo>
                  <a:pt x="2900" y="2702"/>
                </a:lnTo>
                <a:lnTo>
                  <a:pt x="2837" y="2771"/>
                </a:lnTo>
                <a:lnTo>
                  <a:pt x="2771" y="2837"/>
                </a:lnTo>
                <a:lnTo>
                  <a:pt x="2702" y="2900"/>
                </a:lnTo>
                <a:lnTo>
                  <a:pt x="2629" y="2958"/>
                </a:lnTo>
                <a:lnTo>
                  <a:pt x="2552" y="3013"/>
                </a:lnTo>
                <a:lnTo>
                  <a:pt x="2472" y="3063"/>
                </a:lnTo>
                <a:lnTo>
                  <a:pt x="2389" y="3108"/>
                </a:lnTo>
                <a:lnTo>
                  <a:pt x="2304" y="3148"/>
                </a:lnTo>
                <a:lnTo>
                  <a:pt x="2216" y="3184"/>
                </a:lnTo>
                <a:lnTo>
                  <a:pt x="2126" y="3215"/>
                </a:lnTo>
                <a:lnTo>
                  <a:pt x="2033" y="3240"/>
                </a:lnTo>
                <a:lnTo>
                  <a:pt x="1939" y="3261"/>
                </a:lnTo>
                <a:lnTo>
                  <a:pt x="1841" y="3275"/>
                </a:lnTo>
                <a:lnTo>
                  <a:pt x="1743" y="3284"/>
                </a:lnTo>
                <a:lnTo>
                  <a:pt x="1643" y="3287"/>
                </a:lnTo>
                <a:lnTo>
                  <a:pt x="1544" y="3284"/>
                </a:lnTo>
                <a:lnTo>
                  <a:pt x="1445" y="3275"/>
                </a:lnTo>
                <a:lnTo>
                  <a:pt x="1348" y="3261"/>
                </a:lnTo>
                <a:lnTo>
                  <a:pt x="1253" y="3240"/>
                </a:lnTo>
                <a:lnTo>
                  <a:pt x="1161" y="3215"/>
                </a:lnTo>
                <a:lnTo>
                  <a:pt x="1071" y="3184"/>
                </a:lnTo>
                <a:lnTo>
                  <a:pt x="983" y="3148"/>
                </a:lnTo>
                <a:lnTo>
                  <a:pt x="898" y="3108"/>
                </a:lnTo>
                <a:lnTo>
                  <a:pt x="814" y="3063"/>
                </a:lnTo>
                <a:lnTo>
                  <a:pt x="735" y="3013"/>
                </a:lnTo>
                <a:lnTo>
                  <a:pt x="658" y="2958"/>
                </a:lnTo>
                <a:lnTo>
                  <a:pt x="585" y="2900"/>
                </a:lnTo>
                <a:lnTo>
                  <a:pt x="515" y="2837"/>
                </a:lnTo>
                <a:lnTo>
                  <a:pt x="449" y="2771"/>
                </a:lnTo>
                <a:lnTo>
                  <a:pt x="387" y="2702"/>
                </a:lnTo>
                <a:lnTo>
                  <a:pt x="329" y="2629"/>
                </a:lnTo>
                <a:lnTo>
                  <a:pt x="274" y="2552"/>
                </a:lnTo>
                <a:lnTo>
                  <a:pt x="224" y="2473"/>
                </a:lnTo>
                <a:lnTo>
                  <a:pt x="179" y="2389"/>
                </a:lnTo>
                <a:lnTo>
                  <a:pt x="139" y="2304"/>
                </a:lnTo>
                <a:lnTo>
                  <a:pt x="103" y="2216"/>
                </a:lnTo>
                <a:lnTo>
                  <a:pt x="72" y="2126"/>
                </a:lnTo>
                <a:lnTo>
                  <a:pt x="47" y="2034"/>
                </a:lnTo>
                <a:lnTo>
                  <a:pt x="26" y="1939"/>
                </a:lnTo>
                <a:lnTo>
                  <a:pt x="12" y="1842"/>
                </a:lnTo>
                <a:lnTo>
                  <a:pt x="3" y="1743"/>
                </a:lnTo>
                <a:lnTo>
                  <a:pt x="0" y="1644"/>
                </a:lnTo>
                <a:lnTo>
                  <a:pt x="3" y="1544"/>
                </a:lnTo>
                <a:lnTo>
                  <a:pt x="12" y="1446"/>
                </a:lnTo>
                <a:lnTo>
                  <a:pt x="26" y="1348"/>
                </a:lnTo>
                <a:lnTo>
                  <a:pt x="47" y="1254"/>
                </a:lnTo>
                <a:lnTo>
                  <a:pt x="72" y="1161"/>
                </a:lnTo>
                <a:lnTo>
                  <a:pt x="103" y="1071"/>
                </a:lnTo>
                <a:lnTo>
                  <a:pt x="139" y="983"/>
                </a:lnTo>
                <a:lnTo>
                  <a:pt x="179" y="898"/>
                </a:lnTo>
                <a:lnTo>
                  <a:pt x="224" y="815"/>
                </a:lnTo>
                <a:lnTo>
                  <a:pt x="274" y="735"/>
                </a:lnTo>
                <a:lnTo>
                  <a:pt x="329" y="658"/>
                </a:lnTo>
                <a:lnTo>
                  <a:pt x="387" y="585"/>
                </a:lnTo>
                <a:lnTo>
                  <a:pt x="449" y="516"/>
                </a:lnTo>
                <a:lnTo>
                  <a:pt x="515" y="450"/>
                </a:lnTo>
                <a:lnTo>
                  <a:pt x="585" y="387"/>
                </a:lnTo>
                <a:lnTo>
                  <a:pt x="658" y="329"/>
                </a:lnTo>
                <a:lnTo>
                  <a:pt x="735" y="275"/>
                </a:lnTo>
                <a:lnTo>
                  <a:pt x="814" y="224"/>
                </a:lnTo>
                <a:lnTo>
                  <a:pt x="898" y="179"/>
                </a:lnTo>
                <a:lnTo>
                  <a:pt x="983" y="139"/>
                </a:lnTo>
                <a:lnTo>
                  <a:pt x="1071" y="103"/>
                </a:lnTo>
                <a:lnTo>
                  <a:pt x="1161" y="72"/>
                </a:lnTo>
                <a:lnTo>
                  <a:pt x="1253" y="47"/>
                </a:lnTo>
                <a:lnTo>
                  <a:pt x="1348" y="27"/>
                </a:lnTo>
                <a:lnTo>
                  <a:pt x="1445" y="12"/>
                </a:lnTo>
                <a:lnTo>
                  <a:pt x="1544" y="3"/>
                </a:lnTo>
                <a:lnTo>
                  <a:pt x="1643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7" name="자유형 20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>
            <a:spLocks/>
          </xdr:cNvSpPr>
        </xdr:nvSpPr>
        <xdr:spPr bwMode="auto">
          <a:xfrm>
            <a:off x="595" y="31"/>
            <a:ext cx="37" cy="14"/>
          </a:xfrm>
          <a:custGeom>
            <a:avLst/>
            <a:gdLst>
              <a:gd name="T0" fmla="*/ 1145 w 2165"/>
              <a:gd name="T1" fmla="*/ 0 h 831"/>
              <a:gd name="T2" fmla="*/ 1227 w 2165"/>
              <a:gd name="T3" fmla="*/ 125 h 831"/>
              <a:gd name="T4" fmla="*/ 1388 w 2165"/>
              <a:gd name="T5" fmla="*/ 157 h 831"/>
              <a:gd name="T6" fmla="*/ 1538 w 2165"/>
              <a:gd name="T7" fmla="*/ 212 h 831"/>
              <a:gd name="T8" fmla="*/ 1678 w 2165"/>
              <a:gd name="T9" fmla="*/ 287 h 831"/>
              <a:gd name="T10" fmla="*/ 1804 w 2165"/>
              <a:gd name="T11" fmla="*/ 381 h 831"/>
              <a:gd name="T12" fmla="*/ 1916 w 2165"/>
              <a:gd name="T13" fmla="*/ 492 h 831"/>
              <a:gd name="T14" fmla="*/ 2012 w 2165"/>
              <a:gd name="T15" fmla="*/ 618 h 831"/>
              <a:gd name="T16" fmla="*/ 2165 w 2165"/>
              <a:gd name="T17" fmla="*/ 661 h 831"/>
              <a:gd name="T18" fmla="*/ 1816 w 2165"/>
              <a:gd name="T19" fmla="*/ 732 h 831"/>
              <a:gd name="T20" fmla="*/ 1910 w 2165"/>
              <a:gd name="T21" fmla="*/ 673 h 831"/>
              <a:gd name="T22" fmla="*/ 1826 w 2165"/>
              <a:gd name="T23" fmla="*/ 563 h 831"/>
              <a:gd name="T24" fmla="*/ 1726 w 2165"/>
              <a:gd name="T25" fmla="*/ 467 h 831"/>
              <a:gd name="T26" fmla="*/ 1615 w 2165"/>
              <a:gd name="T27" fmla="*/ 385 h 831"/>
              <a:gd name="T28" fmla="*/ 1492 w 2165"/>
              <a:gd name="T29" fmla="*/ 318 h 831"/>
              <a:gd name="T30" fmla="*/ 1358 w 2165"/>
              <a:gd name="T31" fmla="*/ 270 h 831"/>
              <a:gd name="T32" fmla="*/ 1217 w 2165"/>
              <a:gd name="T33" fmla="*/ 241 h 831"/>
              <a:gd name="T34" fmla="*/ 1145 w 2165"/>
              <a:gd name="T35" fmla="*/ 336 h 831"/>
              <a:gd name="T36" fmla="*/ 1030 w 2165"/>
              <a:gd name="T37" fmla="*/ 234 h 831"/>
              <a:gd name="T38" fmla="*/ 886 w 2165"/>
              <a:gd name="T39" fmla="*/ 253 h 831"/>
              <a:gd name="T40" fmla="*/ 748 w 2165"/>
              <a:gd name="T41" fmla="*/ 292 h 831"/>
              <a:gd name="T42" fmla="*/ 620 w 2165"/>
              <a:gd name="T43" fmla="*/ 349 h 831"/>
              <a:gd name="T44" fmla="*/ 502 w 2165"/>
              <a:gd name="T45" fmla="*/ 424 h 831"/>
              <a:gd name="T46" fmla="*/ 397 w 2165"/>
              <a:gd name="T47" fmla="*/ 513 h 831"/>
              <a:gd name="T48" fmla="*/ 304 w 2165"/>
              <a:gd name="T49" fmla="*/ 616 h 831"/>
              <a:gd name="T50" fmla="*/ 247 w 2165"/>
              <a:gd name="T51" fmla="*/ 673 h 831"/>
              <a:gd name="T52" fmla="*/ 290 w 2165"/>
              <a:gd name="T53" fmla="*/ 831 h 831"/>
              <a:gd name="T54" fmla="*/ 58 w 2165"/>
              <a:gd name="T55" fmla="*/ 562 h 831"/>
              <a:gd name="T56" fmla="*/ 205 w 2165"/>
              <a:gd name="T57" fmla="*/ 557 h 831"/>
              <a:gd name="T58" fmla="*/ 310 w 2165"/>
              <a:gd name="T59" fmla="*/ 438 h 831"/>
              <a:gd name="T60" fmla="*/ 429 w 2165"/>
              <a:gd name="T61" fmla="*/ 334 h 831"/>
              <a:gd name="T62" fmla="*/ 563 w 2165"/>
              <a:gd name="T63" fmla="*/ 248 h 831"/>
              <a:gd name="T64" fmla="*/ 708 w 2165"/>
              <a:gd name="T65" fmla="*/ 183 h 831"/>
              <a:gd name="T66" fmla="*/ 865 w 2165"/>
              <a:gd name="T67" fmla="*/ 138 h 831"/>
              <a:gd name="T68" fmla="*/ 1030 w 2165"/>
              <a:gd name="T69" fmla="*/ 117 h 83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2165" h="831">
                <a:moveTo>
                  <a:pt x="1030" y="0"/>
                </a:moveTo>
                <a:lnTo>
                  <a:pt x="1145" y="0"/>
                </a:lnTo>
                <a:lnTo>
                  <a:pt x="1145" y="117"/>
                </a:lnTo>
                <a:lnTo>
                  <a:pt x="1227" y="125"/>
                </a:lnTo>
                <a:lnTo>
                  <a:pt x="1308" y="138"/>
                </a:lnTo>
                <a:lnTo>
                  <a:pt x="1388" y="157"/>
                </a:lnTo>
                <a:lnTo>
                  <a:pt x="1464" y="182"/>
                </a:lnTo>
                <a:lnTo>
                  <a:pt x="1538" y="212"/>
                </a:lnTo>
                <a:lnTo>
                  <a:pt x="1609" y="247"/>
                </a:lnTo>
                <a:lnTo>
                  <a:pt x="1678" y="287"/>
                </a:lnTo>
                <a:lnTo>
                  <a:pt x="1743" y="332"/>
                </a:lnTo>
                <a:lnTo>
                  <a:pt x="1804" y="381"/>
                </a:lnTo>
                <a:lnTo>
                  <a:pt x="1862" y="435"/>
                </a:lnTo>
                <a:lnTo>
                  <a:pt x="1916" y="492"/>
                </a:lnTo>
                <a:lnTo>
                  <a:pt x="1966" y="553"/>
                </a:lnTo>
                <a:lnTo>
                  <a:pt x="2012" y="618"/>
                </a:lnTo>
                <a:lnTo>
                  <a:pt x="2107" y="562"/>
                </a:lnTo>
                <a:lnTo>
                  <a:pt x="2165" y="661"/>
                </a:lnTo>
                <a:lnTo>
                  <a:pt x="1874" y="831"/>
                </a:lnTo>
                <a:lnTo>
                  <a:pt x="1816" y="732"/>
                </a:lnTo>
                <a:lnTo>
                  <a:pt x="1917" y="673"/>
                </a:lnTo>
                <a:lnTo>
                  <a:pt x="1910" y="673"/>
                </a:lnTo>
                <a:lnTo>
                  <a:pt x="1870" y="616"/>
                </a:lnTo>
                <a:lnTo>
                  <a:pt x="1826" y="563"/>
                </a:lnTo>
                <a:lnTo>
                  <a:pt x="1778" y="513"/>
                </a:lnTo>
                <a:lnTo>
                  <a:pt x="1726" y="467"/>
                </a:lnTo>
                <a:lnTo>
                  <a:pt x="1672" y="424"/>
                </a:lnTo>
                <a:lnTo>
                  <a:pt x="1615" y="385"/>
                </a:lnTo>
                <a:lnTo>
                  <a:pt x="1554" y="349"/>
                </a:lnTo>
                <a:lnTo>
                  <a:pt x="1492" y="318"/>
                </a:lnTo>
                <a:lnTo>
                  <a:pt x="1426" y="292"/>
                </a:lnTo>
                <a:lnTo>
                  <a:pt x="1358" y="270"/>
                </a:lnTo>
                <a:lnTo>
                  <a:pt x="1289" y="253"/>
                </a:lnTo>
                <a:lnTo>
                  <a:pt x="1217" y="241"/>
                </a:lnTo>
                <a:lnTo>
                  <a:pt x="1145" y="234"/>
                </a:lnTo>
                <a:lnTo>
                  <a:pt x="1145" y="336"/>
                </a:lnTo>
                <a:lnTo>
                  <a:pt x="1030" y="336"/>
                </a:lnTo>
                <a:lnTo>
                  <a:pt x="1030" y="234"/>
                </a:lnTo>
                <a:lnTo>
                  <a:pt x="957" y="241"/>
                </a:lnTo>
                <a:lnTo>
                  <a:pt x="886" y="253"/>
                </a:lnTo>
                <a:lnTo>
                  <a:pt x="815" y="270"/>
                </a:lnTo>
                <a:lnTo>
                  <a:pt x="748" y="292"/>
                </a:lnTo>
                <a:lnTo>
                  <a:pt x="683" y="318"/>
                </a:lnTo>
                <a:lnTo>
                  <a:pt x="620" y="349"/>
                </a:lnTo>
                <a:lnTo>
                  <a:pt x="560" y="385"/>
                </a:lnTo>
                <a:lnTo>
                  <a:pt x="502" y="424"/>
                </a:lnTo>
                <a:lnTo>
                  <a:pt x="448" y="467"/>
                </a:lnTo>
                <a:lnTo>
                  <a:pt x="397" y="513"/>
                </a:lnTo>
                <a:lnTo>
                  <a:pt x="349" y="563"/>
                </a:lnTo>
                <a:lnTo>
                  <a:pt x="304" y="616"/>
                </a:lnTo>
                <a:lnTo>
                  <a:pt x="263" y="673"/>
                </a:lnTo>
                <a:lnTo>
                  <a:pt x="247" y="673"/>
                </a:lnTo>
                <a:lnTo>
                  <a:pt x="349" y="732"/>
                </a:lnTo>
                <a:lnTo>
                  <a:pt x="290" y="831"/>
                </a:lnTo>
                <a:lnTo>
                  <a:pt x="0" y="661"/>
                </a:lnTo>
                <a:lnTo>
                  <a:pt x="58" y="562"/>
                </a:lnTo>
                <a:lnTo>
                  <a:pt x="160" y="622"/>
                </a:lnTo>
                <a:lnTo>
                  <a:pt x="205" y="557"/>
                </a:lnTo>
                <a:lnTo>
                  <a:pt x="255" y="495"/>
                </a:lnTo>
                <a:lnTo>
                  <a:pt x="310" y="438"/>
                </a:lnTo>
                <a:lnTo>
                  <a:pt x="368" y="383"/>
                </a:lnTo>
                <a:lnTo>
                  <a:pt x="429" y="334"/>
                </a:lnTo>
                <a:lnTo>
                  <a:pt x="495" y="289"/>
                </a:lnTo>
                <a:lnTo>
                  <a:pt x="563" y="248"/>
                </a:lnTo>
                <a:lnTo>
                  <a:pt x="634" y="213"/>
                </a:lnTo>
                <a:lnTo>
                  <a:pt x="708" y="183"/>
                </a:lnTo>
                <a:lnTo>
                  <a:pt x="785" y="158"/>
                </a:lnTo>
                <a:lnTo>
                  <a:pt x="865" y="138"/>
                </a:lnTo>
                <a:lnTo>
                  <a:pt x="946" y="125"/>
                </a:lnTo>
                <a:lnTo>
                  <a:pt x="1030" y="117"/>
                </a:lnTo>
                <a:lnTo>
                  <a:pt x="1030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1</xdr:col>
      <xdr:colOff>285750</xdr:colOff>
      <xdr:row>18</xdr:row>
      <xdr:rowOff>142874</xdr:rowOff>
    </xdr:from>
    <xdr:to>
      <xdr:col>3</xdr:col>
      <xdr:colOff>28574</xdr:colOff>
      <xdr:row>20</xdr:row>
      <xdr:rowOff>47625</xdr:rowOff>
    </xdr:to>
    <xdr:sp macro="" textlink="">
      <xdr:nvSpPr>
        <xdr:cNvPr id="8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495300" y="44291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0</xdr:colOff>
      <xdr:row>7</xdr:row>
      <xdr:rowOff>19050</xdr:rowOff>
    </xdr:from>
    <xdr:to>
      <xdr:col>2</xdr:col>
      <xdr:colOff>1152144</xdr:colOff>
      <xdr:row>12</xdr:row>
      <xdr:rowOff>123444</xdr:rowOff>
    </xdr:to>
    <xdr:sp macro="" textlink="실비정산거리">
      <xdr:nvSpPr>
        <xdr:cNvPr id="9" name="실비 정산 거리" descr="원형에 표시된 총 실비 정산 거리" title="총 실비 정산 거리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spect="1"/>
        </xdr:cNvSpPr>
      </xdr:nvSpPr>
      <xdr:spPr>
        <a:xfrm>
          <a:off x="533400" y="1181100"/>
          <a:ext cx="1152144" cy="1152144"/>
        </a:xfrm>
        <a:prstGeom prst="ellipse">
          <a:avLst/>
        </a:prstGeom>
        <a:solidFill>
          <a:schemeClr val="accent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16FD11F5-1292-4C5E-8967-7769A4B18C20}" type="TxLink">
            <a:rPr lang="en-US" altLang="en-US" sz="2000" b="0" i="0" u="none" strike="noStrike">
              <a:solidFill>
                <a:srgbClr val="FFFFFF"/>
              </a:solidFill>
              <a:latin typeface="Century Gothic"/>
            </a:rPr>
            <a:pPr algn="ctr"/>
            <a:t>500</a:t>
          </a:fld>
          <a:endParaRPr lang="en-US" altLang="en-US" sz="2000" b="1"/>
        </a:p>
      </xdr:txBody>
    </xdr:sp>
    <xdr:clientData/>
  </xdr:twoCellAnchor>
  <xdr:twoCellAnchor>
    <xdr:from>
      <xdr:col>4</xdr:col>
      <xdr:colOff>0</xdr:colOff>
      <xdr:row>7</xdr:row>
      <xdr:rowOff>19050</xdr:rowOff>
    </xdr:from>
    <xdr:to>
      <xdr:col>4</xdr:col>
      <xdr:colOff>1152526</xdr:colOff>
      <xdr:row>12</xdr:row>
      <xdr:rowOff>123826</xdr:rowOff>
    </xdr:to>
    <xdr:sp macro="" textlink="실비정산총액">
      <xdr:nvSpPr>
        <xdr:cNvPr id="11" name="총 실비 정산액" descr="원형에 표시된 총 실비 정산액&#10;총 실비 정산액&#10;&#10;" title="총 실비 정산액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Aspect="1"/>
        </xdr:cNvSpPr>
      </xdr:nvSpPr>
      <xdr:spPr>
        <a:xfrm>
          <a:off x="2095500" y="1371600"/>
          <a:ext cx="1152526" cy="1152526"/>
        </a:xfrm>
        <a:prstGeom prst="ellipse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/>
        <a:lstStyle/>
        <a:p>
          <a:pPr algn="ctr"/>
          <a:fld id="{D1681DD5-6A72-4EE3-A421-830ACFA5F572}" type="TxLink">
            <a:rPr lang="en-US" altLang="en-US" sz="2000" b="0" i="0" u="none" strike="noStrike">
              <a:solidFill>
                <a:srgbClr val="FFFFFF"/>
              </a:solidFill>
              <a:latin typeface="맑은 고딕"/>
              <a:ea typeface="맑은 고딕"/>
            </a:rPr>
            <a:pPr algn="ctr"/>
            <a:t>₩270,000</a:t>
          </a:fld>
          <a:endParaRPr lang="en-US" altLang="en-US" sz="2000"/>
        </a:p>
      </xdr:txBody>
    </xdr:sp>
    <xdr:clientData/>
  </xdr:twoCellAnchor>
  <xdr:twoCellAnchor>
    <xdr:from>
      <xdr:col>2</xdr:col>
      <xdr:colOff>219075</xdr:colOff>
      <xdr:row>0</xdr:row>
      <xdr:rowOff>171450</xdr:rowOff>
    </xdr:from>
    <xdr:to>
      <xdr:col>4</xdr:col>
      <xdr:colOff>968400</xdr:colOff>
      <xdr:row>3</xdr:row>
      <xdr:rowOff>0</xdr:rowOff>
    </xdr:to>
    <xdr:sp macro="" textlink="">
      <xdr:nvSpPr>
        <xdr:cNvPr id="18" name="사다리꼴 1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>
        <a:xfrm>
          <a:off x="752475" y="171450"/>
          <a:ext cx="2340000" cy="4572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프로젝트 순서도</a:t>
          </a:r>
        </a:p>
      </xdr:txBody>
    </xdr:sp>
    <xdr:clientData/>
  </xdr:twoCellAnchor>
  <xdr:twoCellAnchor>
    <xdr:from>
      <xdr:col>6</xdr:col>
      <xdr:colOff>255225</xdr:colOff>
      <xdr:row>0</xdr:row>
      <xdr:rowOff>171450</xdr:rowOff>
    </xdr:from>
    <xdr:to>
      <xdr:col>7</xdr:col>
      <xdr:colOff>1814175</xdr:colOff>
      <xdr:row>3</xdr:row>
      <xdr:rowOff>0</xdr:rowOff>
    </xdr:to>
    <xdr:sp macro="" textlink="">
      <xdr:nvSpPr>
        <xdr:cNvPr id="19" name="사다리꼴 1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/>
      </xdr:nvSpPr>
      <xdr:spPr>
        <a:xfrm>
          <a:off x="5570175" y="171450"/>
          <a:ext cx="2340000" cy="4572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기록</a:t>
          </a:r>
          <a:r>
            <a:rPr lang="ko-KR" altLang="en-US" sz="1200" b="1" baseline="0">
              <a:solidFill>
                <a:schemeClr val="bg1">
                  <a:lumMod val="50000"/>
                </a:schemeClr>
              </a:solidFill>
            </a:rPr>
            <a:t> 데이터</a:t>
          </a:r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 </a:t>
          </a:r>
        </a:p>
      </xdr:txBody>
    </xdr:sp>
    <xdr:clientData/>
  </xdr:twoCellAnchor>
  <xdr:twoCellAnchor>
    <xdr:from>
      <xdr:col>4</xdr:col>
      <xdr:colOff>695325</xdr:colOff>
      <xdr:row>0</xdr:row>
      <xdr:rowOff>171450</xdr:rowOff>
    </xdr:from>
    <xdr:to>
      <xdr:col>6</xdr:col>
      <xdr:colOff>564450</xdr:colOff>
      <xdr:row>3</xdr:row>
      <xdr:rowOff>0</xdr:rowOff>
    </xdr:to>
    <xdr:sp macro="" textlink="">
      <xdr:nvSpPr>
        <xdr:cNvPr id="22" name="사다리꼴 2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>
        <a:xfrm>
          <a:off x="2819400" y="171450"/>
          <a:ext cx="3060000" cy="457200"/>
        </a:xfrm>
        <a:prstGeom prst="trapezoid">
          <a:avLst>
            <a:gd name="adj" fmla="val 71429"/>
          </a:avLst>
        </a:prstGeom>
        <a:solidFill>
          <a:schemeClr val="bg1"/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400" b="1"/>
            <a:t>주행 기록 차트</a:t>
          </a:r>
        </a:p>
      </xdr:txBody>
    </xdr:sp>
    <xdr:clientData/>
  </xdr:twoCellAnchor>
  <xdr:twoCellAnchor>
    <xdr:from>
      <xdr:col>3</xdr:col>
      <xdr:colOff>381001</xdr:colOff>
      <xdr:row>18</xdr:row>
      <xdr:rowOff>142874</xdr:rowOff>
    </xdr:from>
    <xdr:to>
      <xdr:col>5</xdr:col>
      <xdr:colOff>47625</xdr:colOff>
      <xdr:row>20</xdr:row>
      <xdr:rowOff>47625</xdr:rowOff>
    </xdr:to>
    <xdr:sp macro="" textlink="">
      <xdr:nvSpPr>
        <xdr:cNvPr id="24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/>
      </xdr:nvSpPr>
      <xdr:spPr>
        <a:xfrm>
          <a:off x="2105026" y="44291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0</xdr:colOff>
      <xdr:row>24</xdr:row>
      <xdr:rowOff>114299</xdr:rowOff>
    </xdr:from>
    <xdr:to>
      <xdr:col>3</xdr:col>
      <xdr:colOff>66674</xdr:colOff>
      <xdr:row>26</xdr:row>
      <xdr:rowOff>95250</xdr:rowOff>
    </xdr:to>
    <xdr:sp macro="" textlink="">
      <xdr:nvSpPr>
        <xdr:cNvPr id="25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/>
      </xdr:nvSpPr>
      <xdr:spPr>
        <a:xfrm>
          <a:off x="533400" y="58769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333376</xdr:colOff>
      <xdr:row>24</xdr:row>
      <xdr:rowOff>114299</xdr:rowOff>
    </xdr:from>
    <xdr:to>
      <xdr:col>5</xdr:col>
      <xdr:colOff>0</xdr:colOff>
      <xdr:row>26</xdr:row>
      <xdr:rowOff>95250</xdr:rowOff>
    </xdr:to>
    <xdr:sp macro="" textlink="">
      <xdr:nvSpPr>
        <xdr:cNvPr id="26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/>
      </xdr:nvSpPr>
      <xdr:spPr>
        <a:xfrm>
          <a:off x="2057401" y="58769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0</xdr:colOff>
      <xdr:row>1</xdr:row>
      <xdr:rowOff>85725</xdr:rowOff>
    </xdr:from>
    <xdr:to>
      <xdr:col>2</xdr:col>
      <xdr:colOff>375975</xdr:colOff>
      <xdr:row>2</xdr:row>
      <xdr:rowOff>200025</xdr:rowOff>
    </xdr:to>
    <xdr:sp macro="" textlink="">
      <xdr:nvSpPr>
        <xdr:cNvPr id="21" name="평행 사변형 2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>
        <a:xfrm>
          <a:off x="209550" y="295275"/>
          <a:ext cx="699825" cy="323850"/>
        </a:xfrm>
        <a:prstGeom prst="parallelogram">
          <a:avLst>
            <a:gd name="adj" fmla="val 68449"/>
          </a:avLst>
        </a:prstGeom>
        <a:solidFill>
          <a:schemeClr val="bg1">
            <a:lumMod val="85000"/>
          </a:schemeClr>
        </a:solidFill>
        <a:ln w="19050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ko-KR" altLang="en-US" sz="900" b="1"/>
            <a:t>목차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4</xdr:row>
      <xdr:rowOff>9525</xdr:rowOff>
    </xdr:from>
    <xdr:to>
      <xdr:col>1</xdr:col>
      <xdr:colOff>533400</xdr:colOff>
      <xdr:row>5</xdr:row>
      <xdr:rowOff>257175</xdr:rowOff>
    </xdr:to>
    <xdr:grpSp>
      <xdr:nvGrpSpPr>
        <xdr:cNvPr id="5" name="기록 아이콘" descr="계기판" title="서식 파일 로고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pSpPr>
          <a:grpSpLocks noChangeAspect="1"/>
        </xdr:cNvGrpSpPr>
      </xdr:nvGrpSpPr>
      <xdr:grpSpPr bwMode="auto">
        <a:xfrm>
          <a:off x="200025" y="809625"/>
          <a:ext cx="542925" cy="542925"/>
          <a:chOff x="585" y="23"/>
          <a:chExt cx="57" cy="57"/>
        </a:xfrm>
        <a:solidFill>
          <a:schemeClr val="accent1"/>
        </a:solidFill>
      </xdr:grpSpPr>
      <xdr:sp macro="" textlink="">
        <xdr:nvSpPr>
          <xdr:cNvPr id="6" name="자유형 19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>
            <a:spLocks noEditPoints="1"/>
          </xdr:cNvSpPr>
        </xdr:nvSpPr>
        <xdr:spPr bwMode="auto">
          <a:xfrm>
            <a:off x="585" y="23"/>
            <a:ext cx="57" cy="57"/>
          </a:xfrm>
          <a:custGeom>
            <a:avLst/>
            <a:gdLst>
              <a:gd name="T0" fmla="*/ 1468 w 3287"/>
              <a:gd name="T1" fmla="*/ 1851 h 3287"/>
              <a:gd name="T2" fmla="*/ 1312 w 3287"/>
              <a:gd name="T3" fmla="*/ 2006 h 3287"/>
              <a:gd name="T4" fmla="*/ 1271 w 3287"/>
              <a:gd name="T5" fmla="*/ 2229 h 3287"/>
              <a:gd name="T6" fmla="*/ 1363 w 3287"/>
              <a:gd name="T7" fmla="*/ 2430 h 3287"/>
              <a:gd name="T8" fmla="*/ 1551 w 3287"/>
              <a:gd name="T9" fmla="*/ 2545 h 3287"/>
              <a:gd name="T10" fmla="*/ 1779 w 3287"/>
              <a:gd name="T11" fmla="*/ 2532 h 3287"/>
              <a:gd name="T12" fmla="*/ 1951 w 3287"/>
              <a:gd name="T13" fmla="*/ 2395 h 3287"/>
              <a:gd name="T14" fmla="*/ 2019 w 3287"/>
              <a:gd name="T15" fmla="*/ 2182 h 3287"/>
              <a:gd name="T16" fmla="*/ 1953 w 3287"/>
              <a:gd name="T17" fmla="*/ 1972 h 3287"/>
              <a:gd name="T18" fmla="*/ 1790 w 3287"/>
              <a:gd name="T19" fmla="*/ 2229 h 3287"/>
              <a:gd name="T20" fmla="*/ 1697 w 3287"/>
              <a:gd name="T21" fmla="*/ 2318 h 3287"/>
              <a:gd name="T22" fmla="*/ 1565 w 3287"/>
              <a:gd name="T23" fmla="*/ 2303 h 3287"/>
              <a:gd name="T24" fmla="*/ 1494 w 3287"/>
              <a:gd name="T25" fmla="*/ 2196 h 3287"/>
              <a:gd name="T26" fmla="*/ 1646 w 3287"/>
              <a:gd name="T27" fmla="*/ 1807 h 3287"/>
              <a:gd name="T28" fmla="*/ 1460 w 3287"/>
              <a:gd name="T29" fmla="*/ 242 h 3287"/>
              <a:gd name="T30" fmla="*/ 1034 w 3287"/>
              <a:gd name="T31" fmla="*/ 369 h 3287"/>
              <a:gd name="T32" fmla="*/ 676 w 3287"/>
              <a:gd name="T33" fmla="*/ 615 h 3287"/>
              <a:gd name="T34" fmla="*/ 410 w 3287"/>
              <a:gd name="T35" fmla="*/ 957 h 3287"/>
              <a:gd name="T36" fmla="*/ 257 w 3287"/>
              <a:gd name="T37" fmla="*/ 1371 h 3287"/>
              <a:gd name="T38" fmla="*/ 239 w 3287"/>
              <a:gd name="T39" fmla="*/ 1795 h 3287"/>
              <a:gd name="T40" fmla="*/ 1229 w 3287"/>
              <a:gd name="T41" fmla="*/ 1854 h 3287"/>
              <a:gd name="T42" fmla="*/ 1434 w 3287"/>
              <a:gd name="T43" fmla="*/ 1697 h 3287"/>
              <a:gd name="T44" fmla="*/ 1680 w 3287"/>
              <a:gd name="T45" fmla="*/ 1655 h 3287"/>
              <a:gd name="T46" fmla="*/ 1983 w 3287"/>
              <a:gd name="T47" fmla="*/ 1776 h 3287"/>
              <a:gd name="T48" fmla="*/ 3023 w 3287"/>
              <a:gd name="T49" fmla="*/ 1942 h 3287"/>
              <a:gd name="T50" fmla="*/ 3054 w 3287"/>
              <a:gd name="T51" fmla="*/ 1551 h 3287"/>
              <a:gd name="T52" fmla="*/ 2953 w 3287"/>
              <a:gd name="T53" fmla="*/ 1115 h 3287"/>
              <a:gd name="T54" fmla="*/ 2730 w 3287"/>
              <a:gd name="T55" fmla="*/ 741 h 3287"/>
              <a:gd name="T56" fmla="*/ 2405 w 3287"/>
              <a:gd name="T57" fmla="*/ 455 h 3287"/>
              <a:gd name="T58" fmla="*/ 2005 w 3287"/>
              <a:gd name="T59" fmla="*/ 278 h 3287"/>
              <a:gd name="T60" fmla="*/ 1643 w 3287"/>
              <a:gd name="T61" fmla="*/ 0 h 3287"/>
              <a:gd name="T62" fmla="*/ 2126 w 3287"/>
              <a:gd name="T63" fmla="*/ 72 h 3287"/>
              <a:gd name="T64" fmla="*/ 2552 w 3287"/>
              <a:gd name="T65" fmla="*/ 275 h 3287"/>
              <a:gd name="T66" fmla="*/ 2900 w 3287"/>
              <a:gd name="T67" fmla="*/ 585 h 3287"/>
              <a:gd name="T68" fmla="*/ 3148 w 3287"/>
              <a:gd name="T69" fmla="*/ 983 h 3287"/>
              <a:gd name="T70" fmla="*/ 3275 w 3287"/>
              <a:gd name="T71" fmla="*/ 1446 h 3287"/>
              <a:gd name="T72" fmla="*/ 3260 w 3287"/>
              <a:gd name="T73" fmla="*/ 1939 h 3287"/>
              <a:gd name="T74" fmla="*/ 3108 w 3287"/>
              <a:gd name="T75" fmla="*/ 2389 h 3287"/>
              <a:gd name="T76" fmla="*/ 2837 w 3287"/>
              <a:gd name="T77" fmla="*/ 2771 h 3287"/>
              <a:gd name="T78" fmla="*/ 2472 w 3287"/>
              <a:gd name="T79" fmla="*/ 3063 h 3287"/>
              <a:gd name="T80" fmla="*/ 2033 w 3287"/>
              <a:gd name="T81" fmla="*/ 3240 h 3287"/>
              <a:gd name="T82" fmla="*/ 1544 w 3287"/>
              <a:gd name="T83" fmla="*/ 3284 h 3287"/>
              <a:gd name="T84" fmla="*/ 1071 w 3287"/>
              <a:gd name="T85" fmla="*/ 3184 h 3287"/>
              <a:gd name="T86" fmla="*/ 658 w 3287"/>
              <a:gd name="T87" fmla="*/ 2958 h 3287"/>
              <a:gd name="T88" fmla="*/ 329 w 3287"/>
              <a:gd name="T89" fmla="*/ 2629 h 3287"/>
              <a:gd name="T90" fmla="*/ 103 w 3287"/>
              <a:gd name="T91" fmla="*/ 2216 h 3287"/>
              <a:gd name="T92" fmla="*/ 3 w 3287"/>
              <a:gd name="T93" fmla="*/ 1743 h 3287"/>
              <a:gd name="T94" fmla="*/ 47 w 3287"/>
              <a:gd name="T95" fmla="*/ 1254 h 3287"/>
              <a:gd name="T96" fmla="*/ 224 w 3287"/>
              <a:gd name="T97" fmla="*/ 815 h 3287"/>
              <a:gd name="T98" fmla="*/ 515 w 3287"/>
              <a:gd name="T99" fmla="*/ 450 h 3287"/>
              <a:gd name="T100" fmla="*/ 898 w 3287"/>
              <a:gd name="T101" fmla="*/ 179 h 3287"/>
              <a:gd name="T102" fmla="*/ 1348 w 3287"/>
              <a:gd name="T103" fmla="*/ 27 h 328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</a:cxnLst>
            <a:rect l="0" t="0" r="r" b="b"/>
            <a:pathLst>
              <a:path w="3287" h="3287">
                <a:moveTo>
                  <a:pt x="1643" y="1807"/>
                </a:moveTo>
                <a:lnTo>
                  <a:pt x="1597" y="1810"/>
                </a:lnTo>
                <a:lnTo>
                  <a:pt x="1551" y="1818"/>
                </a:lnTo>
                <a:lnTo>
                  <a:pt x="1508" y="1832"/>
                </a:lnTo>
                <a:lnTo>
                  <a:pt x="1468" y="1851"/>
                </a:lnTo>
                <a:lnTo>
                  <a:pt x="1430" y="1874"/>
                </a:lnTo>
                <a:lnTo>
                  <a:pt x="1395" y="1901"/>
                </a:lnTo>
                <a:lnTo>
                  <a:pt x="1363" y="1933"/>
                </a:lnTo>
                <a:lnTo>
                  <a:pt x="1335" y="1968"/>
                </a:lnTo>
                <a:lnTo>
                  <a:pt x="1312" y="2006"/>
                </a:lnTo>
                <a:lnTo>
                  <a:pt x="1293" y="2047"/>
                </a:lnTo>
                <a:lnTo>
                  <a:pt x="1280" y="2090"/>
                </a:lnTo>
                <a:lnTo>
                  <a:pt x="1271" y="2135"/>
                </a:lnTo>
                <a:lnTo>
                  <a:pt x="1268" y="2182"/>
                </a:lnTo>
                <a:lnTo>
                  <a:pt x="1271" y="2229"/>
                </a:lnTo>
                <a:lnTo>
                  <a:pt x="1280" y="2274"/>
                </a:lnTo>
                <a:lnTo>
                  <a:pt x="1293" y="2317"/>
                </a:lnTo>
                <a:lnTo>
                  <a:pt x="1312" y="2358"/>
                </a:lnTo>
                <a:lnTo>
                  <a:pt x="1335" y="2395"/>
                </a:lnTo>
                <a:lnTo>
                  <a:pt x="1363" y="2430"/>
                </a:lnTo>
                <a:lnTo>
                  <a:pt x="1395" y="2462"/>
                </a:lnTo>
                <a:lnTo>
                  <a:pt x="1430" y="2490"/>
                </a:lnTo>
                <a:lnTo>
                  <a:pt x="1468" y="2513"/>
                </a:lnTo>
                <a:lnTo>
                  <a:pt x="1508" y="2532"/>
                </a:lnTo>
                <a:lnTo>
                  <a:pt x="1551" y="2545"/>
                </a:lnTo>
                <a:lnTo>
                  <a:pt x="1597" y="2554"/>
                </a:lnTo>
                <a:lnTo>
                  <a:pt x="1643" y="2557"/>
                </a:lnTo>
                <a:lnTo>
                  <a:pt x="1690" y="2554"/>
                </a:lnTo>
                <a:lnTo>
                  <a:pt x="1735" y="2545"/>
                </a:lnTo>
                <a:lnTo>
                  <a:pt x="1779" y="2532"/>
                </a:lnTo>
                <a:lnTo>
                  <a:pt x="1819" y="2513"/>
                </a:lnTo>
                <a:lnTo>
                  <a:pt x="1857" y="2490"/>
                </a:lnTo>
                <a:lnTo>
                  <a:pt x="1892" y="2462"/>
                </a:lnTo>
                <a:lnTo>
                  <a:pt x="1923" y="2430"/>
                </a:lnTo>
                <a:lnTo>
                  <a:pt x="1951" y="2395"/>
                </a:lnTo>
                <a:lnTo>
                  <a:pt x="1975" y="2358"/>
                </a:lnTo>
                <a:lnTo>
                  <a:pt x="1993" y="2317"/>
                </a:lnTo>
                <a:lnTo>
                  <a:pt x="2007" y="2274"/>
                </a:lnTo>
                <a:lnTo>
                  <a:pt x="2016" y="2229"/>
                </a:lnTo>
                <a:lnTo>
                  <a:pt x="2019" y="2182"/>
                </a:lnTo>
                <a:lnTo>
                  <a:pt x="2016" y="2136"/>
                </a:lnTo>
                <a:lnTo>
                  <a:pt x="2007" y="2092"/>
                </a:lnTo>
                <a:lnTo>
                  <a:pt x="1994" y="2049"/>
                </a:lnTo>
                <a:lnTo>
                  <a:pt x="1976" y="2009"/>
                </a:lnTo>
                <a:lnTo>
                  <a:pt x="1953" y="1972"/>
                </a:lnTo>
                <a:lnTo>
                  <a:pt x="1926" y="1938"/>
                </a:lnTo>
                <a:lnTo>
                  <a:pt x="1896" y="1906"/>
                </a:lnTo>
                <a:lnTo>
                  <a:pt x="1862" y="1879"/>
                </a:lnTo>
                <a:lnTo>
                  <a:pt x="1798" y="2202"/>
                </a:lnTo>
                <a:lnTo>
                  <a:pt x="1790" y="2229"/>
                </a:lnTo>
                <a:lnTo>
                  <a:pt x="1778" y="2253"/>
                </a:lnTo>
                <a:lnTo>
                  <a:pt x="1762" y="2274"/>
                </a:lnTo>
                <a:lnTo>
                  <a:pt x="1743" y="2293"/>
                </a:lnTo>
                <a:lnTo>
                  <a:pt x="1721" y="2307"/>
                </a:lnTo>
                <a:lnTo>
                  <a:pt x="1697" y="2318"/>
                </a:lnTo>
                <a:lnTo>
                  <a:pt x="1671" y="2324"/>
                </a:lnTo>
                <a:lnTo>
                  <a:pt x="1644" y="2326"/>
                </a:lnTo>
                <a:lnTo>
                  <a:pt x="1616" y="2323"/>
                </a:lnTo>
                <a:lnTo>
                  <a:pt x="1589" y="2316"/>
                </a:lnTo>
                <a:lnTo>
                  <a:pt x="1565" y="2303"/>
                </a:lnTo>
                <a:lnTo>
                  <a:pt x="1544" y="2288"/>
                </a:lnTo>
                <a:lnTo>
                  <a:pt x="1525" y="2268"/>
                </a:lnTo>
                <a:lnTo>
                  <a:pt x="1511" y="2246"/>
                </a:lnTo>
                <a:lnTo>
                  <a:pt x="1500" y="2222"/>
                </a:lnTo>
                <a:lnTo>
                  <a:pt x="1494" y="2196"/>
                </a:lnTo>
                <a:lnTo>
                  <a:pt x="1492" y="2169"/>
                </a:lnTo>
                <a:lnTo>
                  <a:pt x="1495" y="2142"/>
                </a:lnTo>
                <a:lnTo>
                  <a:pt x="1499" y="2123"/>
                </a:lnTo>
                <a:lnTo>
                  <a:pt x="1506" y="2106"/>
                </a:lnTo>
                <a:lnTo>
                  <a:pt x="1646" y="1807"/>
                </a:lnTo>
                <a:lnTo>
                  <a:pt x="1645" y="1807"/>
                </a:lnTo>
                <a:lnTo>
                  <a:pt x="1643" y="1807"/>
                </a:lnTo>
                <a:close/>
                <a:moveTo>
                  <a:pt x="1643" y="230"/>
                </a:moveTo>
                <a:lnTo>
                  <a:pt x="1551" y="233"/>
                </a:lnTo>
                <a:lnTo>
                  <a:pt x="1460" y="242"/>
                </a:lnTo>
                <a:lnTo>
                  <a:pt x="1370" y="258"/>
                </a:lnTo>
                <a:lnTo>
                  <a:pt x="1282" y="278"/>
                </a:lnTo>
                <a:lnTo>
                  <a:pt x="1197" y="303"/>
                </a:lnTo>
                <a:lnTo>
                  <a:pt x="1114" y="334"/>
                </a:lnTo>
                <a:lnTo>
                  <a:pt x="1034" y="369"/>
                </a:lnTo>
                <a:lnTo>
                  <a:pt x="956" y="410"/>
                </a:lnTo>
                <a:lnTo>
                  <a:pt x="882" y="455"/>
                </a:lnTo>
                <a:lnTo>
                  <a:pt x="809" y="504"/>
                </a:lnTo>
                <a:lnTo>
                  <a:pt x="741" y="557"/>
                </a:lnTo>
                <a:lnTo>
                  <a:pt x="676" y="615"/>
                </a:lnTo>
                <a:lnTo>
                  <a:pt x="615" y="676"/>
                </a:lnTo>
                <a:lnTo>
                  <a:pt x="557" y="741"/>
                </a:lnTo>
                <a:lnTo>
                  <a:pt x="504" y="810"/>
                </a:lnTo>
                <a:lnTo>
                  <a:pt x="454" y="882"/>
                </a:lnTo>
                <a:lnTo>
                  <a:pt x="410" y="957"/>
                </a:lnTo>
                <a:lnTo>
                  <a:pt x="369" y="1034"/>
                </a:lnTo>
                <a:lnTo>
                  <a:pt x="334" y="1115"/>
                </a:lnTo>
                <a:lnTo>
                  <a:pt x="303" y="1197"/>
                </a:lnTo>
                <a:lnTo>
                  <a:pt x="278" y="1282"/>
                </a:lnTo>
                <a:lnTo>
                  <a:pt x="257" y="1371"/>
                </a:lnTo>
                <a:lnTo>
                  <a:pt x="242" y="1460"/>
                </a:lnTo>
                <a:lnTo>
                  <a:pt x="233" y="1551"/>
                </a:lnTo>
                <a:lnTo>
                  <a:pt x="230" y="1644"/>
                </a:lnTo>
                <a:lnTo>
                  <a:pt x="232" y="1720"/>
                </a:lnTo>
                <a:lnTo>
                  <a:pt x="239" y="1795"/>
                </a:lnTo>
                <a:lnTo>
                  <a:pt x="249" y="1868"/>
                </a:lnTo>
                <a:lnTo>
                  <a:pt x="262" y="1942"/>
                </a:lnTo>
                <a:lnTo>
                  <a:pt x="1173" y="1942"/>
                </a:lnTo>
                <a:lnTo>
                  <a:pt x="1199" y="1896"/>
                </a:lnTo>
                <a:lnTo>
                  <a:pt x="1229" y="1854"/>
                </a:lnTo>
                <a:lnTo>
                  <a:pt x="1263" y="1815"/>
                </a:lnTo>
                <a:lnTo>
                  <a:pt x="1301" y="1779"/>
                </a:lnTo>
                <a:lnTo>
                  <a:pt x="1342" y="1747"/>
                </a:lnTo>
                <a:lnTo>
                  <a:pt x="1387" y="1720"/>
                </a:lnTo>
                <a:lnTo>
                  <a:pt x="1434" y="1697"/>
                </a:lnTo>
                <a:lnTo>
                  <a:pt x="1483" y="1678"/>
                </a:lnTo>
                <a:lnTo>
                  <a:pt x="1535" y="1664"/>
                </a:lnTo>
                <a:lnTo>
                  <a:pt x="1588" y="1656"/>
                </a:lnTo>
                <a:lnTo>
                  <a:pt x="1643" y="1653"/>
                </a:lnTo>
                <a:lnTo>
                  <a:pt x="1680" y="1655"/>
                </a:lnTo>
                <a:lnTo>
                  <a:pt x="1716" y="1659"/>
                </a:lnTo>
                <a:lnTo>
                  <a:pt x="2047" y="952"/>
                </a:lnTo>
                <a:lnTo>
                  <a:pt x="1894" y="1717"/>
                </a:lnTo>
                <a:lnTo>
                  <a:pt x="1941" y="1744"/>
                </a:lnTo>
                <a:lnTo>
                  <a:pt x="1983" y="1776"/>
                </a:lnTo>
                <a:lnTo>
                  <a:pt x="2021" y="1812"/>
                </a:lnTo>
                <a:lnTo>
                  <a:pt x="2056" y="1852"/>
                </a:lnTo>
                <a:lnTo>
                  <a:pt x="2087" y="1895"/>
                </a:lnTo>
                <a:lnTo>
                  <a:pt x="2114" y="1942"/>
                </a:lnTo>
                <a:lnTo>
                  <a:pt x="3023" y="1942"/>
                </a:lnTo>
                <a:lnTo>
                  <a:pt x="3038" y="1868"/>
                </a:lnTo>
                <a:lnTo>
                  <a:pt x="3048" y="1795"/>
                </a:lnTo>
                <a:lnTo>
                  <a:pt x="3054" y="1720"/>
                </a:lnTo>
                <a:lnTo>
                  <a:pt x="3057" y="1644"/>
                </a:lnTo>
                <a:lnTo>
                  <a:pt x="3054" y="1551"/>
                </a:lnTo>
                <a:lnTo>
                  <a:pt x="3045" y="1460"/>
                </a:lnTo>
                <a:lnTo>
                  <a:pt x="3029" y="1371"/>
                </a:lnTo>
                <a:lnTo>
                  <a:pt x="3009" y="1282"/>
                </a:lnTo>
                <a:lnTo>
                  <a:pt x="2984" y="1197"/>
                </a:lnTo>
                <a:lnTo>
                  <a:pt x="2953" y="1115"/>
                </a:lnTo>
                <a:lnTo>
                  <a:pt x="2917" y="1034"/>
                </a:lnTo>
                <a:lnTo>
                  <a:pt x="2877" y="957"/>
                </a:lnTo>
                <a:lnTo>
                  <a:pt x="2832" y="882"/>
                </a:lnTo>
                <a:lnTo>
                  <a:pt x="2783" y="810"/>
                </a:lnTo>
                <a:lnTo>
                  <a:pt x="2730" y="741"/>
                </a:lnTo>
                <a:lnTo>
                  <a:pt x="2672" y="676"/>
                </a:lnTo>
                <a:lnTo>
                  <a:pt x="2611" y="615"/>
                </a:lnTo>
                <a:lnTo>
                  <a:pt x="2546" y="557"/>
                </a:lnTo>
                <a:lnTo>
                  <a:pt x="2477" y="504"/>
                </a:lnTo>
                <a:lnTo>
                  <a:pt x="2405" y="455"/>
                </a:lnTo>
                <a:lnTo>
                  <a:pt x="2330" y="410"/>
                </a:lnTo>
                <a:lnTo>
                  <a:pt x="2253" y="369"/>
                </a:lnTo>
                <a:lnTo>
                  <a:pt x="2172" y="334"/>
                </a:lnTo>
                <a:lnTo>
                  <a:pt x="2090" y="303"/>
                </a:lnTo>
                <a:lnTo>
                  <a:pt x="2005" y="278"/>
                </a:lnTo>
                <a:lnTo>
                  <a:pt x="1916" y="258"/>
                </a:lnTo>
                <a:lnTo>
                  <a:pt x="1827" y="242"/>
                </a:lnTo>
                <a:lnTo>
                  <a:pt x="1736" y="233"/>
                </a:lnTo>
                <a:lnTo>
                  <a:pt x="1643" y="230"/>
                </a:lnTo>
                <a:close/>
                <a:moveTo>
                  <a:pt x="1643" y="0"/>
                </a:moveTo>
                <a:lnTo>
                  <a:pt x="1743" y="3"/>
                </a:lnTo>
                <a:lnTo>
                  <a:pt x="1841" y="12"/>
                </a:lnTo>
                <a:lnTo>
                  <a:pt x="1939" y="27"/>
                </a:lnTo>
                <a:lnTo>
                  <a:pt x="2033" y="47"/>
                </a:lnTo>
                <a:lnTo>
                  <a:pt x="2126" y="72"/>
                </a:lnTo>
                <a:lnTo>
                  <a:pt x="2216" y="103"/>
                </a:lnTo>
                <a:lnTo>
                  <a:pt x="2304" y="139"/>
                </a:lnTo>
                <a:lnTo>
                  <a:pt x="2389" y="179"/>
                </a:lnTo>
                <a:lnTo>
                  <a:pt x="2472" y="224"/>
                </a:lnTo>
                <a:lnTo>
                  <a:pt x="2552" y="275"/>
                </a:lnTo>
                <a:lnTo>
                  <a:pt x="2629" y="329"/>
                </a:lnTo>
                <a:lnTo>
                  <a:pt x="2702" y="387"/>
                </a:lnTo>
                <a:lnTo>
                  <a:pt x="2771" y="450"/>
                </a:lnTo>
                <a:lnTo>
                  <a:pt x="2837" y="516"/>
                </a:lnTo>
                <a:lnTo>
                  <a:pt x="2900" y="585"/>
                </a:lnTo>
                <a:lnTo>
                  <a:pt x="2958" y="658"/>
                </a:lnTo>
                <a:lnTo>
                  <a:pt x="3012" y="735"/>
                </a:lnTo>
                <a:lnTo>
                  <a:pt x="3063" y="815"/>
                </a:lnTo>
                <a:lnTo>
                  <a:pt x="3108" y="898"/>
                </a:lnTo>
                <a:lnTo>
                  <a:pt x="3148" y="983"/>
                </a:lnTo>
                <a:lnTo>
                  <a:pt x="3184" y="1071"/>
                </a:lnTo>
                <a:lnTo>
                  <a:pt x="3215" y="1161"/>
                </a:lnTo>
                <a:lnTo>
                  <a:pt x="3240" y="1254"/>
                </a:lnTo>
                <a:lnTo>
                  <a:pt x="3260" y="1348"/>
                </a:lnTo>
                <a:lnTo>
                  <a:pt x="3275" y="1446"/>
                </a:lnTo>
                <a:lnTo>
                  <a:pt x="3284" y="1544"/>
                </a:lnTo>
                <a:lnTo>
                  <a:pt x="3287" y="1644"/>
                </a:lnTo>
                <a:lnTo>
                  <a:pt x="3284" y="1743"/>
                </a:lnTo>
                <a:lnTo>
                  <a:pt x="3275" y="1842"/>
                </a:lnTo>
                <a:lnTo>
                  <a:pt x="3260" y="1939"/>
                </a:lnTo>
                <a:lnTo>
                  <a:pt x="3240" y="2034"/>
                </a:lnTo>
                <a:lnTo>
                  <a:pt x="3215" y="2126"/>
                </a:lnTo>
                <a:lnTo>
                  <a:pt x="3184" y="2216"/>
                </a:lnTo>
                <a:lnTo>
                  <a:pt x="3148" y="2304"/>
                </a:lnTo>
                <a:lnTo>
                  <a:pt x="3108" y="2389"/>
                </a:lnTo>
                <a:lnTo>
                  <a:pt x="3063" y="2473"/>
                </a:lnTo>
                <a:lnTo>
                  <a:pt x="3012" y="2552"/>
                </a:lnTo>
                <a:lnTo>
                  <a:pt x="2958" y="2629"/>
                </a:lnTo>
                <a:lnTo>
                  <a:pt x="2900" y="2702"/>
                </a:lnTo>
                <a:lnTo>
                  <a:pt x="2837" y="2771"/>
                </a:lnTo>
                <a:lnTo>
                  <a:pt x="2771" y="2837"/>
                </a:lnTo>
                <a:lnTo>
                  <a:pt x="2702" y="2900"/>
                </a:lnTo>
                <a:lnTo>
                  <a:pt x="2629" y="2958"/>
                </a:lnTo>
                <a:lnTo>
                  <a:pt x="2552" y="3013"/>
                </a:lnTo>
                <a:lnTo>
                  <a:pt x="2472" y="3063"/>
                </a:lnTo>
                <a:lnTo>
                  <a:pt x="2389" y="3108"/>
                </a:lnTo>
                <a:lnTo>
                  <a:pt x="2304" y="3148"/>
                </a:lnTo>
                <a:lnTo>
                  <a:pt x="2216" y="3184"/>
                </a:lnTo>
                <a:lnTo>
                  <a:pt x="2126" y="3215"/>
                </a:lnTo>
                <a:lnTo>
                  <a:pt x="2033" y="3240"/>
                </a:lnTo>
                <a:lnTo>
                  <a:pt x="1939" y="3261"/>
                </a:lnTo>
                <a:lnTo>
                  <a:pt x="1841" y="3275"/>
                </a:lnTo>
                <a:lnTo>
                  <a:pt x="1743" y="3284"/>
                </a:lnTo>
                <a:lnTo>
                  <a:pt x="1643" y="3287"/>
                </a:lnTo>
                <a:lnTo>
                  <a:pt x="1544" y="3284"/>
                </a:lnTo>
                <a:lnTo>
                  <a:pt x="1445" y="3275"/>
                </a:lnTo>
                <a:lnTo>
                  <a:pt x="1348" y="3261"/>
                </a:lnTo>
                <a:lnTo>
                  <a:pt x="1253" y="3240"/>
                </a:lnTo>
                <a:lnTo>
                  <a:pt x="1161" y="3215"/>
                </a:lnTo>
                <a:lnTo>
                  <a:pt x="1071" y="3184"/>
                </a:lnTo>
                <a:lnTo>
                  <a:pt x="983" y="3148"/>
                </a:lnTo>
                <a:lnTo>
                  <a:pt x="898" y="3108"/>
                </a:lnTo>
                <a:lnTo>
                  <a:pt x="814" y="3063"/>
                </a:lnTo>
                <a:lnTo>
                  <a:pt x="735" y="3013"/>
                </a:lnTo>
                <a:lnTo>
                  <a:pt x="658" y="2958"/>
                </a:lnTo>
                <a:lnTo>
                  <a:pt x="585" y="2900"/>
                </a:lnTo>
                <a:lnTo>
                  <a:pt x="515" y="2837"/>
                </a:lnTo>
                <a:lnTo>
                  <a:pt x="449" y="2771"/>
                </a:lnTo>
                <a:lnTo>
                  <a:pt x="387" y="2702"/>
                </a:lnTo>
                <a:lnTo>
                  <a:pt x="329" y="2629"/>
                </a:lnTo>
                <a:lnTo>
                  <a:pt x="274" y="2552"/>
                </a:lnTo>
                <a:lnTo>
                  <a:pt x="224" y="2473"/>
                </a:lnTo>
                <a:lnTo>
                  <a:pt x="179" y="2389"/>
                </a:lnTo>
                <a:lnTo>
                  <a:pt x="139" y="2304"/>
                </a:lnTo>
                <a:lnTo>
                  <a:pt x="103" y="2216"/>
                </a:lnTo>
                <a:lnTo>
                  <a:pt x="72" y="2126"/>
                </a:lnTo>
                <a:lnTo>
                  <a:pt x="47" y="2034"/>
                </a:lnTo>
                <a:lnTo>
                  <a:pt x="26" y="1939"/>
                </a:lnTo>
                <a:lnTo>
                  <a:pt x="12" y="1842"/>
                </a:lnTo>
                <a:lnTo>
                  <a:pt x="3" y="1743"/>
                </a:lnTo>
                <a:lnTo>
                  <a:pt x="0" y="1644"/>
                </a:lnTo>
                <a:lnTo>
                  <a:pt x="3" y="1544"/>
                </a:lnTo>
                <a:lnTo>
                  <a:pt x="12" y="1446"/>
                </a:lnTo>
                <a:lnTo>
                  <a:pt x="26" y="1348"/>
                </a:lnTo>
                <a:lnTo>
                  <a:pt x="47" y="1254"/>
                </a:lnTo>
                <a:lnTo>
                  <a:pt x="72" y="1161"/>
                </a:lnTo>
                <a:lnTo>
                  <a:pt x="103" y="1071"/>
                </a:lnTo>
                <a:lnTo>
                  <a:pt x="139" y="983"/>
                </a:lnTo>
                <a:lnTo>
                  <a:pt x="179" y="898"/>
                </a:lnTo>
                <a:lnTo>
                  <a:pt x="224" y="815"/>
                </a:lnTo>
                <a:lnTo>
                  <a:pt x="274" y="735"/>
                </a:lnTo>
                <a:lnTo>
                  <a:pt x="329" y="658"/>
                </a:lnTo>
                <a:lnTo>
                  <a:pt x="387" y="585"/>
                </a:lnTo>
                <a:lnTo>
                  <a:pt x="449" y="516"/>
                </a:lnTo>
                <a:lnTo>
                  <a:pt x="515" y="450"/>
                </a:lnTo>
                <a:lnTo>
                  <a:pt x="585" y="387"/>
                </a:lnTo>
                <a:lnTo>
                  <a:pt x="658" y="329"/>
                </a:lnTo>
                <a:lnTo>
                  <a:pt x="735" y="275"/>
                </a:lnTo>
                <a:lnTo>
                  <a:pt x="814" y="224"/>
                </a:lnTo>
                <a:lnTo>
                  <a:pt x="898" y="179"/>
                </a:lnTo>
                <a:lnTo>
                  <a:pt x="983" y="139"/>
                </a:lnTo>
                <a:lnTo>
                  <a:pt x="1071" y="103"/>
                </a:lnTo>
                <a:lnTo>
                  <a:pt x="1161" y="72"/>
                </a:lnTo>
                <a:lnTo>
                  <a:pt x="1253" y="47"/>
                </a:lnTo>
                <a:lnTo>
                  <a:pt x="1348" y="27"/>
                </a:lnTo>
                <a:lnTo>
                  <a:pt x="1445" y="12"/>
                </a:lnTo>
                <a:lnTo>
                  <a:pt x="1544" y="3"/>
                </a:lnTo>
                <a:lnTo>
                  <a:pt x="1643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7" name="자유형 20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>
            <a:spLocks/>
          </xdr:cNvSpPr>
        </xdr:nvSpPr>
        <xdr:spPr bwMode="auto">
          <a:xfrm>
            <a:off x="595" y="31"/>
            <a:ext cx="37" cy="14"/>
          </a:xfrm>
          <a:custGeom>
            <a:avLst/>
            <a:gdLst>
              <a:gd name="T0" fmla="*/ 1145 w 2165"/>
              <a:gd name="T1" fmla="*/ 0 h 831"/>
              <a:gd name="T2" fmla="*/ 1227 w 2165"/>
              <a:gd name="T3" fmla="*/ 125 h 831"/>
              <a:gd name="T4" fmla="*/ 1388 w 2165"/>
              <a:gd name="T5" fmla="*/ 157 h 831"/>
              <a:gd name="T6" fmla="*/ 1538 w 2165"/>
              <a:gd name="T7" fmla="*/ 212 h 831"/>
              <a:gd name="T8" fmla="*/ 1678 w 2165"/>
              <a:gd name="T9" fmla="*/ 287 h 831"/>
              <a:gd name="T10" fmla="*/ 1804 w 2165"/>
              <a:gd name="T11" fmla="*/ 381 h 831"/>
              <a:gd name="T12" fmla="*/ 1916 w 2165"/>
              <a:gd name="T13" fmla="*/ 492 h 831"/>
              <a:gd name="T14" fmla="*/ 2012 w 2165"/>
              <a:gd name="T15" fmla="*/ 618 h 831"/>
              <a:gd name="T16" fmla="*/ 2165 w 2165"/>
              <a:gd name="T17" fmla="*/ 661 h 831"/>
              <a:gd name="T18" fmla="*/ 1816 w 2165"/>
              <a:gd name="T19" fmla="*/ 732 h 831"/>
              <a:gd name="T20" fmla="*/ 1910 w 2165"/>
              <a:gd name="T21" fmla="*/ 673 h 831"/>
              <a:gd name="T22" fmla="*/ 1826 w 2165"/>
              <a:gd name="T23" fmla="*/ 563 h 831"/>
              <a:gd name="T24" fmla="*/ 1726 w 2165"/>
              <a:gd name="T25" fmla="*/ 467 h 831"/>
              <a:gd name="T26" fmla="*/ 1615 w 2165"/>
              <a:gd name="T27" fmla="*/ 385 h 831"/>
              <a:gd name="T28" fmla="*/ 1492 w 2165"/>
              <a:gd name="T29" fmla="*/ 318 h 831"/>
              <a:gd name="T30" fmla="*/ 1358 w 2165"/>
              <a:gd name="T31" fmla="*/ 270 h 831"/>
              <a:gd name="T32" fmla="*/ 1217 w 2165"/>
              <a:gd name="T33" fmla="*/ 241 h 831"/>
              <a:gd name="T34" fmla="*/ 1145 w 2165"/>
              <a:gd name="T35" fmla="*/ 336 h 831"/>
              <a:gd name="T36" fmla="*/ 1030 w 2165"/>
              <a:gd name="T37" fmla="*/ 234 h 831"/>
              <a:gd name="T38" fmla="*/ 886 w 2165"/>
              <a:gd name="T39" fmla="*/ 253 h 831"/>
              <a:gd name="T40" fmla="*/ 748 w 2165"/>
              <a:gd name="T41" fmla="*/ 292 h 831"/>
              <a:gd name="T42" fmla="*/ 620 w 2165"/>
              <a:gd name="T43" fmla="*/ 349 h 831"/>
              <a:gd name="T44" fmla="*/ 502 w 2165"/>
              <a:gd name="T45" fmla="*/ 424 h 831"/>
              <a:gd name="T46" fmla="*/ 397 w 2165"/>
              <a:gd name="T47" fmla="*/ 513 h 831"/>
              <a:gd name="T48" fmla="*/ 304 w 2165"/>
              <a:gd name="T49" fmla="*/ 616 h 831"/>
              <a:gd name="T50" fmla="*/ 247 w 2165"/>
              <a:gd name="T51" fmla="*/ 673 h 831"/>
              <a:gd name="T52" fmla="*/ 290 w 2165"/>
              <a:gd name="T53" fmla="*/ 831 h 831"/>
              <a:gd name="T54" fmla="*/ 58 w 2165"/>
              <a:gd name="T55" fmla="*/ 562 h 831"/>
              <a:gd name="T56" fmla="*/ 205 w 2165"/>
              <a:gd name="T57" fmla="*/ 557 h 831"/>
              <a:gd name="T58" fmla="*/ 310 w 2165"/>
              <a:gd name="T59" fmla="*/ 438 h 831"/>
              <a:gd name="T60" fmla="*/ 429 w 2165"/>
              <a:gd name="T61" fmla="*/ 334 h 831"/>
              <a:gd name="T62" fmla="*/ 563 w 2165"/>
              <a:gd name="T63" fmla="*/ 248 h 831"/>
              <a:gd name="T64" fmla="*/ 708 w 2165"/>
              <a:gd name="T65" fmla="*/ 183 h 831"/>
              <a:gd name="T66" fmla="*/ 865 w 2165"/>
              <a:gd name="T67" fmla="*/ 138 h 831"/>
              <a:gd name="T68" fmla="*/ 1030 w 2165"/>
              <a:gd name="T69" fmla="*/ 117 h 83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2165" h="831">
                <a:moveTo>
                  <a:pt x="1030" y="0"/>
                </a:moveTo>
                <a:lnTo>
                  <a:pt x="1145" y="0"/>
                </a:lnTo>
                <a:lnTo>
                  <a:pt x="1145" y="117"/>
                </a:lnTo>
                <a:lnTo>
                  <a:pt x="1227" y="125"/>
                </a:lnTo>
                <a:lnTo>
                  <a:pt x="1308" y="138"/>
                </a:lnTo>
                <a:lnTo>
                  <a:pt x="1388" y="157"/>
                </a:lnTo>
                <a:lnTo>
                  <a:pt x="1464" y="182"/>
                </a:lnTo>
                <a:lnTo>
                  <a:pt x="1538" y="212"/>
                </a:lnTo>
                <a:lnTo>
                  <a:pt x="1609" y="247"/>
                </a:lnTo>
                <a:lnTo>
                  <a:pt x="1678" y="287"/>
                </a:lnTo>
                <a:lnTo>
                  <a:pt x="1743" y="332"/>
                </a:lnTo>
                <a:lnTo>
                  <a:pt x="1804" y="381"/>
                </a:lnTo>
                <a:lnTo>
                  <a:pt x="1862" y="435"/>
                </a:lnTo>
                <a:lnTo>
                  <a:pt x="1916" y="492"/>
                </a:lnTo>
                <a:lnTo>
                  <a:pt x="1966" y="553"/>
                </a:lnTo>
                <a:lnTo>
                  <a:pt x="2012" y="618"/>
                </a:lnTo>
                <a:lnTo>
                  <a:pt x="2107" y="562"/>
                </a:lnTo>
                <a:lnTo>
                  <a:pt x="2165" y="661"/>
                </a:lnTo>
                <a:lnTo>
                  <a:pt x="1874" y="831"/>
                </a:lnTo>
                <a:lnTo>
                  <a:pt x="1816" y="732"/>
                </a:lnTo>
                <a:lnTo>
                  <a:pt x="1917" y="673"/>
                </a:lnTo>
                <a:lnTo>
                  <a:pt x="1910" y="673"/>
                </a:lnTo>
                <a:lnTo>
                  <a:pt x="1870" y="616"/>
                </a:lnTo>
                <a:lnTo>
                  <a:pt x="1826" y="563"/>
                </a:lnTo>
                <a:lnTo>
                  <a:pt x="1778" y="513"/>
                </a:lnTo>
                <a:lnTo>
                  <a:pt x="1726" y="467"/>
                </a:lnTo>
                <a:lnTo>
                  <a:pt x="1672" y="424"/>
                </a:lnTo>
                <a:lnTo>
                  <a:pt x="1615" y="385"/>
                </a:lnTo>
                <a:lnTo>
                  <a:pt x="1554" y="349"/>
                </a:lnTo>
                <a:lnTo>
                  <a:pt x="1492" y="318"/>
                </a:lnTo>
                <a:lnTo>
                  <a:pt x="1426" y="292"/>
                </a:lnTo>
                <a:lnTo>
                  <a:pt x="1358" y="270"/>
                </a:lnTo>
                <a:lnTo>
                  <a:pt x="1289" y="253"/>
                </a:lnTo>
                <a:lnTo>
                  <a:pt x="1217" y="241"/>
                </a:lnTo>
                <a:lnTo>
                  <a:pt x="1145" y="234"/>
                </a:lnTo>
                <a:lnTo>
                  <a:pt x="1145" y="336"/>
                </a:lnTo>
                <a:lnTo>
                  <a:pt x="1030" y="336"/>
                </a:lnTo>
                <a:lnTo>
                  <a:pt x="1030" y="234"/>
                </a:lnTo>
                <a:lnTo>
                  <a:pt x="957" y="241"/>
                </a:lnTo>
                <a:lnTo>
                  <a:pt x="886" y="253"/>
                </a:lnTo>
                <a:lnTo>
                  <a:pt x="815" y="270"/>
                </a:lnTo>
                <a:lnTo>
                  <a:pt x="748" y="292"/>
                </a:lnTo>
                <a:lnTo>
                  <a:pt x="683" y="318"/>
                </a:lnTo>
                <a:lnTo>
                  <a:pt x="620" y="349"/>
                </a:lnTo>
                <a:lnTo>
                  <a:pt x="560" y="385"/>
                </a:lnTo>
                <a:lnTo>
                  <a:pt x="502" y="424"/>
                </a:lnTo>
                <a:lnTo>
                  <a:pt x="448" y="467"/>
                </a:lnTo>
                <a:lnTo>
                  <a:pt x="397" y="513"/>
                </a:lnTo>
                <a:lnTo>
                  <a:pt x="349" y="563"/>
                </a:lnTo>
                <a:lnTo>
                  <a:pt x="304" y="616"/>
                </a:lnTo>
                <a:lnTo>
                  <a:pt x="263" y="673"/>
                </a:lnTo>
                <a:lnTo>
                  <a:pt x="247" y="673"/>
                </a:lnTo>
                <a:lnTo>
                  <a:pt x="349" y="732"/>
                </a:lnTo>
                <a:lnTo>
                  <a:pt x="290" y="831"/>
                </a:lnTo>
                <a:lnTo>
                  <a:pt x="0" y="661"/>
                </a:lnTo>
                <a:lnTo>
                  <a:pt x="58" y="562"/>
                </a:lnTo>
                <a:lnTo>
                  <a:pt x="160" y="622"/>
                </a:lnTo>
                <a:lnTo>
                  <a:pt x="205" y="557"/>
                </a:lnTo>
                <a:lnTo>
                  <a:pt x="255" y="495"/>
                </a:lnTo>
                <a:lnTo>
                  <a:pt x="310" y="438"/>
                </a:lnTo>
                <a:lnTo>
                  <a:pt x="368" y="383"/>
                </a:lnTo>
                <a:lnTo>
                  <a:pt x="429" y="334"/>
                </a:lnTo>
                <a:lnTo>
                  <a:pt x="495" y="289"/>
                </a:lnTo>
                <a:lnTo>
                  <a:pt x="563" y="248"/>
                </a:lnTo>
                <a:lnTo>
                  <a:pt x="634" y="213"/>
                </a:lnTo>
                <a:lnTo>
                  <a:pt x="708" y="183"/>
                </a:lnTo>
                <a:lnTo>
                  <a:pt x="785" y="158"/>
                </a:lnTo>
                <a:lnTo>
                  <a:pt x="865" y="138"/>
                </a:lnTo>
                <a:lnTo>
                  <a:pt x="946" y="125"/>
                </a:lnTo>
                <a:lnTo>
                  <a:pt x="1030" y="117"/>
                </a:lnTo>
                <a:lnTo>
                  <a:pt x="1030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1</xdr:col>
      <xdr:colOff>561975</xdr:colOff>
      <xdr:row>0</xdr:row>
      <xdr:rowOff>171450</xdr:rowOff>
    </xdr:from>
    <xdr:to>
      <xdr:col>3</xdr:col>
      <xdr:colOff>835050</xdr:colOff>
      <xdr:row>2</xdr:row>
      <xdr:rowOff>202350</xdr:rowOff>
    </xdr:to>
    <xdr:sp macro="" textlink="">
      <xdr:nvSpPr>
        <xdr:cNvPr id="8" name="사다리꼴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771525" y="171450"/>
          <a:ext cx="2349525" cy="4500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ko-KR" sz="1100" b="1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프로젝트 순서도</a:t>
          </a:r>
          <a:endParaRPr lang="ko-KR" altLang="ko-KR" sz="1100">
            <a:solidFill>
              <a:schemeClr val="bg1">
                <a:lumMod val="50000"/>
              </a:schemeClr>
            </a:solidFill>
            <a:effectLst/>
          </a:endParaRPr>
        </a:p>
      </xdr:txBody>
    </xdr:sp>
    <xdr:clientData/>
  </xdr:twoCellAnchor>
  <xdr:twoCellAnchor>
    <xdr:from>
      <xdr:col>3</xdr:col>
      <xdr:colOff>567712</xdr:colOff>
      <xdr:row>0</xdr:row>
      <xdr:rowOff>171450</xdr:rowOff>
    </xdr:from>
    <xdr:to>
      <xdr:col>4</xdr:col>
      <xdr:colOff>1850437</xdr:colOff>
      <xdr:row>2</xdr:row>
      <xdr:rowOff>202350</xdr:rowOff>
    </xdr:to>
    <xdr:sp macro="" textlink="">
      <xdr:nvSpPr>
        <xdr:cNvPr id="10" name="사다리꼴 9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2853712" y="171450"/>
          <a:ext cx="2340000" cy="4500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주행 기록 차트</a:t>
          </a:r>
        </a:p>
      </xdr:txBody>
    </xdr:sp>
    <xdr:clientData/>
  </xdr:twoCellAnchor>
  <xdr:twoCellAnchor>
    <xdr:from>
      <xdr:col>4</xdr:col>
      <xdr:colOff>1583100</xdr:colOff>
      <xdr:row>0</xdr:row>
      <xdr:rowOff>171450</xdr:rowOff>
    </xdr:from>
    <xdr:to>
      <xdr:col>6</xdr:col>
      <xdr:colOff>1614150</xdr:colOff>
      <xdr:row>2</xdr:row>
      <xdr:rowOff>202350</xdr:rowOff>
    </xdr:to>
    <xdr:sp macro="" textlink="">
      <xdr:nvSpPr>
        <xdr:cNvPr id="9" name="사다리꼴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4926375" y="171450"/>
          <a:ext cx="3060000" cy="450000"/>
        </a:xfrm>
        <a:prstGeom prst="trapezoid">
          <a:avLst>
            <a:gd name="adj" fmla="val 71429"/>
          </a:avLst>
        </a:prstGeom>
        <a:solidFill>
          <a:schemeClr val="bg1"/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400" b="1">
              <a:solidFill>
                <a:sysClr val="windowText" lastClr="000000"/>
              </a:solidFill>
            </a:rPr>
            <a:t>기록</a:t>
          </a:r>
          <a:r>
            <a:rPr lang="ko-KR" altLang="en-US" sz="1400" b="1" baseline="0">
              <a:solidFill>
                <a:sysClr val="windowText" lastClr="000000"/>
              </a:solidFill>
            </a:rPr>
            <a:t> 데이터</a:t>
          </a:r>
          <a:r>
            <a:rPr lang="ko-KR" altLang="en-US" sz="1400" b="1">
              <a:solidFill>
                <a:sysClr val="windowText" lastClr="000000"/>
              </a:solidFill>
            </a:rPr>
            <a:t> </a:t>
          </a:r>
        </a:p>
      </xdr:txBody>
    </xdr:sp>
    <xdr:clientData/>
  </xdr:twoCellAnchor>
  <xdr:twoCellAnchor>
    <xdr:from>
      <xdr:col>1</xdr:col>
      <xdr:colOff>9525</xdr:colOff>
      <xdr:row>1</xdr:row>
      <xdr:rowOff>85725</xdr:rowOff>
    </xdr:from>
    <xdr:to>
      <xdr:col>1</xdr:col>
      <xdr:colOff>709350</xdr:colOff>
      <xdr:row>2</xdr:row>
      <xdr:rowOff>200025</xdr:rowOff>
    </xdr:to>
    <xdr:sp macro="" textlink="">
      <xdr:nvSpPr>
        <xdr:cNvPr id="12" name="평행 사변형 1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219075" y="295275"/>
          <a:ext cx="699825" cy="323850"/>
        </a:xfrm>
        <a:prstGeom prst="parallelogram">
          <a:avLst>
            <a:gd name="adj" fmla="val 68449"/>
          </a:avLst>
        </a:prstGeom>
        <a:solidFill>
          <a:schemeClr val="bg1">
            <a:lumMod val="85000"/>
          </a:schemeClr>
        </a:solidFill>
        <a:ln w="19050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ko-KR" altLang="en-US" sz="900" b="1"/>
            <a:t>목차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표1" displayName="표1" ref="B9:N23" totalsRowShown="0" headerRowDxfId="15" dataDxfId="14" tableBorderDxfId="13" dataCellStyle="Calculated">
  <autoFilter ref="B9:N23"/>
  <tableColumns count="13">
    <tableColumn id="1" name="날짜" dataDxfId="12" dataCellStyle="Date 2"/>
    <tableColumn id="2" name="활동" dataDxfId="11"/>
    <tableColumn id="3" name="주행거리 1" dataDxfId="10" dataCellStyle="Miles"/>
    <tableColumn id="4" name="위치" dataDxfId="9"/>
    <tableColumn id="5" name="주행거리 2" dataDxfId="8" dataCellStyle="Miles"/>
    <tableColumn id="6" name="목적지" dataDxfId="7"/>
    <tableColumn id="7" name="실비 정산" dataDxfId="6"/>
    <tableColumn id="8" name="리터" dataDxfId="5"/>
    <tableColumn id="9" name="비용" dataDxfId="4" dataCellStyle="통화 [0]"/>
    <tableColumn id="10" name="km" dataDxfId="3" dataCellStyle="Calculated">
      <calculatedColumnFormula>miles</calculatedColumnFormula>
    </tableColumn>
    <tableColumn id="11" name="연비" dataDxfId="2" dataCellStyle="Calculated">
      <calculatedColumnFormula>IF(OR(LEN('기록 데이터'!$F10),'기록 데이터'!$D10=""),"",IFERROR('기록 데이터'!$K10/'기록 데이터'!$I10,""))</calculatedColumnFormula>
    </tableColumn>
    <tableColumn id="12" name="원/km" dataDxfId="1" dataCellStyle="Calculated">
      <calculatedColumnFormula>IF('기록 데이터'!$L10="","",100*'기록 데이터'!$J10/'기록 데이터'!$K10)</calculatedColumnFormula>
    </tableColumn>
    <tableColumn id="13" name="참고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Gas Mileage Log">
      <a:dk1>
        <a:sysClr val="windowText" lastClr="000000"/>
      </a:dk1>
      <a:lt1>
        <a:sysClr val="window" lastClr="FFFFFF"/>
      </a:lt1>
      <a:dk2>
        <a:srgbClr val="38300D"/>
      </a:dk2>
      <a:lt2>
        <a:srgbClr val="F7F4F0"/>
      </a:lt2>
      <a:accent1>
        <a:srgbClr val="EB7424"/>
      </a:accent1>
      <a:accent2>
        <a:srgbClr val="1AD4D8"/>
      </a:accent2>
      <a:accent3>
        <a:srgbClr val="7DCC21"/>
      </a:accent3>
      <a:accent4>
        <a:srgbClr val="7F52AA"/>
      </a:accent4>
      <a:accent5>
        <a:srgbClr val="F9C900"/>
      </a:accent5>
      <a:accent6>
        <a:srgbClr val="E50530"/>
      </a:accent6>
      <a:hlink>
        <a:srgbClr val="1AD4D8"/>
      </a:hlink>
      <a:folHlink>
        <a:srgbClr val="7F52AA"/>
      </a:folHlink>
    </a:clrScheme>
    <a:fontScheme name="Gas Mileage Log">
      <a:majorFont>
        <a:latin typeface="Impact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  <pageSetUpPr autoPageBreaks="0" fitToPage="1"/>
  </sheetPr>
  <dimension ref="B24:M24"/>
  <sheetViews>
    <sheetView zoomScaleNormal="100" workbookViewId="0"/>
  </sheetViews>
  <sheetFormatPr defaultRowHeight="16.5" x14ac:dyDescent="0.3"/>
  <cols>
    <col min="1" max="1" width="3.375" style="45" customWidth="1"/>
    <col min="2" max="16384" width="9" style="45"/>
  </cols>
  <sheetData>
    <row r="24" spans="2:13" x14ac:dyDescent="0.3"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 t="s">
        <v>48</v>
      </c>
    </row>
  </sheetData>
  <phoneticPr fontId="18" type="noConversion"/>
  <printOptions horizontalCentered="1" verticalCentered="1"/>
  <pageMargins left="0.7" right="0.7" top="0.75" bottom="0.75" header="0.3" footer="0.3"/>
  <pageSetup orientation="landscape" horizont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autoPageBreaks="0" fitToPage="1"/>
  </sheetPr>
  <dimension ref="B1:AL35"/>
  <sheetViews>
    <sheetView showGridLines="0" zoomScaleNormal="100" workbookViewId="0"/>
  </sheetViews>
  <sheetFormatPr defaultColWidth="3.375" defaultRowHeight="14.25" x14ac:dyDescent="0.3"/>
  <cols>
    <col min="1" max="16384" width="3.375" style="47"/>
  </cols>
  <sheetData>
    <row r="1" spans="2:38" s="15" customFormat="1" ht="16.5" customHeight="1" x14ac:dyDescent="0.3"/>
    <row r="2" spans="2:38" s="15" customFormat="1" ht="16.5" customHeight="1" x14ac:dyDescent="0.3"/>
    <row r="3" spans="2:38" s="15" customFormat="1" ht="16.5" customHeight="1" x14ac:dyDescent="0.3"/>
    <row r="4" spans="2:38" s="50" customFormat="1" ht="15" customHeight="1" x14ac:dyDescent="0.3"/>
    <row r="5" spans="2:38" s="50" customFormat="1" ht="50.25" x14ac:dyDescent="0.3">
      <c r="B5" s="54" t="s">
        <v>52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1"/>
    </row>
    <row r="6" spans="2:38" s="50" customFormat="1" ht="15" customHeight="1" x14ac:dyDescent="0.3"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</row>
    <row r="7" spans="2:38" s="50" customFormat="1" ht="26.25" x14ac:dyDescent="0.5">
      <c r="B7" s="55" t="s">
        <v>49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3"/>
    </row>
    <row r="8" spans="2:38" s="50" customFormat="1" ht="15" customHeight="1" x14ac:dyDescent="0.3"/>
    <row r="11" spans="2:38" ht="16.5" x14ac:dyDescent="0.3">
      <c r="AI11" s="49"/>
    </row>
    <row r="35" spans="37:37" x14ac:dyDescent="0.3">
      <c r="AK35" s="47" t="s">
        <v>2</v>
      </c>
    </row>
  </sheetData>
  <mergeCells count="2">
    <mergeCell ref="B5:AK5"/>
    <mergeCell ref="B7:AK7"/>
  </mergeCells>
  <phoneticPr fontId="18" type="noConversion"/>
  <hyperlinks>
    <hyperlink ref="AI11" location="프로젝트!A1" display="프로젝트!A1"/>
  </hyperlinks>
  <printOptions horizontalCentered="1"/>
  <pageMargins left="0.7" right="0.7" top="0.75" bottom="0.75" header="0.3" footer="0.3"/>
  <pageSetup orientation="landscape" horizont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4"/>
    <pageSetUpPr autoPageBreaks="0" fitToPage="1"/>
  </sheetPr>
  <dimension ref="B1:P46"/>
  <sheetViews>
    <sheetView showGridLines="0" tabSelected="1" zoomScaleNormal="100" workbookViewId="0">
      <selection activeCell="C15" sqref="C15"/>
    </sheetView>
  </sheetViews>
  <sheetFormatPr defaultRowHeight="16.5" x14ac:dyDescent="0.3"/>
  <cols>
    <col min="1" max="1" width="2.75" style="8" customWidth="1"/>
    <col min="2" max="2" width="4.25" style="8" customWidth="1"/>
    <col min="3" max="3" width="15.625" style="8" customWidth="1"/>
    <col min="4" max="4" width="5.25" style="8" customWidth="1"/>
    <col min="5" max="5" width="15.625" style="8" customWidth="1"/>
    <col min="6" max="6" width="26.25" style="8" customWidth="1"/>
    <col min="7" max="7" width="10.25" style="8" customWidth="1"/>
    <col min="8" max="8" width="26.25" style="8" customWidth="1"/>
    <col min="9" max="9" width="13.5" style="8" customWidth="1"/>
    <col min="10" max="10" width="9.75" style="8" customWidth="1"/>
    <col min="11" max="12" width="9" style="8"/>
    <col min="13" max="13" width="2.75" style="8" customWidth="1"/>
    <col min="14" max="16384" width="9" style="8"/>
  </cols>
  <sheetData>
    <row r="1" spans="2:16" s="14" customFormat="1" x14ac:dyDescent="0.3"/>
    <row r="2" spans="2:16" s="14" customFormat="1" x14ac:dyDescent="0.3"/>
    <row r="3" spans="2:16" s="14" customFormat="1" x14ac:dyDescent="0.3"/>
    <row r="4" spans="2:16" s="17" customFormat="1" ht="32.25" customHeight="1" x14ac:dyDescent="0.3">
      <c r="B4" s="56" t="s">
        <v>47</v>
      </c>
      <c r="C4" s="56"/>
      <c r="D4" s="56"/>
      <c r="E4" s="56"/>
      <c r="F4" s="16"/>
    </row>
    <row r="5" spans="2:16" s="17" customFormat="1" ht="52.5" customHeight="1" x14ac:dyDescent="0.3">
      <c r="B5" s="56"/>
      <c r="C5" s="56"/>
      <c r="D5" s="56"/>
      <c r="E5" s="56"/>
      <c r="F5" s="16"/>
    </row>
    <row r="6" spans="2:16" s="17" customFormat="1" ht="5.25" customHeight="1" x14ac:dyDescent="0.3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2:16" s="17" customFormat="1" x14ac:dyDescent="0.3"/>
    <row r="8" spans="2:16" s="17" customFormat="1" x14ac:dyDescent="0.3"/>
    <row r="9" spans="2:16" s="17" customFormat="1" x14ac:dyDescent="0.3">
      <c r="F9" s="48"/>
    </row>
    <row r="10" spans="2:16" s="17" customFormat="1" x14ac:dyDescent="0.3"/>
    <row r="11" spans="2:16" s="17" customFormat="1" x14ac:dyDescent="0.3">
      <c r="P11"/>
    </row>
    <row r="12" spans="2:16" s="17" customFormat="1" x14ac:dyDescent="0.3"/>
    <row r="13" spans="2:16" s="17" customFormat="1" x14ac:dyDescent="0.3"/>
    <row r="14" spans="2:16" s="17" customFormat="1" x14ac:dyDescent="0.3">
      <c r="C14" s="19" t="s">
        <v>42</v>
      </c>
      <c r="E14" s="19" t="s">
        <v>27</v>
      </c>
    </row>
    <row r="15" spans="2:16" s="17" customFormat="1" x14ac:dyDescent="0.3">
      <c r="C15" s="19" t="s">
        <v>26</v>
      </c>
      <c r="E15" s="19" t="s">
        <v>42</v>
      </c>
    </row>
    <row r="16" spans="2:16" s="17" customFormat="1" x14ac:dyDescent="0.3"/>
    <row r="17" spans="3:5" s="17" customFormat="1" x14ac:dyDescent="0.3"/>
    <row r="18" spans="3:5" s="17" customFormat="1" x14ac:dyDescent="0.3"/>
    <row r="19" spans="3:5" s="17" customFormat="1" x14ac:dyDescent="0.3"/>
    <row r="20" spans="3:5" s="17" customFormat="1" ht="39.75" customHeight="1" x14ac:dyDescent="0.3">
      <c r="C20" s="20">
        <v>42856</v>
      </c>
      <c r="E20" s="20">
        <v>42865</v>
      </c>
    </row>
    <row r="21" spans="3:5" s="17" customFormat="1" ht="10.5" customHeight="1" x14ac:dyDescent="0.3"/>
    <row r="22" spans="3:5" s="17" customFormat="1" x14ac:dyDescent="0.3">
      <c r="C22" s="19" t="s">
        <v>28</v>
      </c>
      <c r="E22" s="19" t="s">
        <v>29</v>
      </c>
    </row>
    <row r="23" spans="3:5" s="17" customFormat="1" x14ac:dyDescent="0.3">
      <c r="C23" s="19" t="s">
        <v>30</v>
      </c>
      <c r="E23" s="19" t="s">
        <v>31</v>
      </c>
    </row>
    <row r="24" spans="3:5" s="17" customFormat="1" x14ac:dyDescent="0.3"/>
    <row r="25" spans="3:5" s="17" customFormat="1" x14ac:dyDescent="0.3"/>
    <row r="26" spans="3:5" s="17" customFormat="1" ht="33.75" x14ac:dyDescent="0.3">
      <c r="C26" s="21">
        <v>54</v>
      </c>
      <c r="E26" s="22">
        <v>9800</v>
      </c>
    </row>
    <row r="27" spans="3:5" s="17" customFormat="1" x14ac:dyDescent="0.3"/>
    <row r="28" spans="3:5" s="17" customFormat="1" x14ac:dyDescent="0.3">
      <c r="C28" s="19" t="s">
        <v>42</v>
      </c>
      <c r="E28" s="19" t="s">
        <v>44</v>
      </c>
    </row>
    <row r="29" spans="3:5" s="17" customFormat="1" x14ac:dyDescent="0.3">
      <c r="C29" s="19" t="s">
        <v>43</v>
      </c>
      <c r="E29" s="19" t="s">
        <v>25</v>
      </c>
    </row>
    <row r="30" spans="3:5" s="17" customFormat="1" ht="10.5" customHeight="1" x14ac:dyDescent="0.3"/>
    <row r="31" spans="3:5" s="17" customFormat="1" x14ac:dyDescent="0.3"/>
    <row r="32" spans="3:5" s="17" customFormat="1" x14ac:dyDescent="0.3"/>
    <row r="33" spans="3:5" s="17" customFormat="1" x14ac:dyDescent="0.3"/>
    <row r="34" spans="3:5" s="17" customFormat="1" x14ac:dyDescent="0.3"/>
    <row r="35" spans="3:5" s="17" customFormat="1" x14ac:dyDescent="0.3"/>
    <row r="36" spans="3:5" s="17" customFormat="1" x14ac:dyDescent="0.3"/>
    <row r="37" spans="3:5" s="17" customFormat="1" x14ac:dyDescent="0.3"/>
    <row r="38" spans="3:5" s="17" customFormat="1" x14ac:dyDescent="0.3"/>
    <row r="39" spans="3:5" s="17" customFormat="1" x14ac:dyDescent="0.3"/>
    <row r="40" spans="3:5" s="17" customFormat="1" x14ac:dyDescent="0.3"/>
    <row r="41" spans="3:5" s="17" customFormat="1" x14ac:dyDescent="0.3"/>
    <row r="42" spans="3:5" s="17" customFormat="1" x14ac:dyDescent="0.3"/>
    <row r="43" spans="3:5" s="17" customFormat="1" x14ac:dyDescent="0.3"/>
    <row r="44" spans="3:5" s="17" customFormat="1" x14ac:dyDescent="0.3">
      <c r="C44" s="8"/>
      <c r="D44" s="8"/>
      <c r="E44" s="8"/>
    </row>
    <row r="45" spans="3:5" s="17" customFormat="1" x14ac:dyDescent="0.3">
      <c r="C45" s="8"/>
      <c r="D45" s="8"/>
      <c r="E45" s="8"/>
    </row>
    <row r="46" spans="3:5" s="17" customFormat="1" x14ac:dyDescent="0.3">
      <c r="C46" s="8"/>
      <c r="D46" s="8"/>
      <c r="E46" s="8"/>
    </row>
  </sheetData>
  <mergeCells count="1">
    <mergeCell ref="B4:E5"/>
  </mergeCells>
  <phoneticPr fontId="7" type="noConversion"/>
  <hyperlinks>
    <hyperlink ref="F9" location="프로젝트!A1" display="프로젝트!A1"/>
  </hyperlinks>
  <pageMargins left="0.7" right="0.7" top="0.75" bottom="0.75" header="0.3" footer="0.3"/>
  <pageSetup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연비 단추">
              <controlPr defaultSize="0" autoFill="0" autoLine="0" autoPict="0">
                <anchor moveWithCells="1">
                  <from>
                    <xdr:col>5</xdr:col>
                    <xdr:colOff>1362075</xdr:colOff>
                    <xdr:row>7</xdr:row>
                    <xdr:rowOff>66675</xdr:rowOff>
                  </from>
                  <to>
                    <xdr:col>6</xdr:col>
                    <xdr:colOff>561975</xdr:colOff>
                    <xdr:row>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연료 비용 단추">
              <controlPr defaultSize="0" autoFill="0" autoLine="0" autoPict="0">
                <anchor moveWithCells="1">
                  <from>
                    <xdr:col>6</xdr:col>
                    <xdr:colOff>0</xdr:colOff>
                    <xdr:row>7</xdr:row>
                    <xdr:rowOff>104775</xdr:rowOff>
                  </from>
                  <to>
                    <xdr:col>7</xdr:col>
                    <xdr:colOff>419100</xdr:colOff>
                    <xdr:row>8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5"/>
    <pageSetUpPr autoPageBreaks="0" fitToPage="1"/>
  </sheetPr>
  <dimension ref="B1:O27"/>
  <sheetViews>
    <sheetView showGridLines="0" zoomScaleNormal="100" workbookViewId="0">
      <selection activeCell="M6" sqref="M6"/>
    </sheetView>
  </sheetViews>
  <sheetFormatPr defaultRowHeight="22.5" customHeight="1" x14ac:dyDescent="0.3"/>
  <cols>
    <col min="1" max="1" width="2.75" style="8" customWidth="1"/>
    <col min="2" max="2" width="14" style="8" customWidth="1"/>
    <col min="3" max="3" width="13.25" style="8" customWidth="1"/>
    <col min="4" max="4" width="13.875" style="8" customWidth="1"/>
    <col min="5" max="5" width="26.25" style="8" customWidth="1"/>
    <col min="6" max="6" width="13.5" style="8" customWidth="1"/>
    <col min="7" max="7" width="26.25" style="8" customWidth="1"/>
    <col min="8" max="8" width="15.375" style="8" customWidth="1"/>
    <col min="9" max="9" width="13.75" style="8" customWidth="1"/>
    <col min="10" max="10" width="12.25" style="10" customWidth="1"/>
    <col min="11" max="11" width="10.25" style="8" customWidth="1"/>
    <col min="12" max="12" width="9" style="8"/>
    <col min="13" max="13" width="11.625" style="8" customWidth="1"/>
    <col min="14" max="14" width="30.5" style="8" customWidth="1"/>
    <col min="15" max="15" width="2.75" style="8" customWidth="1"/>
    <col min="16" max="16384" width="9" style="8"/>
  </cols>
  <sheetData>
    <row r="1" spans="2:15" s="14" customFormat="1" ht="16.5" x14ac:dyDescent="0.3"/>
    <row r="2" spans="2:15" s="14" customFormat="1" ht="16.5" x14ac:dyDescent="0.3"/>
    <row r="3" spans="2:15" s="14" customFormat="1" ht="16.5" x14ac:dyDescent="0.3"/>
    <row r="4" spans="2:15" s="17" customFormat="1" ht="14.1" customHeight="1" x14ac:dyDescent="0.3">
      <c r="B4" s="39"/>
      <c r="C4" s="39"/>
      <c r="D4" s="39"/>
      <c r="E4" s="39"/>
      <c r="J4" s="40"/>
      <c r="L4" s="43"/>
      <c r="M4" s="44"/>
    </row>
    <row r="5" spans="2:15" ht="23.25" customHeight="1" x14ac:dyDescent="0.3">
      <c r="B5" s="57" t="s">
        <v>50</v>
      </c>
      <c r="C5" s="57"/>
      <c r="D5" s="57"/>
      <c r="E5" s="57"/>
      <c r="L5" s="34" t="s">
        <v>40</v>
      </c>
      <c r="M5" s="38">
        <f>SUMIFS(K10:K23,H10:H23,"예",B10:B23,"&gt;="&amp;기간시작,B10:B23,"&lt;="&amp;기간종료)</f>
        <v>500</v>
      </c>
    </row>
    <row r="6" spans="2:15" ht="23.25" customHeight="1" x14ac:dyDescent="0.3">
      <c r="B6" s="57"/>
      <c r="C6" s="57"/>
      <c r="D6" s="57"/>
      <c r="E6" s="57"/>
      <c r="L6" s="34" t="s">
        <v>41</v>
      </c>
      <c r="M6" s="37">
        <f>M5*실비정산*10</f>
        <v>270000</v>
      </c>
      <c r="O6" s="8" t="s">
        <v>2</v>
      </c>
    </row>
    <row r="7" spans="2:15" s="17" customFormat="1" ht="14.1" customHeight="1" x14ac:dyDescent="0.3">
      <c r="B7" s="39"/>
      <c r="C7" s="39"/>
      <c r="D7" s="39"/>
      <c r="E7" s="39"/>
      <c r="J7" s="40"/>
      <c r="L7" s="41"/>
      <c r="M7" s="42"/>
    </row>
    <row r="8" spans="2:15" ht="5.25" customHeight="1" x14ac:dyDescent="0.3">
      <c r="B8" s="11"/>
      <c r="C8" s="11"/>
      <c r="D8" s="11"/>
      <c r="E8" s="11"/>
      <c r="F8" s="9"/>
      <c r="G8" s="9"/>
      <c r="H8" s="9"/>
      <c r="I8" s="9"/>
      <c r="J8" s="12"/>
      <c r="K8" s="9"/>
      <c r="L8" s="9"/>
      <c r="M8" s="9"/>
      <c r="N8" s="9"/>
    </row>
    <row r="9" spans="2:15" ht="22.5" customHeight="1" x14ac:dyDescent="0.3">
      <c r="B9" s="23" t="s">
        <v>3</v>
      </c>
      <c r="C9" s="24" t="s">
        <v>4</v>
      </c>
      <c r="D9" s="24" t="s">
        <v>34</v>
      </c>
      <c r="E9" s="24" t="s">
        <v>7</v>
      </c>
      <c r="F9" s="24" t="s">
        <v>35</v>
      </c>
      <c r="G9" s="24" t="s">
        <v>15</v>
      </c>
      <c r="H9" s="24" t="s">
        <v>36</v>
      </c>
      <c r="I9" s="24" t="s">
        <v>20</v>
      </c>
      <c r="J9" s="25" t="s">
        <v>21</v>
      </c>
      <c r="K9" s="24" t="s">
        <v>22</v>
      </c>
      <c r="L9" s="24" t="s">
        <v>45</v>
      </c>
      <c r="M9" s="24" t="s">
        <v>37</v>
      </c>
      <c r="N9" s="24" t="s">
        <v>24</v>
      </c>
    </row>
    <row r="10" spans="2:15" ht="22.5" customHeight="1" x14ac:dyDescent="0.3">
      <c r="B10" s="26">
        <v>42856</v>
      </c>
      <c r="C10" s="27" t="s">
        <v>5</v>
      </c>
      <c r="D10" s="28">
        <v>10123</v>
      </c>
      <c r="E10" s="27" t="s">
        <v>8</v>
      </c>
      <c r="F10" s="28">
        <v>10130</v>
      </c>
      <c r="G10" s="27"/>
      <c r="H10" s="27"/>
      <c r="I10" s="29">
        <v>15.56</v>
      </c>
      <c r="J10" s="30">
        <v>64110</v>
      </c>
      <c r="K10" s="31">
        <f>miles</f>
        <v>7</v>
      </c>
      <c r="L10" s="32" t="str">
        <f>IF(OR(LEN('기록 데이터'!$F10),'기록 데이터'!$D10=""),"",IFERROR('기록 데이터'!$K10/'기록 데이터'!$I10,""))</f>
        <v/>
      </c>
      <c r="M10" s="32" t="str">
        <f>IF('기록 데이터'!$L10="","",100*'기록 데이터'!$J10/'기록 데이터'!$K10)</f>
        <v/>
      </c>
      <c r="N10" s="27"/>
    </row>
    <row r="11" spans="2:15" ht="22.5" customHeight="1" x14ac:dyDescent="0.3">
      <c r="B11" s="33">
        <v>42856</v>
      </c>
      <c r="C11" s="27" t="s">
        <v>5</v>
      </c>
      <c r="D11" s="28">
        <v>10130</v>
      </c>
      <c r="E11" s="27" t="s">
        <v>9</v>
      </c>
      <c r="F11" s="28">
        <v>10200</v>
      </c>
      <c r="G11" s="27" t="s">
        <v>16</v>
      </c>
      <c r="H11" s="27" t="s">
        <v>46</v>
      </c>
      <c r="I11" s="29"/>
      <c r="J11" s="30" t="s">
        <v>1</v>
      </c>
      <c r="K11" s="31">
        <f>miles</f>
        <v>70</v>
      </c>
      <c r="L11" s="32" t="str">
        <f>IF(OR(LEN('기록 데이터'!$F11),'기록 데이터'!$D11=""),"",IFERROR('기록 데이터'!$K11/'기록 데이터'!$I11,""))</f>
        <v/>
      </c>
      <c r="M11" s="32" t="str">
        <f>IF('기록 데이터'!$L11="","",100*'기록 데이터'!$J11/'기록 데이터'!$K11)</f>
        <v/>
      </c>
      <c r="N11" s="27"/>
    </row>
    <row r="12" spans="2:15" ht="22.5" customHeight="1" x14ac:dyDescent="0.3">
      <c r="B12" s="33">
        <v>42856</v>
      </c>
      <c r="C12" s="27" t="s">
        <v>5</v>
      </c>
      <c r="D12" s="28">
        <v>10200</v>
      </c>
      <c r="E12" s="27" t="s">
        <v>10</v>
      </c>
      <c r="F12" s="28">
        <v>10285</v>
      </c>
      <c r="G12" s="27" t="s">
        <v>9</v>
      </c>
      <c r="H12" s="27" t="s">
        <v>46</v>
      </c>
      <c r="I12" s="29"/>
      <c r="J12" s="30" t="s">
        <v>1</v>
      </c>
      <c r="K12" s="31">
        <f>miles</f>
        <v>85</v>
      </c>
      <c r="L12" s="32" t="str">
        <f>IF(OR(LEN('기록 데이터'!$F12),'기록 데이터'!$D12=""),"",IFERROR('기록 데이터'!$K12/'기록 데이터'!$I12,""))</f>
        <v/>
      </c>
      <c r="M12" s="32" t="str">
        <f>IF('기록 데이터'!$L12="","",100*'기록 데이터'!$J12/'기록 데이터'!$K12)</f>
        <v/>
      </c>
      <c r="N12" s="27"/>
    </row>
    <row r="13" spans="2:15" ht="22.5" customHeight="1" x14ac:dyDescent="0.3">
      <c r="B13" s="33">
        <v>42857</v>
      </c>
      <c r="C13" s="27" t="s">
        <v>5</v>
      </c>
      <c r="D13" s="28">
        <v>10285</v>
      </c>
      <c r="E13" s="27" t="s">
        <v>9</v>
      </c>
      <c r="F13" s="28">
        <v>10450</v>
      </c>
      <c r="G13" s="27" t="s">
        <v>51</v>
      </c>
      <c r="H13" s="27" t="s">
        <v>46</v>
      </c>
      <c r="I13" s="29"/>
      <c r="J13" s="30" t="s">
        <v>1</v>
      </c>
      <c r="K13" s="31">
        <f>miles</f>
        <v>165</v>
      </c>
      <c r="L13" s="32" t="str">
        <f>IF(OR(LEN('기록 데이터'!$F13),'기록 데이터'!$D13=""),"",IFERROR('기록 데이터'!$K13/'기록 데이터'!$I13,""))</f>
        <v/>
      </c>
      <c r="M13" s="32" t="str">
        <f>IF('기록 데이터'!$L13="","",100*'기록 데이터'!$J13/'기록 데이터'!$K13)</f>
        <v/>
      </c>
      <c r="N13" s="27"/>
    </row>
    <row r="14" spans="2:15" ht="22.5" customHeight="1" x14ac:dyDescent="0.3">
      <c r="B14" s="33">
        <v>42857</v>
      </c>
      <c r="C14" s="27" t="s">
        <v>6</v>
      </c>
      <c r="D14" s="28">
        <v>10450</v>
      </c>
      <c r="E14" s="27" t="s">
        <v>11</v>
      </c>
      <c r="F14" s="28"/>
      <c r="G14" s="27"/>
      <c r="H14" s="27"/>
      <c r="I14" s="29">
        <v>11.2</v>
      </c>
      <c r="J14" s="30">
        <v>55420</v>
      </c>
      <c r="K14" s="31">
        <f>miles</f>
        <v>650</v>
      </c>
      <c r="L14" s="32">
        <f>IF(OR(LEN('기록 데이터'!$F14),'기록 데이터'!$D14=""),"",IFERROR('기록 데이터'!$K14/'기록 데이터'!$I14,""))</f>
        <v>58.035714285714292</v>
      </c>
      <c r="M14" s="32">
        <f>IF('기록 데이터'!$L14="","",100*'기록 데이터'!$J14/'기록 데이터'!$K14)</f>
        <v>8526.1538461538457</v>
      </c>
      <c r="N14" s="27"/>
    </row>
    <row r="15" spans="2:15" ht="22.5" customHeight="1" x14ac:dyDescent="0.3">
      <c r="B15" s="33">
        <v>42857</v>
      </c>
      <c r="C15" s="27" t="s">
        <v>5</v>
      </c>
      <c r="D15" s="28">
        <v>10500</v>
      </c>
      <c r="E15" s="27" t="s">
        <v>12</v>
      </c>
      <c r="F15" s="28">
        <v>10518</v>
      </c>
      <c r="G15" s="27" t="s">
        <v>9</v>
      </c>
      <c r="H15" s="27" t="s">
        <v>18</v>
      </c>
      <c r="I15" s="29"/>
      <c r="J15" s="30" t="s">
        <v>1</v>
      </c>
      <c r="K15" s="31">
        <f>miles</f>
        <v>18</v>
      </c>
      <c r="L15" s="32" t="str">
        <f>IF(OR(LEN('기록 데이터'!$F15),'기록 데이터'!$D15=""),"",IFERROR('기록 데이터'!$K15/'기록 데이터'!$I15,""))</f>
        <v/>
      </c>
      <c r="M15" s="32" t="str">
        <f>IF('기록 데이터'!$L15="","",100*'기록 데이터'!$J15/'기록 데이터'!$K15)</f>
        <v/>
      </c>
      <c r="N15" s="27"/>
    </row>
    <row r="16" spans="2:15" ht="22.5" customHeight="1" x14ac:dyDescent="0.3">
      <c r="B16" s="33">
        <v>42858</v>
      </c>
      <c r="C16" s="27" t="s">
        <v>5</v>
      </c>
      <c r="D16" s="28">
        <v>10518</v>
      </c>
      <c r="E16" s="27" t="s">
        <v>9</v>
      </c>
      <c r="F16" s="28">
        <v>10745</v>
      </c>
      <c r="G16" s="27" t="s">
        <v>9</v>
      </c>
      <c r="H16" s="27" t="s">
        <v>18</v>
      </c>
      <c r="I16" s="29"/>
      <c r="J16" s="30" t="s">
        <v>1</v>
      </c>
      <c r="K16" s="31">
        <f>miles</f>
        <v>227</v>
      </c>
      <c r="L16" s="32" t="str">
        <f>IF(OR(LEN('기록 데이터'!$F16),'기록 데이터'!$D16=""),"",IFERROR('기록 데이터'!$K16/'기록 데이터'!$I16,""))</f>
        <v/>
      </c>
      <c r="M16" s="32" t="str">
        <f>IF('기록 데이터'!$L16="","",100*'기록 데이터'!$J16/'기록 데이터'!$K16)</f>
        <v/>
      </c>
      <c r="N16" s="27"/>
    </row>
    <row r="17" spans="2:14" ht="22.5" customHeight="1" x14ac:dyDescent="0.3">
      <c r="B17" s="33">
        <v>42859</v>
      </c>
      <c r="C17" s="27" t="s">
        <v>6</v>
      </c>
      <c r="D17" s="28">
        <v>10745</v>
      </c>
      <c r="E17" s="27" t="s">
        <v>8</v>
      </c>
      <c r="F17" s="28"/>
      <c r="G17" s="27"/>
      <c r="H17" s="27"/>
      <c r="I17" s="29">
        <v>16.600000000000001</v>
      </c>
      <c r="J17" s="30">
        <v>69240</v>
      </c>
      <c r="K17" s="31">
        <f>miles</f>
        <v>295</v>
      </c>
      <c r="L17" s="32">
        <f>IF(OR(LEN('기록 데이터'!$F17),'기록 데이터'!$D17=""),"",IFERROR('기록 데이터'!$K17/'기록 데이터'!$I17,""))</f>
        <v>17.771084337349397</v>
      </c>
      <c r="M17" s="32">
        <f>IF('기록 데이터'!$L17="","",100*'기록 데이터'!$J17/'기록 데이터'!$K17)</f>
        <v>23471.186440677968</v>
      </c>
      <c r="N17" s="27"/>
    </row>
    <row r="18" spans="2:14" ht="22.5" customHeight="1" x14ac:dyDescent="0.3">
      <c r="B18" s="33">
        <v>42859</v>
      </c>
      <c r="C18" s="27" t="s">
        <v>5</v>
      </c>
      <c r="D18" s="28">
        <v>10745</v>
      </c>
      <c r="E18" s="27" t="s">
        <v>9</v>
      </c>
      <c r="F18" s="28">
        <v>10800</v>
      </c>
      <c r="G18" s="27" t="s">
        <v>13</v>
      </c>
      <c r="H18" s="27" t="s">
        <v>18</v>
      </c>
      <c r="I18" s="29"/>
      <c r="J18" s="30" t="s">
        <v>1</v>
      </c>
      <c r="K18" s="31">
        <f>miles</f>
        <v>55</v>
      </c>
      <c r="L18" s="32" t="str">
        <f>IF(OR(LEN('기록 데이터'!$F18),'기록 데이터'!$D18=""),"",IFERROR('기록 데이터'!$K18/'기록 데이터'!$I18,""))</f>
        <v/>
      </c>
      <c r="M18" s="32" t="str">
        <f>IF('기록 데이터'!$L18="","",100*'기록 데이터'!$J18/'기록 데이터'!$K18)</f>
        <v/>
      </c>
      <c r="N18" s="27"/>
    </row>
    <row r="19" spans="2:14" ht="22.5" customHeight="1" x14ac:dyDescent="0.3">
      <c r="B19" s="33">
        <v>42859</v>
      </c>
      <c r="C19" s="27" t="s">
        <v>5</v>
      </c>
      <c r="D19" s="28">
        <v>10800</v>
      </c>
      <c r="E19" s="27" t="s">
        <v>13</v>
      </c>
      <c r="F19" s="28">
        <v>10875</v>
      </c>
      <c r="G19" s="27" t="s">
        <v>9</v>
      </c>
      <c r="H19" s="27" t="s">
        <v>18</v>
      </c>
      <c r="I19" s="29"/>
      <c r="J19" s="30" t="s">
        <v>1</v>
      </c>
      <c r="K19" s="31">
        <f>miles</f>
        <v>75</v>
      </c>
      <c r="L19" s="32" t="str">
        <f>IF(OR(LEN('기록 데이터'!$F19),'기록 데이터'!$D19=""),"",IFERROR('기록 데이터'!$K19/'기록 데이터'!$I19,""))</f>
        <v/>
      </c>
      <c r="M19" s="32" t="str">
        <f>IF('기록 데이터'!$L19="","",100*'기록 데이터'!$J19/'기록 데이터'!$K19)</f>
        <v/>
      </c>
      <c r="N19" s="27"/>
    </row>
    <row r="20" spans="2:14" ht="22.5" customHeight="1" x14ac:dyDescent="0.3">
      <c r="B20" s="33">
        <v>42862</v>
      </c>
      <c r="C20" s="27" t="s">
        <v>5</v>
      </c>
      <c r="D20" s="28">
        <v>10875</v>
      </c>
      <c r="E20" s="27" t="s">
        <v>9</v>
      </c>
      <c r="F20" s="28">
        <v>10921</v>
      </c>
      <c r="G20" s="27" t="s">
        <v>16</v>
      </c>
      <c r="H20" s="27" t="s">
        <v>18</v>
      </c>
      <c r="I20" s="29"/>
      <c r="J20" s="30" t="s">
        <v>1</v>
      </c>
      <c r="K20" s="31">
        <f>miles</f>
        <v>46</v>
      </c>
      <c r="L20" s="32" t="str">
        <f>IF(OR(LEN('기록 데이터'!$F20),'기록 데이터'!$D20=""),"",IFERROR('기록 데이터'!$K20/'기록 데이터'!$I20,""))</f>
        <v/>
      </c>
      <c r="M20" s="32" t="str">
        <f>IF('기록 데이터'!$L20="","",100*'기록 데이터'!$J20/'기록 데이터'!$K20)</f>
        <v/>
      </c>
      <c r="N20" s="27"/>
    </row>
    <row r="21" spans="2:14" ht="22.5" customHeight="1" x14ac:dyDescent="0.3">
      <c r="B21" s="33">
        <v>42862</v>
      </c>
      <c r="C21" s="27" t="s">
        <v>5</v>
      </c>
      <c r="D21" s="28">
        <v>10921</v>
      </c>
      <c r="E21" s="27" t="s">
        <v>10</v>
      </c>
      <c r="F21" s="28">
        <v>10969</v>
      </c>
      <c r="G21" s="27" t="s">
        <v>9</v>
      </c>
      <c r="H21" s="27" t="s">
        <v>18</v>
      </c>
      <c r="I21" s="29"/>
      <c r="J21" s="30" t="s">
        <v>1</v>
      </c>
      <c r="K21" s="31">
        <f>miles</f>
        <v>48</v>
      </c>
      <c r="L21" s="32" t="str">
        <f>IF(OR(LEN('기록 데이터'!$F21),'기록 데이터'!$D21=""),"",IFERROR('기록 데이터'!$K21/'기록 데이터'!$I21,""))</f>
        <v/>
      </c>
      <c r="M21" s="32" t="str">
        <f>IF('기록 데이터'!$L21="","",100*'기록 데이터'!$J21/'기록 데이터'!$K21)</f>
        <v/>
      </c>
      <c r="N21" s="27"/>
    </row>
    <row r="22" spans="2:14" ht="22.5" customHeight="1" x14ac:dyDescent="0.3">
      <c r="B22" s="33">
        <v>42864</v>
      </c>
      <c r="C22" s="27" t="s">
        <v>5</v>
      </c>
      <c r="D22" s="28">
        <v>10969</v>
      </c>
      <c r="E22" s="27" t="s">
        <v>9</v>
      </c>
      <c r="F22" s="28">
        <v>11000</v>
      </c>
      <c r="G22" s="27" t="s">
        <v>14</v>
      </c>
      <c r="H22" s="27" t="s">
        <v>18</v>
      </c>
      <c r="I22" s="29"/>
      <c r="J22" s="30" t="s">
        <v>1</v>
      </c>
      <c r="K22" s="31">
        <f>miles</f>
        <v>31</v>
      </c>
      <c r="L22" s="32" t="str">
        <f>IF(OR(LEN('기록 데이터'!$F22),'기록 데이터'!$D22=""),"",IFERROR('기록 데이터'!$K22/'기록 데이터'!$I22,""))</f>
        <v/>
      </c>
      <c r="M22" s="32" t="str">
        <f>IF('기록 데이터'!$L22="","",100*'기록 데이터'!$J22/'기록 데이터'!$K22)</f>
        <v/>
      </c>
      <c r="N22" s="27"/>
    </row>
    <row r="23" spans="2:14" ht="22.5" customHeight="1" x14ac:dyDescent="0.3">
      <c r="B23" s="33">
        <v>42864</v>
      </c>
      <c r="C23" s="27" t="s">
        <v>5</v>
      </c>
      <c r="D23" s="28">
        <v>11000</v>
      </c>
      <c r="E23" s="27" t="s">
        <v>14</v>
      </c>
      <c r="F23" s="28">
        <v>11100</v>
      </c>
      <c r="G23" s="27" t="s">
        <v>17</v>
      </c>
      <c r="H23" s="27" t="s">
        <v>19</v>
      </c>
      <c r="I23" s="29"/>
      <c r="J23" s="30" t="s">
        <v>1</v>
      </c>
      <c r="K23" s="31">
        <f>miles</f>
        <v>100</v>
      </c>
      <c r="L23" s="32" t="str">
        <f>IF(OR(LEN('기록 데이터'!$F23),'기록 데이터'!$D23=""),"",IFERROR('기록 데이터'!$K23/'기록 데이터'!$I23,""))</f>
        <v/>
      </c>
      <c r="M23" s="32" t="str">
        <f>IF('기록 데이터'!$L23="","",100*'기록 데이터'!$J23/'기록 데이터'!$K23)</f>
        <v/>
      </c>
      <c r="N23" s="27"/>
    </row>
    <row r="27" spans="2:14" ht="22.5" customHeight="1" x14ac:dyDescent="0.3">
      <c r="D27" s="13"/>
    </row>
  </sheetData>
  <mergeCells count="1">
    <mergeCell ref="B5:E6"/>
  </mergeCells>
  <phoneticPr fontId="7" type="noConversion"/>
  <conditionalFormatting sqref="D10:D23">
    <cfRule type="expression" dxfId="17" priority="2">
      <formula>(($D10&lt;MAX($D$10:$D10)) + ($D10&lt;N($F9))) * ($D10&lt;&gt;"")</formula>
    </cfRule>
  </conditionalFormatting>
  <conditionalFormatting sqref="F10:F23">
    <cfRule type="expression" dxfId="16" priority="1">
      <formula>($F10&lt;$D10) * ($F10&lt;&gt;"")</formula>
    </cfRule>
  </conditionalFormatting>
  <dataValidations count="2">
    <dataValidation type="list" allowBlank="1" showInputMessage="1" sqref="H10:H23">
      <formula1>"예 ,아니요"</formula1>
    </dataValidation>
    <dataValidation type="list" errorStyle="warning" allowBlank="1" showInputMessage="1" showErrorMessage="1" errorTitle="문제가 발생했습니다." error="주행 기록이 제대로 작동하려면 해당 셀에 연료 또는 이동을 선택해야 합니다." sqref="C10:C23">
      <formula1>"이동,연료"</formula1>
    </dataValidation>
  </dataValidations>
  <pageMargins left="0.7" right="0.7" top="0.75" bottom="0.75" header="0.3" footer="0.3"/>
  <pageSetup fitToHeight="0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69"/>
  <sheetViews>
    <sheetView topLeftCell="A2" workbookViewId="0">
      <selection activeCell="I6" sqref="I6"/>
    </sheetView>
  </sheetViews>
  <sheetFormatPr defaultRowHeight="16.5" x14ac:dyDescent="0.3"/>
  <cols>
    <col min="1" max="3" width="9" style="1"/>
    <col min="4" max="4" width="13.5" style="1" customWidth="1"/>
    <col min="5" max="6" width="9" style="1"/>
    <col min="7" max="7" width="16.25" style="1" customWidth="1"/>
    <col min="8" max="8" width="17" style="1" customWidth="1"/>
    <col min="9" max="12" width="9" style="1"/>
    <col min="13" max="13" width="15.5" style="1" customWidth="1"/>
    <col min="14" max="14" width="9" style="1"/>
    <col min="15" max="15" width="9.5" style="1" customWidth="1"/>
    <col min="16" max="16384" width="9" style="1"/>
  </cols>
  <sheetData>
    <row r="1" spans="1:13" x14ac:dyDescent="0.3">
      <c r="A1" s="1" t="s">
        <v>38</v>
      </c>
    </row>
    <row r="6" spans="1:13" x14ac:dyDescent="0.3">
      <c r="I6" s="1" t="str">
        <f ca="1">OFFSET(I9,,secondAxis="연료 비용")</f>
        <v>원/km</v>
      </c>
    </row>
    <row r="7" spans="1:13" x14ac:dyDescent="0.3">
      <c r="M7" s="1">
        <v>2</v>
      </c>
    </row>
    <row r="8" spans="1:13" x14ac:dyDescent="0.3">
      <c r="H8" s="1" t="s">
        <v>32</v>
      </c>
      <c r="I8" s="1" t="s">
        <v>33</v>
      </c>
      <c r="J8" s="1" t="s">
        <v>33</v>
      </c>
      <c r="L8" s="34" t="s">
        <v>0</v>
      </c>
      <c r="M8" s="2" t="str">
        <f>IF(M7=1,"연비","연료 비용")</f>
        <v>연료 비용</v>
      </c>
    </row>
    <row r="9" spans="1:13" x14ac:dyDescent="0.3">
      <c r="H9" s="1" t="s">
        <v>39</v>
      </c>
      <c r="I9" s="1" t="s">
        <v>23</v>
      </c>
      <c r="J9" s="1" t="s">
        <v>37</v>
      </c>
    </row>
    <row r="10" spans="1:13" ht="17.25" x14ac:dyDescent="0.3">
      <c r="C10" s="3" t="s">
        <v>40</v>
      </c>
      <c r="D10" s="36">
        <f>SUMIFS('기록 데이터'!$K$10:$K$23,'기록 데이터'!$H$10:$H$23,"예",'기록 데이터'!$B$10:$B$23,"&gt;="&amp;기간시작,'기록 데이터'!$B$10:$B$23,"&lt;="&amp;기간종료)</f>
        <v>500</v>
      </c>
      <c r="F10" s="1">
        <v>1</v>
      </c>
      <c r="G10" s="4">
        <f>기간시작</f>
        <v>42856</v>
      </c>
      <c r="H10" s="5">
        <f>SUMIFS('기록 데이터'!$K$10:$K$23,'기록 데이터'!$B$10:$B$23,G10,'기록 데이터'!$C$10:$C$23,$H$8)</f>
        <v>162</v>
      </c>
      <c r="I10" s="35" t="e">
        <f>IFERROR(AVERAGEIFS('기록 데이터'!$L$10:$L$23,'기록 데이터'!$B$10:$B$23,G10,'기록 데이터'!$C$10:$C$23,$I$8),NA())</f>
        <v>#N/A</v>
      </c>
      <c r="J10" s="6" t="e">
        <f>IFERROR(AVERAGEIFS('기록 데이터'!$M$10:$M$23,'기록 데이터'!$B$10:$B$23,G10,'기록 데이터'!$C$10:$C$23,$J$8),NA())</f>
        <v>#N/A</v>
      </c>
    </row>
    <row r="11" spans="1:13" ht="17.25" x14ac:dyDescent="0.3">
      <c r="C11" s="3" t="s">
        <v>41</v>
      </c>
      <c r="D11" s="7">
        <f>D10*실비정산*10</f>
        <v>270000</v>
      </c>
      <c r="F11" s="1">
        <v>2</v>
      </c>
      <c r="G11" s="4">
        <f t="shared" ref="G11:G42" si="0">G10+1</f>
        <v>42857</v>
      </c>
      <c r="H11" s="5">
        <f>SUMIFS('기록 데이터'!$K$10:$K$23,'기록 데이터'!$B$10:$B$23,G11,'기록 데이터'!$C$10:$C$23,$H$8)</f>
        <v>183</v>
      </c>
      <c r="I11" s="6">
        <f>IFERROR(AVERAGEIFS('기록 데이터'!$L$10:$L$23,'기록 데이터'!$B$10:$B$23,G11,'기록 데이터'!$C$10:$C$23,$I$8),NA())</f>
        <v>58.035714285714292</v>
      </c>
      <c r="J11" s="6">
        <f>IFERROR(AVERAGEIFS('기록 데이터'!$M$10:$M$23,'기록 데이터'!$B$10:$B$23,G11,'기록 데이터'!$C$10:$C$23,$J$8),NA())</f>
        <v>8526.1538461538457</v>
      </c>
    </row>
    <row r="12" spans="1:13" ht="17.25" x14ac:dyDescent="0.3">
      <c r="F12" s="1">
        <v>3</v>
      </c>
      <c r="G12" s="4">
        <f t="shared" si="0"/>
        <v>42858</v>
      </c>
      <c r="H12" s="5">
        <f>SUMIFS('기록 데이터'!$K$10:$K$23,'기록 데이터'!$B$10:$B$23,G12,'기록 데이터'!$C$10:$C$23,$H$8)</f>
        <v>227</v>
      </c>
      <c r="I12" s="6" t="e">
        <f>IFERROR(AVERAGEIFS('기록 데이터'!$L$10:$L$23,'기록 데이터'!$B$10:$B$23,G12,'기록 데이터'!$C$10:$C$23,$I$8),NA())</f>
        <v>#N/A</v>
      </c>
      <c r="J12" s="6" t="e">
        <f>IFERROR(AVERAGEIFS('기록 데이터'!$M$10:$M$23,'기록 데이터'!$B$10:$B$23,G12,'기록 데이터'!$C$10:$C$23,$J$8),NA())</f>
        <v>#N/A</v>
      </c>
    </row>
    <row r="13" spans="1:13" ht="17.25" x14ac:dyDescent="0.3">
      <c r="F13" s="1">
        <v>4</v>
      </c>
      <c r="G13" s="4">
        <f t="shared" si="0"/>
        <v>42859</v>
      </c>
      <c r="H13" s="5">
        <f>SUMIFS('기록 데이터'!$K$10:$K$23,'기록 데이터'!$B$10:$B$23,G13,'기록 데이터'!$C$10:$C$23,$H$8)</f>
        <v>130</v>
      </c>
      <c r="I13" s="6">
        <f>IFERROR(AVERAGEIFS('기록 데이터'!$L$10:$L$23,'기록 데이터'!$B$10:$B$23,G13,'기록 데이터'!$C$10:$C$23,$I$8),NA())</f>
        <v>17.771084337349397</v>
      </c>
      <c r="J13" s="6">
        <f>IFERROR(AVERAGEIFS('기록 데이터'!$M$10:$M$23,'기록 데이터'!$B$10:$B$23,G13,'기록 데이터'!$C$10:$C$23,$J$8),NA())</f>
        <v>23471.186440677968</v>
      </c>
    </row>
    <row r="14" spans="1:13" ht="17.25" x14ac:dyDescent="0.3">
      <c r="F14" s="1">
        <v>5</v>
      </c>
      <c r="G14" s="4">
        <f t="shared" si="0"/>
        <v>42860</v>
      </c>
      <c r="H14" s="5">
        <f>SUMIFS('기록 데이터'!$K$10:$K$23,'기록 데이터'!$B$10:$B$23,G14,'기록 데이터'!$C$10:$C$23,$H$8)</f>
        <v>0</v>
      </c>
      <c r="I14" s="6" t="e">
        <f>IFERROR(AVERAGEIFS('기록 데이터'!$L$10:$L$23,'기록 데이터'!$B$10:$B$23,G14,'기록 데이터'!$C$10:$C$23,$I$8),NA())</f>
        <v>#N/A</v>
      </c>
      <c r="J14" s="6" t="e">
        <f>IFERROR(AVERAGEIFS('기록 데이터'!$M$10:$M$23,'기록 데이터'!$B$10:$B$23,G14,'기록 데이터'!$C$10:$C$23,$J$8),NA())</f>
        <v>#N/A</v>
      </c>
    </row>
    <row r="15" spans="1:13" ht="17.25" x14ac:dyDescent="0.3">
      <c r="F15" s="1">
        <v>6</v>
      </c>
      <c r="G15" s="4">
        <f t="shared" si="0"/>
        <v>42861</v>
      </c>
      <c r="H15" s="5">
        <f>SUMIFS('기록 데이터'!$K$10:$K$23,'기록 데이터'!$B$10:$B$23,G15,'기록 데이터'!$C$10:$C$23,$H$8)</f>
        <v>0</v>
      </c>
      <c r="I15" s="6" t="e">
        <f>IFERROR(AVERAGEIFS('기록 데이터'!$L$10:$L$23,'기록 데이터'!$B$10:$B$23,G15,'기록 데이터'!$C$10:$C$23,$I$8),NA())</f>
        <v>#N/A</v>
      </c>
      <c r="J15" s="6" t="e">
        <f>IFERROR(AVERAGEIFS('기록 데이터'!$M$10:$M$23,'기록 데이터'!$B$10:$B$23,G15,'기록 데이터'!$C$10:$C$23,$J$8),NA())</f>
        <v>#N/A</v>
      </c>
    </row>
    <row r="16" spans="1:13" ht="17.25" x14ac:dyDescent="0.3">
      <c r="F16" s="1">
        <v>7</v>
      </c>
      <c r="G16" s="4">
        <f t="shared" si="0"/>
        <v>42862</v>
      </c>
      <c r="H16" s="5">
        <f>SUMIFS('기록 데이터'!$K$10:$K$23,'기록 데이터'!$B$10:$B$23,G16,'기록 데이터'!$C$10:$C$23,$H$8)</f>
        <v>94</v>
      </c>
      <c r="I16" s="6" t="e">
        <f>IFERROR(AVERAGEIFS('기록 데이터'!$L$10:$L$23,'기록 데이터'!$B$10:$B$23,G16,'기록 데이터'!$C$10:$C$23,$I$8),NA())</f>
        <v>#N/A</v>
      </c>
      <c r="J16" s="6" t="e">
        <f>IFERROR(AVERAGEIFS('기록 데이터'!$M$10:$M$23,'기록 데이터'!$B$10:$B$23,G16,'기록 데이터'!$C$10:$C$23,$J$8),NA())</f>
        <v>#N/A</v>
      </c>
    </row>
    <row r="17" spans="6:10" ht="17.25" x14ac:dyDescent="0.3">
      <c r="F17" s="1">
        <v>8</v>
      </c>
      <c r="G17" s="4">
        <f t="shared" si="0"/>
        <v>42863</v>
      </c>
      <c r="H17" s="5">
        <f>SUMIFS('기록 데이터'!$K$10:$K$23,'기록 데이터'!$B$10:$B$23,G17,'기록 데이터'!$C$10:$C$23,$H$8)</f>
        <v>0</v>
      </c>
      <c r="I17" s="6" t="e">
        <f>IFERROR(AVERAGEIFS('기록 데이터'!$L$10:$L$23,'기록 데이터'!$B$10:$B$23,G17,'기록 데이터'!$C$10:$C$23,$I$8),NA())</f>
        <v>#N/A</v>
      </c>
      <c r="J17" s="6" t="e">
        <f>IFERROR(AVERAGEIFS('기록 데이터'!$M$10:$M$23,'기록 데이터'!$B$10:$B$23,G17,'기록 데이터'!$C$10:$C$23,$J$8),NA())</f>
        <v>#N/A</v>
      </c>
    </row>
    <row r="18" spans="6:10" ht="17.25" x14ac:dyDescent="0.3">
      <c r="F18" s="1">
        <v>9</v>
      </c>
      <c r="G18" s="4">
        <f t="shared" si="0"/>
        <v>42864</v>
      </c>
      <c r="H18" s="5">
        <f>SUMIFS('기록 데이터'!$K$10:$K$23,'기록 데이터'!$B$10:$B$23,G18,'기록 데이터'!$C$10:$C$23,$H$8)</f>
        <v>131</v>
      </c>
      <c r="I18" s="6" t="e">
        <f>IFERROR(AVERAGEIFS('기록 데이터'!$L$10:$L$23,'기록 데이터'!$B$10:$B$23,G18,'기록 데이터'!$C$10:$C$23,$I$8),NA())</f>
        <v>#N/A</v>
      </c>
      <c r="J18" s="6" t="e">
        <f>IFERROR(AVERAGEIFS('기록 데이터'!$M$10:$M$23,'기록 데이터'!$B$10:$B$23,G18,'기록 데이터'!$C$10:$C$23,$J$8),NA())</f>
        <v>#N/A</v>
      </c>
    </row>
    <row r="19" spans="6:10" ht="17.25" x14ac:dyDescent="0.3">
      <c r="F19" s="1">
        <v>10</v>
      </c>
      <c r="G19" s="4">
        <f t="shared" si="0"/>
        <v>42865</v>
      </c>
      <c r="H19" s="5">
        <f>SUMIFS('기록 데이터'!$K$10:$K$23,'기록 데이터'!$B$10:$B$23,G19,'기록 데이터'!$C$10:$C$23,$H$8)</f>
        <v>0</v>
      </c>
      <c r="I19" s="6" t="e">
        <f>IFERROR(AVERAGEIFS('기록 데이터'!$L$10:$L$23,'기록 데이터'!$B$10:$B$23,G19,'기록 데이터'!$C$10:$C$23,$I$8),NA())</f>
        <v>#N/A</v>
      </c>
      <c r="J19" s="6" t="e">
        <f>IFERROR(AVERAGEIFS('기록 데이터'!$M$10:$M$23,'기록 데이터'!$B$10:$B$23,G19,'기록 데이터'!$C$10:$C$23,$J$8),NA())</f>
        <v>#N/A</v>
      </c>
    </row>
    <row r="20" spans="6:10" ht="17.25" x14ac:dyDescent="0.3">
      <c r="F20" s="1">
        <v>11</v>
      </c>
      <c r="G20" s="4">
        <f t="shared" si="0"/>
        <v>42866</v>
      </c>
      <c r="H20" s="5">
        <f>SUMIFS('기록 데이터'!$K$10:$K$23,'기록 데이터'!$B$10:$B$23,G20,'기록 데이터'!$C$10:$C$23,$H$8)</f>
        <v>0</v>
      </c>
      <c r="I20" s="6" t="e">
        <f>IFERROR(AVERAGEIFS('기록 데이터'!$L$10:$L$23,'기록 데이터'!$B$10:$B$23,G20,'기록 데이터'!$C$10:$C$23,$I$8),NA())</f>
        <v>#N/A</v>
      </c>
      <c r="J20" s="6" t="e">
        <f>IFERROR(AVERAGEIFS('기록 데이터'!$M$10:$M$23,'기록 데이터'!$B$10:$B$23,G20,'기록 데이터'!$C$10:$C$23,$J$8),NA())</f>
        <v>#N/A</v>
      </c>
    </row>
    <row r="21" spans="6:10" ht="17.25" x14ac:dyDescent="0.3">
      <c r="F21" s="1">
        <v>12</v>
      </c>
      <c r="G21" s="4">
        <f t="shared" si="0"/>
        <v>42867</v>
      </c>
      <c r="H21" s="5">
        <f>SUMIFS('기록 데이터'!$K$10:$K$23,'기록 데이터'!$B$10:$B$23,G21,'기록 데이터'!$C$10:$C$23,$H$8)</f>
        <v>0</v>
      </c>
      <c r="I21" s="6" t="e">
        <f>IFERROR(AVERAGEIFS('기록 데이터'!$L$10:$L$23,'기록 데이터'!$B$10:$B$23,G21,'기록 데이터'!$C$10:$C$23,$I$8),NA())</f>
        <v>#N/A</v>
      </c>
      <c r="J21" s="6" t="e">
        <f>IFERROR(AVERAGEIFS('기록 데이터'!$M$10:$M$23,'기록 데이터'!$B$10:$B$23,G21,'기록 데이터'!$C$10:$C$23,$J$8),NA())</f>
        <v>#N/A</v>
      </c>
    </row>
    <row r="22" spans="6:10" ht="17.25" x14ac:dyDescent="0.3">
      <c r="F22" s="1">
        <v>13</v>
      </c>
      <c r="G22" s="4">
        <f t="shared" si="0"/>
        <v>42868</v>
      </c>
      <c r="H22" s="5">
        <f>SUMIFS('기록 데이터'!$K$10:$K$23,'기록 데이터'!$B$10:$B$23,G22,'기록 데이터'!$C$10:$C$23,$H$8)</f>
        <v>0</v>
      </c>
      <c r="I22" s="6" t="e">
        <f>IFERROR(AVERAGEIFS('기록 데이터'!$L$10:$L$23,'기록 데이터'!$B$10:$B$23,G22,'기록 데이터'!$C$10:$C$23,$I$8),NA())</f>
        <v>#N/A</v>
      </c>
      <c r="J22" s="6" t="e">
        <f>IFERROR(AVERAGEIFS('기록 데이터'!$M$10:$M$23,'기록 데이터'!$B$10:$B$23,G22,'기록 데이터'!$C$10:$C$23,$J$8),NA())</f>
        <v>#N/A</v>
      </c>
    </row>
    <row r="23" spans="6:10" ht="17.25" x14ac:dyDescent="0.3">
      <c r="F23" s="1">
        <v>14</v>
      </c>
      <c r="G23" s="4">
        <f t="shared" si="0"/>
        <v>42869</v>
      </c>
      <c r="H23" s="5">
        <f>SUMIFS('기록 데이터'!$K$10:$K$23,'기록 데이터'!$B$10:$B$23,G23,'기록 데이터'!$C$10:$C$23,$H$8)</f>
        <v>0</v>
      </c>
      <c r="I23" s="6" t="e">
        <f>IFERROR(AVERAGEIFS('기록 데이터'!$L$10:$L$23,'기록 데이터'!$B$10:$B$23,G23,'기록 데이터'!$C$10:$C$23,$I$8),NA())</f>
        <v>#N/A</v>
      </c>
      <c r="J23" s="6" t="e">
        <f>IFERROR(AVERAGEIFS('기록 데이터'!$M$10:$M$23,'기록 데이터'!$B$10:$B$23,G23,'기록 데이터'!$C$10:$C$23,$J$8),NA())</f>
        <v>#N/A</v>
      </c>
    </row>
    <row r="24" spans="6:10" ht="17.25" x14ac:dyDescent="0.3">
      <c r="F24" s="1">
        <v>15</v>
      </c>
      <c r="G24" s="4">
        <f t="shared" si="0"/>
        <v>42870</v>
      </c>
      <c r="H24" s="5">
        <f>SUMIFS('기록 데이터'!$K$10:$K$23,'기록 데이터'!$B$10:$B$23,G24,'기록 데이터'!$C$10:$C$23,$H$8)</f>
        <v>0</v>
      </c>
      <c r="I24" s="6" t="e">
        <f>IFERROR(AVERAGEIFS('기록 데이터'!$L$10:$L$23,'기록 데이터'!$B$10:$B$23,G24,'기록 데이터'!$C$10:$C$23,$I$8),NA())</f>
        <v>#N/A</v>
      </c>
      <c r="J24" s="6" t="e">
        <f>IFERROR(AVERAGEIFS('기록 데이터'!$M$10:$M$23,'기록 데이터'!$B$10:$B$23,G24,'기록 데이터'!$C$10:$C$23,$J$8),NA())</f>
        <v>#N/A</v>
      </c>
    </row>
    <row r="25" spans="6:10" ht="17.25" x14ac:dyDescent="0.3">
      <c r="F25" s="1">
        <v>16</v>
      </c>
      <c r="G25" s="4">
        <f t="shared" si="0"/>
        <v>42871</v>
      </c>
      <c r="H25" s="5">
        <f>SUMIFS('기록 데이터'!$K$10:$K$23,'기록 데이터'!$B$10:$B$23,G25,'기록 데이터'!$C$10:$C$23,$H$8)</f>
        <v>0</v>
      </c>
      <c r="I25" s="6" t="e">
        <f>IFERROR(AVERAGEIFS('기록 데이터'!$L$10:$L$23,'기록 데이터'!$B$10:$B$23,G25,'기록 데이터'!$C$10:$C$23,$I$8),NA())</f>
        <v>#N/A</v>
      </c>
      <c r="J25" s="6" t="e">
        <f>IFERROR(AVERAGEIFS('기록 데이터'!$M$10:$M$23,'기록 데이터'!$B$10:$B$23,G25,'기록 데이터'!$C$10:$C$23,$J$8),NA())</f>
        <v>#N/A</v>
      </c>
    </row>
    <row r="26" spans="6:10" ht="17.25" x14ac:dyDescent="0.3">
      <c r="F26" s="1">
        <v>17</v>
      </c>
      <c r="G26" s="4">
        <f t="shared" si="0"/>
        <v>42872</v>
      </c>
      <c r="H26" s="5">
        <f>SUMIFS('기록 데이터'!$K$10:$K$23,'기록 데이터'!$B$10:$B$23,G26,'기록 데이터'!$C$10:$C$23,$H$8)</f>
        <v>0</v>
      </c>
      <c r="I26" s="6" t="e">
        <f>IFERROR(AVERAGEIFS('기록 데이터'!$L$10:$L$23,'기록 데이터'!$B$10:$B$23,G26,'기록 데이터'!$C$10:$C$23,$I$8),NA())</f>
        <v>#N/A</v>
      </c>
      <c r="J26" s="6" t="e">
        <f>IFERROR(AVERAGEIFS('기록 데이터'!$M$10:$M$23,'기록 데이터'!$B$10:$B$23,G26,'기록 데이터'!$C$10:$C$23,$J$8),NA())</f>
        <v>#N/A</v>
      </c>
    </row>
    <row r="27" spans="6:10" ht="17.25" x14ac:dyDescent="0.3">
      <c r="F27" s="1">
        <v>18</v>
      </c>
      <c r="G27" s="4">
        <f t="shared" si="0"/>
        <v>42873</v>
      </c>
      <c r="H27" s="5">
        <f>SUMIFS('기록 데이터'!$K$10:$K$23,'기록 데이터'!$B$10:$B$23,G27,'기록 데이터'!$C$10:$C$23,$H$8)</f>
        <v>0</v>
      </c>
      <c r="I27" s="6" t="e">
        <f>IFERROR(AVERAGEIFS('기록 데이터'!$L$10:$L$23,'기록 데이터'!$B$10:$B$23,G27,'기록 데이터'!$C$10:$C$23,$I$8),NA())</f>
        <v>#N/A</v>
      </c>
      <c r="J27" s="6" t="e">
        <f>IFERROR(AVERAGEIFS('기록 데이터'!$M$10:$M$23,'기록 데이터'!$B$10:$B$23,G27,'기록 데이터'!$C$10:$C$23,$J$8),NA())</f>
        <v>#N/A</v>
      </c>
    </row>
    <row r="28" spans="6:10" ht="17.25" x14ac:dyDescent="0.3">
      <c r="F28" s="1">
        <v>19</v>
      </c>
      <c r="G28" s="4">
        <f t="shared" si="0"/>
        <v>42874</v>
      </c>
      <c r="H28" s="5">
        <f>SUMIFS('기록 데이터'!$K$10:$K$23,'기록 데이터'!$B$10:$B$23,G28,'기록 데이터'!$C$10:$C$23,$H$8)</f>
        <v>0</v>
      </c>
      <c r="I28" s="6" t="e">
        <f>IFERROR(AVERAGEIFS('기록 데이터'!$L$10:$L$23,'기록 데이터'!$B$10:$B$23,G28,'기록 데이터'!$C$10:$C$23,$I$8),NA())</f>
        <v>#N/A</v>
      </c>
      <c r="J28" s="6" t="e">
        <f>IFERROR(AVERAGEIFS('기록 데이터'!$M$10:$M$23,'기록 데이터'!$B$10:$B$23,G28,'기록 데이터'!$C$10:$C$23,$J$8),NA())</f>
        <v>#N/A</v>
      </c>
    </row>
    <row r="29" spans="6:10" ht="17.25" x14ac:dyDescent="0.3">
      <c r="F29" s="1">
        <v>20</v>
      </c>
      <c r="G29" s="4">
        <f t="shared" si="0"/>
        <v>42875</v>
      </c>
      <c r="H29" s="5">
        <f>SUMIFS('기록 데이터'!$K$10:$K$23,'기록 데이터'!$B$10:$B$23,G29,'기록 데이터'!$C$10:$C$23,$H$8)</f>
        <v>0</v>
      </c>
      <c r="I29" s="6" t="e">
        <f>IFERROR(AVERAGEIFS('기록 데이터'!$L$10:$L$23,'기록 데이터'!$B$10:$B$23,G29,'기록 데이터'!$C$10:$C$23,$I$8),NA())</f>
        <v>#N/A</v>
      </c>
      <c r="J29" s="6" t="e">
        <f>IFERROR(AVERAGEIFS('기록 데이터'!$M$10:$M$23,'기록 데이터'!$B$10:$B$23,G29,'기록 데이터'!$C$10:$C$23,$J$8),NA())</f>
        <v>#N/A</v>
      </c>
    </row>
    <row r="30" spans="6:10" ht="17.25" x14ac:dyDescent="0.3">
      <c r="F30" s="1">
        <v>21</v>
      </c>
      <c r="G30" s="4">
        <f t="shared" si="0"/>
        <v>42876</v>
      </c>
      <c r="H30" s="5">
        <f>SUMIFS('기록 데이터'!$K$10:$K$23,'기록 데이터'!$B$10:$B$23,G30,'기록 데이터'!$C$10:$C$23,$H$8)</f>
        <v>0</v>
      </c>
      <c r="I30" s="6" t="e">
        <f>IFERROR(AVERAGEIFS('기록 데이터'!$L$10:$L$23,'기록 데이터'!$B$10:$B$23,G30,'기록 데이터'!$C$10:$C$23,$I$8),NA())</f>
        <v>#N/A</v>
      </c>
      <c r="J30" s="6" t="e">
        <f>IFERROR(AVERAGEIFS('기록 데이터'!$M$10:$M$23,'기록 데이터'!$B$10:$B$23,G30,'기록 데이터'!$C$10:$C$23,$J$8),NA())</f>
        <v>#N/A</v>
      </c>
    </row>
    <row r="31" spans="6:10" ht="17.25" x14ac:dyDescent="0.3">
      <c r="F31" s="1">
        <v>22</v>
      </c>
      <c r="G31" s="4">
        <f t="shared" si="0"/>
        <v>42877</v>
      </c>
      <c r="H31" s="5">
        <f>SUMIFS('기록 데이터'!$K$10:$K$23,'기록 데이터'!$B$10:$B$23,G31,'기록 데이터'!$C$10:$C$23,$H$8)</f>
        <v>0</v>
      </c>
      <c r="I31" s="6" t="e">
        <f>IFERROR(AVERAGEIFS('기록 데이터'!$L$10:$L$23,'기록 데이터'!$B$10:$B$23,G31,'기록 데이터'!$C$10:$C$23,$I$8),NA())</f>
        <v>#N/A</v>
      </c>
      <c r="J31" s="6" t="e">
        <f>IFERROR(AVERAGEIFS('기록 데이터'!$M$10:$M$23,'기록 데이터'!$B$10:$B$23,G31,'기록 데이터'!$C$10:$C$23,$J$8),NA())</f>
        <v>#N/A</v>
      </c>
    </row>
    <row r="32" spans="6:10" ht="17.25" x14ac:dyDescent="0.3">
      <c r="F32" s="1">
        <v>23</v>
      </c>
      <c r="G32" s="4">
        <f t="shared" si="0"/>
        <v>42878</v>
      </c>
      <c r="H32" s="5">
        <f>SUMIFS('기록 데이터'!$K$10:$K$23,'기록 데이터'!$B$10:$B$23,G32,'기록 데이터'!$C$10:$C$23,$H$8)</f>
        <v>0</v>
      </c>
      <c r="I32" s="6" t="e">
        <f>IFERROR(AVERAGEIFS('기록 데이터'!$L$10:$L$23,'기록 데이터'!$B$10:$B$23,G32,'기록 데이터'!$C$10:$C$23,$I$8),NA())</f>
        <v>#N/A</v>
      </c>
      <c r="J32" s="6" t="e">
        <f>IFERROR(AVERAGEIFS('기록 데이터'!$M$10:$M$23,'기록 데이터'!$B$10:$B$23,G32,'기록 데이터'!$C$10:$C$23,$J$8),NA())</f>
        <v>#N/A</v>
      </c>
    </row>
    <row r="33" spans="6:10" ht="17.25" x14ac:dyDescent="0.3">
      <c r="F33" s="1">
        <v>24</v>
      </c>
      <c r="G33" s="4">
        <f t="shared" si="0"/>
        <v>42879</v>
      </c>
      <c r="H33" s="5">
        <f>SUMIFS('기록 데이터'!$K$10:$K$23,'기록 데이터'!$B$10:$B$23,G33,'기록 데이터'!$C$10:$C$23,$H$8)</f>
        <v>0</v>
      </c>
      <c r="I33" s="6" t="e">
        <f>IFERROR(AVERAGEIFS('기록 데이터'!$L$10:$L$23,'기록 데이터'!$B$10:$B$23,G33,'기록 데이터'!$C$10:$C$23,$I$8),NA())</f>
        <v>#N/A</v>
      </c>
      <c r="J33" s="6" t="e">
        <f>IFERROR(AVERAGEIFS('기록 데이터'!$M$10:$M$23,'기록 데이터'!$B$10:$B$23,G33,'기록 데이터'!$C$10:$C$23,$J$8),NA())</f>
        <v>#N/A</v>
      </c>
    </row>
    <row r="34" spans="6:10" ht="17.25" x14ac:dyDescent="0.3">
      <c r="F34" s="1">
        <v>25</v>
      </c>
      <c r="G34" s="4">
        <f t="shared" si="0"/>
        <v>42880</v>
      </c>
      <c r="H34" s="5">
        <f>SUMIFS('기록 데이터'!$K$10:$K$23,'기록 데이터'!$B$10:$B$23,G34,'기록 데이터'!$C$10:$C$23,$H$8)</f>
        <v>0</v>
      </c>
      <c r="I34" s="6" t="e">
        <f>IFERROR(AVERAGEIFS('기록 데이터'!$L$10:$L$23,'기록 데이터'!$B$10:$B$23,G34,'기록 데이터'!$C$10:$C$23,$I$8),NA())</f>
        <v>#N/A</v>
      </c>
      <c r="J34" s="6" t="e">
        <f>IFERROR(AVERAGEIFS('기록 데이터'!$M$10:$M$23,'기록 데이터'!$B$10:$B$23,G34,'기록 데이터'!$C$10:$C$23,$J$8),NA())</f>
        <v>#N/A</v>
      </c>
    </row>
    <row r="35" spans="6:10" ht="17.25" x14ac:dyDescent="0.3">
      <c r="F35" s="1">
        <v>26</v>
      </c>
      <c r="G35" s="4">
        <f t="shared" si="0"/>
        <v>42881</v>
      </c>
      <c r="H35" s="5">
        <f>SUMIFS('기록 데이터'!$K$10:$K$23,'기록 데이터'!$B$10:$B$23,G35,'기록 데이터'!$C$10:$C$23,$H$8)</f>
        <v>0</v>
      </c>
      <c r="I35" s="6" t="e">
        <f>IFERROR(AVERAGEIFS('기록 데이터'!$L$10:$L$23,'기록 데이터'!$B$10:$B$23,G35,'기록 데이터'!$C$10:$C$23,$I$8),NA())</f>
        <v>#N/A</v>
      </c>
      <c r="J35" s="6" t="e">
        <f>IFERROR(AVERAGEIFS('기록 데이터'!$M$10:$M$23,'기록 데이터'!$B$10:$B$23,G35,'기록 데이터'!$C$10:$C$23,$J$8),NA())</f>
        <v>#N/A</v>
      </c>
    </row>
    <row r="36" spans="6:10" ht="17.25" x14ac:dyDescent="0.3">
      <c r="F36" s="1">
        <v>27</v>
      </c>
      <c r="G36" s="4">
        <f t="shared" si="0"/>
        <v>42882</v>
      </c>
      <c r="H36" s="5">
        <f>SUMIFS('기록 데이터'!$K$10:$K$23,'기록 데이터'!$B$10:$B$23,G36,'기록 데이터'!$C$10:$C$23,$H$8)</f>
        <v>0</v>
      </c>
      <c r="I36" s="6" t="e">
        <f>IFERROR(AVERAGEIFS('기록 데이터'!$L$10:$L$23,'기록 데이터'!$B$10:$B$23,G36,'기록 데이터'!$C$10:$C$23,$I$8),NA())</f>
        <v>#N/A</v>
      </c>
      <c r="J36" s="6" t="e">
        <f>IFERROR(AVERAGEIFS('기록 데이터'!$M$10:$M$23,'기록 데이터'!$B$10:$B$23,G36,'기록 데이터'!$C$10:$C$23,$J$8),NA())</f>
        <v>#N/A</v>
      </c>
    </row>
    <row r="37" spans="6:10" ht="17.25" x14ac:dyDescent="0.3">
      <c r="F37" s="1">
        <v>28</v>
      </c>
      <c r="G37" s="4">
        <f t="shared" si="0"/>
        <v>42883</v>
      </c>
      <c r="H37" s="5">
        <f>SUMIFS('기록 데이터'!$K$10:$K$23,'기록 데이터'!$B$10:$B$23,G37,'기록 데이터'!$C$10:$C$23,$H$8)</f>
        <v>0</v>
      </c>
      <c r="I37" s="6" t="e">
        <f>IFERROR(AVERAGEIFS('기록 데이터'!$L$10:$L$23,'기록 데이터'!$B$10:$B$23,G37,'기록 데이터'!$C$10:$C$23,$I$8),NA())</f>
        <v>#N/A</v>
      </c>
      <c r="J37" s="6" t="e">
        <f>IFERROR(AVERAGEIFS('기록 데이터'!$M$10:$M$23,'기록 데이터'!$B$10:$B$23,G37,'기록 데이터'!$C$10:$C$23,$J$8),NA())</f>
        <v>#N/A</v>
      </c>
    </row>
    <row r="38" spans="6:10" ht="17.25" x14ac:dyDescent="0.3">
      <c r="F38" s="1">
        <v>29</v>
      </c>
      <c r="G38" s="4">
        <f t="shared" si="0"/>
        <v>42884</v>
      </c>
      <c r="H38" s="5">
        <f>SUMIFS('기록 데이터'!$K$10:$K$23,'기록 데이터'!$B$10:$B$23,G38,'기록 데이터'!$C$10:$C$23,$H$8)</f>
        <v>0</v>
      </c>
      <c r="I38" s="6" t="e">
        <f>IFERROR(AVERAGEIFS('기록 데이터'!$L$10:$L$23,'기록 데이터'!$B$10:$B$23,G38,'기록 데이터'!$C$10:$C$23,$I$8),NA())</f>
        <v>#N/A</v>
      </c>
      <c r="J38" s="6" t="e">
        <f>IFERROR(AVERAGEIFS('기록 데이터'!$M$10:$M$23,'기록 데이터'!$B$10:$B$23,G38,'기록 데이터'!$C$10:$C$23,$J$8),NA())</f>
        <v>#N/A</v>
      </c>
    </row>
    <row r="39" spans="6:10" ht="17.25" x14ac:dyDescent="0.3">
      <c r="F39" s="1">
        <v>30</v>
      </c>
      <c r="G39" s="4">
        <f t="shared" si="0"/>
        <v>42885</v>
      </c>
      <c r="H39" s="5">
        <f>SUMIFS('기록 데이터'!$K$10:$K$23,'기록 데이터'!$B$10:$B$23,G39,'기록 데이터'!$C$10:$C$23,$H$8)</f>
        <v>0</v>
      </c>
      <c r="I39" s="6" t="e">
        <f>IFERROR(AVERAGEIFS('기록 데이터'!$L$10:$L$23,'기록 데이터'!$B$10:$B$23,G39,'기록 데이터'!$C$10:$C$23,$I$8),NA())</f>
        <v>#N/A</v>
      </c>
      <c r="J39" s="6" t="e">
        <f>IFERROR(AVERAGEIFS('기록 데이터'!$M$10:$M$23,'기록 데이터'!$B$10:$B$23,G39,'기록 데이터'!$C$10:$C$23,$J$8),NA())</f>
        <v>#N/A</v>
      </c>
    </row>
    <row r="40" spans="6:10" ht="17.25" x14ac:dyDescent="0.3">
      <c r="F40" s="1">
        <v>31</v>
      </c>
      <c r="G40" s="4">
        <f t="shared" si="0"/>
        <v>42886</v>
      </c>
      <c r="H40" s="5">
        <f>SUMIFS('기록 데이터'!$K$10:$K$23,'기록 데이터'!$B$10:$B$23,G40,'기록 데이터'!$C$10:$C$23,$H$8)</f>
        <v>0</v>
      </c>
      <c r="I40" s="6" t="e">
        <f>IFERROR(AVERAGEIFS('기록 데이터'!$L$10:$L$23,'기록 데이터'!$B$10:$B$23,G40,'기록 데이터'!$C$10:$C$23,$I$8),NA())</f>
        <v>#N/A</v>
      </c>
      <c r="J40" s="6" t="e">
        <f>IFERROR(AVERAGEIFS('기록 데이터'!$M$10:$M$23,'기록 데이터'!$B$10:$B$23,G40,'기록 데이터'!$C$10:$C$23,$J$8),NA())</f>
        <v>#N/A</v>
      </c>
    </row>
    <row r="41" spans="6:10" ht="17.25" x14ac:dyDescent="0.3">
      <c r="F41" s="1">
        <v>32</v>
      </c>
      <c r="G41" s="4">
        <f t="shared" si="0"/>
        <v>42887</v>
      </c>
      <c r="H41" s="5">
        <f>SUMIFS('기록 데이터'!$K$10:$K$23,'기록 데이터'!$B$10:$B$23,G41,'기록 데이터'!$C$10:$C$23,$H$8)</f>
        <v>0</v>
      </c>
      <c r="I41" s="6" t="e">
        <f>IFERROR(AVERAGEIFS('기록 데이터'!$L$10:$L$23,'기록 데이터'!$B$10:$B$23,G41,'기록 데이터'!$C$10:$C$23,$I$8),NA())</f>
        <v>#N/A</v>
      </c>
      <c r="J41" s="6" t="e">
        <f>IFERROR(AVERAGEIFS('기록 데이터'!$M$10:$M$23,'기록 데이터'!$B$10:$B$23,G41,'기록 데이터'!$C$10:$C$23,$J$8),NA())</f>
        <v>#N/A</v>
      </c>
    </row>
    <row r="42" spans="6:10" ht="17.25" x14ac:dyDescent="0.3">
      <c r="F42" s="1">
        <v>33</v>
      </c>
      <c r="G42" s="4">
        <f t="shared" si="0"/>
        <v>42888</v>
      </c>
      <c r="H42" s="5">
        <f>SUMIFS('기록 데이터'!$K$10:$K$23,'기록 데이터'!$B$10:$B$23,G42,'기록 데이터'!$C$10:$C$23,$H$8)</f>
        <v>0</v>
      </c>
      <c r="I42" s="6" t="e">
        <f>IFERROR(AVERAGEIFS('기록 데이터'!$L$10:$L$23,'기록 데이터'!$B$10:$B$23,G42,'기록 데이터'!$C$10:$C$23,$I$8),NA())</f>
        <v>#N/A</v>
      </c>
      <c r="J42" s="6" t="e">
        <f>IFERROR(AVERAGEIFS('기록 데이터'!$M$10:$M$23,'기록 데이터'!$B$10:$B$23,G42,'기록 데이터'!$C$10:$C$23,$J$8),NA())</f>
        <v>#N/A</v>
      </c>
    </row>
    <row r="43" spans="6:10" ht="17.25" x14ac:dyDescent="0.3">
      <c r="F43" s="1">
        <v>34</v>
      </c>
      <c r="G43" s="4">
        <f t="shared" ref="G43:G69" si="1">G42+1</f>
        <v>42889</v>
      </c>
      <c r="H43" s="5">
        <f>SUMIFS('기록 데이터'!$K$10:$K$23,'기록 데이터'!$B$10:$B$23,G43,'기록 데이터'!$C$10:$C$23,$H$8)</f>
        <v>0</v>
      </c>
      <c r="I43" s="6" t="e">
        <f>IFERROR(AVERAGEIFS('기록 데이터'!$L$10:$L$23,'기록 데이터'!$B$10:$B$23,G43,'기록 데이터'!$C$10:$C$23,$I$8),NA())</f>
        <v>#N/A</v>
      </c>
      <c r="J43" s="6" t="e">
        <f>IFERROR(AVERAGEIFS('기록 데이터'!$M$10:$M$23,'기록 데이터'!$B$10:$B$23,G43,'기록 데이터'!$C$10:$C$23,$J$8),NA())</f>
        <v>#N/A</v>
      </c>
    </row>
    <row r="44" spans="6:10" ht="17.25" x14ac:dyDescent="0.3">
      <c r="F44" s="1">
        <v>35</v>
      </c>
      <c r="G44" s="4">
        <f t="shared" si="1"/>
        <v>42890</v>
      </c>
      <c r="H44" s="5">
        <f>SUMIFS('기록 데이터'!$K$10:$K$23,'기록 데이터'!$B$10:$B$23,G44,'기록 데이터'!$C$10:$C$23,$H$8)</f>
        <v>0</v>
      </c>
      <c r="I44" s="6" t="e">
        <f>IFERROR(AVERAGEIFS('기록 데이터'!$L$10:$L$23,'기록 데이터'!$B$10:$B$23,G44,'기록 데이터'!$C$10:$C$23,$I$8),NA())</f>
        <v>#N/A</v>
      </c>
      <c r="J44" s="6" t="e">
        <f>IFERROR(AVERAGEIFS('기록 데이터'!$M$10:$M$23,'기록 데이터'!$B$10:$B$23,G44,'기록 데이터'!$C$10:$C$23,$J$8),NA())</f>
        <v>#N/A</v>
      </c>
    </row>
    <row r="45" spans="6:10" ht="17.25" x14ac:dyDescent="0.3">
      <c r="F45" s="1">
        <v>36</v>
      </c>
      <c r="G45" s="4">
        <f t="shared" si="1"/>
        <v>42891</v>
      </c>
      <c r="H45" s="5">
        <f>SUMIFS('기록 데이터'!$K$10:$K$23,'기록 데이터'!$B$10:$B$23,G45,'기록 데이터'!$C$10:$C$23,$H$8)</f>
        <v>0</v>
      </c>
      <c r="I45" s="6" t="e">
        <f>IFERROR(AVERAGEIFS('기록 데이터'!$L$10:$L$23,'기록 데이터'!$B$10:$B$23,G45,'기록 데이터'!$C$10:$C$23,$I$8),NA())</f>
        <v>#N/A</v>
      </c>
      <c r="J45" s="6" t="e">
        <f>IFERROR(AVERAGEIFS('기록 데이터'!$M$10:$M$23,'기록 데이터'!$B$10:$B$23,G45,'기록 데이터'!$C$10:$C$23,$J$8),NA())</f>
        <v>#N/A</v>
      </c>
    </row>
    <row r="46" spans="6:10" ht="17.25" x14ac:dyDescent="0.3">
      <c r="F46" s="1">
        <v>37</v>
      </c>
      <c r="G46" s="4">
        <f t="shared" si="1"/>
        <v>42892</v>
      </c>
      <c r="H46" s="5">
        <f>SUMIFS('기록 데이터'!$K$10:$K$23,'기록 데이터'!$B$10:$B$23,G46,'기록 데이터'!$C$10:$C$23,$H$8)</f>
        <v>0</v>
      </c>
      <c r="I46" s="6" t="e">
        <f>IFERROR(AVERAGEIFS('기록 데이터'!$L$10:$L$23,'기록 데이터'!$B$10:$B$23,G46,'기록 데이터'!$C$10:$C$23,$I$8),NA())</f>
        <v>#N/A</v>
      </c>
      <c r="J46" s="6" t="e">
        <f>IFERROR(AVERAGEIFS('기록 데이터'!$M$10:$M$23,'기록 데이터'!$B$10:$B$23,G46,'기록 데이터'!$C$10:$C$23,$J$8),NA())</f>
        <v>#N/A</v>
      </c>
    </row>
    <row r="47" spans="6:10" ht="17.25" x14ac:dyDescent="0.3">
      <c r="F47" s="1">
        <v>38</v>
      </c>
      <c r="G47" s="4">
        <f t="shared" si="1"/>
        <v>42893</v>
      </c>
      <c r="H47" s="5">
        <f>SUMIFS('기록 데이터'!$K$10:$K$23,'기록 데이터'!$B$10:$B$23,G47,'기록 데이터'!$C$10:$C$23,$H$8)</f>
        <v>0</v>
      </c>
      <c r="I47" s="6" t="e">
        <f>IFERROR(AVERAGEIFS('기록 데이터'!$L$10:$L$23,'기록 데이터'!$B$10:$B$23,G47,'기록 데이터'!$C$10:$C$23,$I$8),NA())</f>
        <v>#N/A</v>
      </c>
      <c r="J47" s="6" t="e">
        <f>IFERROR(AVERAGEIFS('기록 데이터'!$M$10:$M$23,'기록 데이터'!$B$10:$B$23,G47,'기록 데이터'!$C$10:$C$23,$J$8),NA())</f>
        <v>#N/A</v>
      </c>
    </row>
    <row r="48" spans="6:10" ht="17.25" x14ac:dyDescent="0.3">
      <c r="F48" s="1">
        <v>39</v>
      </c>
      <c r="G48" s="4">
        <f t="shared" si="1"/>
        <v>42894</v>
      </c>
      <c r="H48" s="5">
        <f>SUMIFS('기록 데이터'!$K$10:$K$23,'기록 데이터'!$B$10:$B$23,G48,'기록 데이터'!$C$10:$C$23,$H$8)</f>
        <v>0</v>
      </c>
      <c r="I48" s="6" t="e">
        <f>IFERROR(AVERAGEIFS('기록 데이터'!$L$10:$L$23,'기록 데이터'!$B$10:$B$23,G48,'기록 데이터'!$C$10:$C$23,$I$8),NA())</f>
        <v>#N/A</v>
      </c>
      <c r="J48" s="6" t="e">
        <f>IFERROR(AVERAGEIFS('기록 데이터'!$M$10:$M$23,'기록 데이터'!$B$10:$B$23,G48,'기록 데이터'!$C$10:$C$23,$J$8),NA())</f>
        <v>#N/A</v>
      </c>
    </row>
    <row r="49" spans="6:10" ht="17.25" x14ac:dyDescent="0.3">
      <c r="F49" s="1">
        <v>40</v>
      </c>
      <c r="G49" s="4">
        <f t="shared" si="1"/>
        <v>42895</v>
      </c>
      <c r="H49" s="5">
        <f>SUMIFS('기록 데이터'!$K$10:$K$23,'기록 데이터'!$B$10:$B$23,G49,'기록 데이터'!$C$10:$C$23,$H$8)</f>
        <v>0</v>
      </c>
      <c r="I49" s="6" t="e">
        <f>IFERROR(AVERAGEIFS('기록 데이터'!$L$10:$L$23,'기록 데이터'!$B$10:$B$23,G49,'기록 데이터'!$C$10:$C$23,$I$8),NA())</f>
        <v>#N/A</v>
      </c>
      <c r="J49" s="6" t="e">
        <f>IFERROR(AVERAGEIFS('기록 데이터'!$M$10:$M$23,'기록 데이터'!$B$10:$B$23,G49,'기록 데이터'!$C$10:$C$23,$J$8),NA())</f>
        <v>#N/A</v>
      </c>
    </row>
    <row r="50" spans="6:10" ht="17.25" x14ac:dyDescent="0.3">
      <c r="F50" s="1">
        <v>41</v>
      </c>
      <c r="G50" s="4">
        <f t="shared" si="1"/>
        <v>42896</v>
      </c>
      <c r="H50" s="5">
        <f>SUMIFS('기록 데이터'!$K$10:$K$23,'기록 데이터'!$B$10:$B$23,G50,'기록 데이터'!$C$10:$C$23,$H$8)</f>
        <v>0</v>
      </c>
      <c r="I50" s="6" t="e">
        <f>IFERROR(AVERAGEIFS('기록 데이터'!$L$10:$L$23,'기록 데이터'!$B$10:$B$23,G50,'기록 데이터'!$C$10:$C$23,$I$8),NA())</f>
        <v>#N/A</v>
      </c>
      <c r="J50" s="6" t="e">
        <f>IFERROR(AVERAGEIFS('기록 데이터'!$M$10:$M$23,'기록 데이터'!$B$10:$B$23,G50,'기록 데이터'!$C$10:$C$23,$J$8),NA())</f>
        <v>#N/A</v>
      </c>
    </row>
    <row r="51" spans="6:10" ht="17.25" x14ac:dyDescent="0.3">
      <c r="F51" s="1">
        <v>42</v>
      </c>
      <c r="G51" s="4">
        <f t="shared" si="1"/>
        <v>42897</v>
      </c>
      <c r="H51" s="5">
        <f>SUMIFS('기록 데이터'!$K$10:$K$23,'기록 데이터'!$B$10:$B$23,G51,'기록 데이터'!$C$10:$C$23,$H$8)</f>
        <v>0</v>
      </c>
      <c r="I51" s="6" t="e">
        <f>IFERROR(AVERAGEIFS('기록 데이터'!$L$10:$L$23,'기록 데이터'!$B$10:$B$23,G51,'기록 데이터'!$C$10:$C$23,$I$8),NA())</f>
        <v>#N/A</v>
      </c>
      <c r="J51" s="6" t="e">
        <f>IFERROR(AVERAGEIFS('기록 데이터'!$M$10:$M$23,'기록 데이터'!$B$10:$B$23,G51,'기록 데이터'!$C$10:$C$23,$J$8),NA())</f>
        <v>#N/A</v>
      </c>
    </row>
    <row r="52" spans="6:10" ht="17.25" x14ac:dyDescent="0.3">
      <c r="F52" s="1">
        <v>43</v>
      </c>
      <c r="G52" s="4">
        <f t="shared" si="1"/>
        <v>42898</v>
      </c>
      <c r="H52" s="5">
        <f>SUMIFS('기록 데이터'!$K$10:$K$23,'기록 데이터'!$B$10:$B$23,G52,'기록 데이터'!$C$10:$C$23,$H$8)</f>
        <v>0</v>
      </c>
      <c r="I52" s="6" t="e">
        <f>IFERROR(AVERAGEIFS('기록 데이터'!$L$10:$L$23,'기록 데이터'!$B$10:$B$23,G52,'기록 데이터'!$C$10:$C$23,$I$8),NA())</f>
        <v>#N/A</v>
      </c>
      <c r="J52" s="6" t="e">
        <f>IFERROR(AVERAGEIFS('기록 데이터'!$M$10:$M$23,'기록 데이터'!$B$10:$B$23,G52,'기록 데이터'!$C$10:$C$23,$J$8),NA())</f>
        <v>#N/A</v>
      </c>
    </row>
    <row r="53" spans="6:10" ht="17.25" x14ac:dyDescent="0.3">
      <c r="F53" s="1">
        <v>44</v>
      </c>
      <c r="G53" s="4">
        <f t="shared" si="1"/>
        <v>42899</v>
      </c>
      <c r="H53" s="5">
        <f>SUMIFS('기록 데이터'!$K$10:$K$23,'기록 데이터'!$B$10:$B$23,G53,'기록 데이터'!$C$10:$C$23,$H$8)</f>
        <v>0</v>
      </c>
      <c r="I53" s="6" t="e">
        <f>IFERROR(AVERAGEIFS('기록 데이터'!$L$10:$L$23,'기록 데이터'!$B$10:$B$23,G53,'기록 데이터'!$C$10:$C$23,$I$8),NA())</f>
        <v>#N/A</v>
      </c>
      <c r="J53" s="6" t="e">
        <f>IFERROR(AVERAGEIFS('기록 데이터'!$M$10:$M$23,'기록 데이터'!$B$10:$B$23,G53,'기록 데이터'!$C$10:$C$23,$J$8),NA())</f>
        <v>#N/A</v>
      </c>
    </row>
    <row r="54" spans="6:10" ht="17.25" x14ac:dyDescent="0.3">
      <c r="F54" s="1">
        <v>45</v>
      </c>
      <c r="G54" s="4">
        <f t="shared" si="1"/>
        <v>42900</v>
      </c>
      <c r="H54" s="5">
        <f>SUMIFS('기록 데이터'!$K$10:$K$23,'기록 데이터'!$B$10:$B$23,G54,'기록 데이터'!$C$10:$C$23,$H$8)</f>
        <v>0</v>
      </c>
      <c r="I54" s="6" t="e">
        <f>IFERROR(AVERAGEIFS('기록 데이터'!$L$10:$L$23,'기록 데이터'!$B$10:$B$23,G54,'기록 데이터'!$C$10:$C$23,$I$8),NA())</f>
        <v>#N/A</v>
      </c>
      <c r="J54" s="6" t="e">
        <f>IFERROR(AVERAGEIFS('기록 데이터'!$M$10:$M$23,'기록 데이터'!$B$10:$B$23,G54,'기록 데이터'!$C$10:$C$23,$J$8),NA())</f>
        <v>#N/A</v>
      </c>
    </row>
    <row r="55" spans="6:10" ht="17.25" x14ac:dyDescent="0.3">
      <c r="F55" s="1">
        <v>46</v>
      </c>
      <c r="G55" s="4">
        <f t="shared" si="1"/>
        <v>42901</v>
      </c>
      <c r="H55" s="5">
        <f>SUMIFS('기록 데이터'!$K$10:$K$23,'기록 데이터'!$B$10:$B$23,G55,'기록 데이터'!$C$10:$C$23,$H$8)</f>
        <v>0</v>
      </c>
      <c r="I55" s="6" t="e">
        <f>IFERROR(AVERAGEIFS('기록 데이터'!$L$10:$L$23,'기록 데이터'!$B$10:$B$23,G55,'기록 데이터'!$C$10:$C$23,$I$8),NA())</f>
        <v>#N/A</v>
      </c>
      <c r="J55" s="6" t="e">
        <f>IFERROR(AVERAGEIFS('기록 데이터'!$M$10:$M$23,'기록 데이터'!$B$10:$B$23,G55,'기록 데이터'!$C$10:$C$23,$J$8),NA())</f>
        <v>#N/A</v>
      </c>
    </row>
    <row r="56" spans="6:10" ht="17.25" x14ac:dyDescent="0.3">
      <c r="F56" s="1">
        <v>47</v>
      </c>
      <c r="G56" s="4">
        <f t="shared" si="1"/>
        <v>42902</v>
      </c>
      <c r="H56" s="5">
        <f>SUMIFS('기록 데이터'!$K$10:$K$23,'기록 데이터'!$B$10:$B$23,G56,'기록 데이터'!$C$10:$C$23,$H$8)</f>
        <v>0</v>
      </c>
      <c r="I56" s="6" t="e">
        <f>IFERROR(AVERAGEIFS('기록 데이터'!$L$10:$L$23,'기록 데이터'!$B$10:$B$23,G56,'기록 데이터'!$C$10:$C$23,$I$8),NA())</f>
        <v>#N/A</v>
      </c>
      <c r="J56" s="6" t="e">
        <f>IFERROR(AVERAGEIFS('기록 데이터'!$M$10:$M$23,'기록 데이터'!$B$10:$B$23,G56,'기록 데이터'!$C$10:$C$23,$J$8),NA())</f>
        <v>#N/A</v>
      </c>
    </row>
    <row r="57" spans="6:10" ht="17.25" x14ac:dyDescent="0.3">
      <c r="F57" s="1">
        <v>48</v>
      </c>
      <c r="G57" s="4">
        <f t="shared" si="1"/>
        <v>42903</v>
      </c>
      <c r="H57" s="5">
        <f>SUMIFS('기록 데이터'!$K$10:$K$23,'기록 데이터'!$B$10:$B$23,G57,'기록 데이터'!$C$10:$C$23,$H$8)</f>
        <v>0</v>
      </c>
      <c r="I57" s="6" t="e">
        <f>IFERROR(AVERAGEIFS('기록 데이터'!$L$10:$L$23,'기록 데이터'!$B$10:$B$23,G57,'기록 데이터'!$C$10:$C$23,$I$8),NA())</f>
        <v>#N/A</v>
      </c>
      <c r="J57" s="6" t="e">
        <f>IFERROR(AVERAGEIFS('기록 데이터'!$M$10:$M$23,'기록 데이터'!$B$10:$B$23,G57,'기록 데이터'!$C$10:$C$23,$J$8),NA())</f>
        <v>#N/A</v>
      </c>
    </row>
    <row r="58" spans="6:10" ht="17.25" x14ac:dyDescent="0.3">
      <c r="F58" s="1">
        <v>49</v>
      </c>
      <c r="G58" s="4">
        <f t="shared" si="1"/>
        <v>42904</v>
      </c>
      <c r="H58" s="5">
        <f>SUMIFS('기록 데이터'!$K$10:$K$23,'기록 데이터'!$B$10:$B$23,G58,'기록 데이터'!$C$10:$C$23,$H$8)</f>
        <v>0</v>
      </c>
      <c r="I58" s="6" t="e">
        <f>IFERROR(AVERAGEIFS('기록 데이터'!$L$10:$L$23,'기록 데이터'!$B$10:$B$23,G58,'기록 데이터'!$C$10:$C$23,$I$8),NA())</f>
        <v>#N/A</v>
      </c>
      <c r="J58" s="6" t="e">
        <f>IFERROR(AVERAGEIFS('기록 데이터'!$M$10:$M$23,'기록 데이터'!$B$10:$B$23,G58,'기록 데이터'!$C$10:$C$23,$J$8),NA())</f>
        <v>#N/A</v>
      </c>
    </row>
    <row r="59" spans="6:10" ht="17.25" x14ac:dyDescent="0.3">
      <c r="F59" s="1">
        <v>50</v>
      </c>
      <c r="G59" s="4">
        <f t="shared" si="1"/>
        <v>42905</v>
      </c>
      <c r="H59" s="5">
        <f>SUMIFS('기록 데이터'!$K$10:$K$23,'기록 데이터'!$B$10:$B$23,G59,'기록 데이터'!$C$10:$C$23,$H$8)</f>
        <v>0</v>
      </c>
      <c r="I59" s="6" t="e">
        <f>IFERROR(AVERAGEIFS('기록 데이터'!$L$10:$L$23,'기록 데이터'!$B$10:$B$23,G59,'기록 데이터'!$C$10:$C$23,$I$8),NA())</f>
        <v>#N/A</v>
      </c>
      <c r="J59" s="6" t="e">
        <f>IFERROR(AVERAGEIFS('기록 데이터'!$M$10:$M$23,'기록 데이터'!$B$10:$B$23,G59,'기록 데이터'!$C$10:$C$23,$J$8),NA())</f>
        <v>#N/A</v>
      </c>
    </row>
    <row r="60" spans="6:10" ht="17.25" x14ac:dyDescent="0.3">
      <c r="F60" s="1">
        <v>51</v>
      </c>
      <c r="G60" s="4">
        <f t="shared" si="1"/>
        <v>42906</v>
      </c>
      <c r="H60" s="5">
        <f>SUMIFS('기록 데이터'!$K$10:$K$23,'기록 데이터'!$B$10:$B$23,G60,'기록 데이터'!$C$10:$C$23,$H$8)</f>
        <v>0</v>
      </c>
      <c r="I60" s="6" t="e">
        <f>IFERROR(AVERAGEIFS('기록 데이터'!$L$10:$L$23,'기록 데이터'!$B$10:$B$23,G60,'기록 데이터'!$C$10:$C$23,$I$8),NA())</f>
        <v>#N/A</v>
      </c>
      <c r="J60" s="6" t="e">
        <f>IFERROR(AVERAGEIFS('기록 데이터'!$M$10:$M$23,'기록 데이터'!$B$10:$B$23,G60,'기록 데이터'!$C$10:$C$23,$J$8),NA())</f>
        <v>#N/A</v>
      </c>
    </row>
    <row r="61" spans="6:10" ht="17.25" x14ac:dyDescent="0.3">
      <c r="F61" s="1">
        <v>52</v>
      </c>
      <c r="G61" s="4">
        <f t="shared" si="1"/>
        <v>42907</v>
      </c>
      <c r="H61" s="5">
        <f>SUMIFS('기록 데이터'!$K$10:$K$23,'기록 데이터'!$B$10:$B$23,G61,'기록 데이터'!$C$10:$C$23,$H$8)</f>
        <v>0</v>
      </c>
      <c r="I61" s="6" t="e">
        <f>IFERROR(AVERAGEIFS('기록 데이터'!$L$10:$L$23,'기록 데이터'!$B$10:$B$23,G61,'기록 데이터'!$C$10:$C$23,$I$8),NA())</f>
        <v>#N/A</v>
      </c>
      <c r="J61" s="6" t="e">
        <f>IFERROR(AVERAGEIFS('기록 데이터'!$M$10:$M$23,'기록 데이터'!$B$10:$B$23,G61,'기록 데이터'!$C$10:$C$23,$J$8),NA())</f>
        <v>#N/A</v>
      </c>
    </row>
    <row r="62" spans="6:10" ht="17.25" x14ac:dyDescent="0.3">
      <c r="F62" s="1">
        <v>53</v>
      </c>
      <c r="G62" s="4">
        <f t="shared" si="1"/>
        <v>42908</v>
      </c>
      <c r="H62" s="5">
        <f>SUMIFS('기록 데이터'!$K$10:$K$23,'기록 데이터'!$B$10:$B$23,G62,'기록 데이터'!$C$10:$C$23,$H$8)</f>
        <v>0</v>
      </c>
      <c r="I62" s="6" t="e">
        <f>IFERROR(AVERAGEIFS('기록 데이터'!$L$10:$L$23,'기록 데이터'!$B$10:$B$23,G62,'기록 데이터'!$C$10:$C$23,$I$8),NA())</f>
        <v>#N/A</v>
      </c>
      <c r="J62" s="6" t="e">
        <f>IFERROR(AVERAGEIFS('기록 데이터'!$M$10:$M$23,'기록 데이터'!$B$10:$B$23,G62,'기록 데이터'!$C$10:$C$23,$J$8),NA())</f>
        <v>#N/A</v>
      </c>
    </row>
    <row r="63" spans="6:10" ht="17.25" x14ac:dyDescent="0.3">
      <c r="F63" s="1">
        <v>54</v>
      </c>
      <c r="G63" s="4">
        <f t="shared" si="1"/>
        <v>42909</v>
      </c>
      <c r="H63" s="5">
        <f>SUMIFS('기록 데이터'!$K$10:$K$23,'기록 데이터'!$B$10:$B$23,G63,'기록 데이터'!$C$10:$C$23,$H$8)</f>
        <v>0</v>
      </c>
      <c r="I63" s="6" t="e">
        <f>IFERROR(AVERAGEIFS('기록 데이터'!$L$10:$L$23,'기록 데이터'!$B$10:$B$23,G63,'기록 데이터'!$C$10:$C$23,$I$8),NA())</f>
        <v>#N/A</v>
      </c>
      <c r="J63" s="6" t="e">
        <f>IFERROR(AVERAGEIFS('기록 데이터'!$M$10:$M$23,'기록 데이터'!$B$10:$B$23,G63,'기록 데이터'!$C$10:$C$23,$J$8),NA())</f>
        <v>#N/A</v>
      </c>
    </row>
    <row r="64" spans="6:10" ht="17.25" x14ac:dyDescent="0.3">
      <c r="F64" s="1">
        <v>55</v>
      </c>
      <c r="G64" s="4">
        <f t="shared" si="1"/>
        <v>42910</v>
      </c>
      <c r="H64" s="5">
        <f>SUMIFS('기록 데이터'!$K$10:$K$23,'기록 데이터'!$B$10:$B$23,G64,'기록 데이터'!$C$10:$C$23,$H$8)</f>
        <v>0</v>
      </c>
      <c r="I64" s="6" t="e">
        <f>IFERROR(AVERAGEIFS('기록 데이터'!$L$10:$L$23,'기록 데이터'!$B$10:$B$23,G64,'기록 데이터'!$C$10:$C$23,$I$8),NA())</f>
        <v>#N/A</v>
      </c>
      <c r="J64" s="6" t="e">
        <f>IFERROR(AVERAGEIFS('기록 데이터'!$M$10:$M$23,'기록 데이터'!$B$10:$B$23,G64,'기록 데이터'!$C$10:$C$23,$J$8),NA())</f>
        <v>#N/A</v>
      </c>
    </row>
    <row r="65" spans="6:10" ht="17.25" x14ac:dyDescent="0.3">
      <c r="F65" s="1">
        <v>56</v>
      </c>
      <c r="G65" s="4">
        <f t="shared" si="1"/>
        <v>42911</v>
      </c>
      <c r="H65" s="5">
        <f>SUMIFS('기록 데이터'!$K$10:$K$23,'기록 데이터'!$B$10:$B$23,G65,'기록 데이터'!$C$10:$C$23,$H$8)</f>
        <v>0</v>
      </c>
      <c r="I65" s="6" t="e">
        <f>IFERROR(AVERAGEIFS('기록 데이터'!$L$10:$L$23,'기록 데이터'!$B$10:$B$23,G65,'기록 데이터'!$C$10:$C$23,$I$8),NA())</f>
        <v>#N/A</v>
      </c>
      <c r="J65" s="6" t="e">
        <f>IFERROR(AVERAGEIFS('기록 데이터'!$M$10:$M$23,'기록 데이터'!$B$10:$B$23,G65,'기록 데이터'!$C$10:$C$23,$J$8),NA())</f>
        <v>#N/A</v>
      </c>
    </row>
    <row r="66" spans="6:10" ht="17.25" x14ac:dyDescent="0.3">
      <c r="F66" s="1">
        <v>57</v>
      </c>
      <c r="G66" s="4">
        <f t="shared" si="1"/>
        <v>42912</v>
      </c>
      <c r="H66" s="5">
        <f>SUMIFS('기록 데이터'!$K$10:$K$23,'기록 데이터'!$B$10:$B$23,G66,'기록 데이터'!$C$10:$C$23,$H$8)</f>
        <v>0</v>
      </c>
      <c r="I66" s="6" t="e">
        <f>IFERROR(AVERAGEIFS('기록 데이터'!$L$10:$L$23,'기록 데이터'!$B$10:$B$23,G66,'기록 데이터'!$C$10:$C$23,$I$8),NA())</f>
        <v>#N/A</v>
      </c>
      <c r="J66" s="6" t="e">
        <f>IFERROR(AVERAGEIFS('기록 데이터'!$M$10:$M$23,'기록 데이터'!$B$10:$B$23,G66,'기록 데이터'!$C$10:$C$23,$J$8),NA())</f>
        <v>#N/A</v>
      </c>
    </row>
    <row r="67" spans="6:10" ht="17.25" x14ac:dyDescent="0.3">
      <c r="F67" s="1">
        <v>58</v>
      </c>
      <c r="G67" s="4">
        <f t="shared" si="1"/>
        <v>42913</v>
      </c>
      <c r="H67" s="5">
        <f>SUMIFS('기록 데이터'!$K$10:$K$23,'기록 데이터'!$B$10:$B$23,G67,'기록 데이터'!$C$10:$C$23,$H$8)</f>
        <v>0</v>
      </c>
      <c r="I67" s="6" t="e">
        <f>IFERROR(AVERAGEIFS('기록 데이터'!$L$10:$L$23,'기록 데이터'!$B$10:$B$23,G67,'기록 데이터'!$C$10:$C$23,$I$8),NA())</f>
        <v>#N/A</v>
      </c>
      <c r="J67" s="6" t="e">
        <f>IFERROR(AVERAGEIFS('기록 데이터'!$M$10:$M$23,'기록 데이터'!$B$10:$B$23,G67,'기록 데이터'!$C$10:$C$23,$J$8),NA())</f>
        <v>#N/A</v>
      </c>
    </row>
    <row r="68" spans="6:10" ht="17.25" x14ac:dyDescent="0.3">
      <c r="F68" s="1">
        <v>59</v>
      </c>
      <c r="G68" s="4">
        <f t="shared" si="1"/>
        <v>42914</v>
      </c>
      <c r="H68" s="5">
        <f>SUMIFS('기록 데이터'!$K$10:$K$23,'기록 데이터'!$B$10:$B$23,G68,'기록 데이터'!$C$10:$C$23,$H$8)</f>
        <v>0</v>
      </c>
      <c r="I68" s="6" t="e">
        <f>IFERROR(AVERAGEIFS('기록 데이터'!$L$10:$L$23,'기록 데이터'!$B$10:$B$23,G68,'기록 데이터'!$C$10:$C$23,$I$8),NA())</f>
        <v>#N/A</v>
      </c>
      <c r="J68" s="6" t="e">
        <f>IFERROR(AVERAGEIFS('기록 데이터'!$M$10:$M$23,'기록 데이터'!$B$10:$B$23,G68,'기록 데이터'!$C$10:$C$23,$J$8),NA())</f>
        <v>#N/A</v>
      </c>
    </row>
    <row r="69" spans="6:10" ht="17.25" x14ac:dyDescent="0.3">
      <c r="F69" s="1">
        <v>60</v>
      </c>
      <c r="G69" s="4">
        <f t="shared" si="1"/>
        <v>42915</v>
      </c>
      <c r="H69" s="5">
        <f>SUMIFS('기록 데이터'!$K$10:$K$23,'기록 데이터'!$B$10:$B$23,G69,'기록 데이터'!$C$10:$C$23,$H$8)</f>
        <v>0</v>
      </c>
      <c r="I69" s="6" t="e">
        <f>IFERROR(AVERAGEIFS('기록 데이터'!$L$10:$L$23,'기록 데이터'!$B$10:$B$23,G69,'기록 데이터'!$C$10:$C$23,$I$8),NA())</f>
        <v>#N/A</v>
      </c>
      <c r="J69" s="6" t="e">
        <f>IFERROR(AVERAGEIFS('기록 데이터'!$M$10:$M$23,'기록 데이터'!$B$10:$B$23,G69,'기록 데이터'!$C$10:$C$23,$J$8),NA())</f>
        <v>#N/A</v>
      </c>
    </row>
  </sheetData>
  <phoneticPr fontId="7" type="noConversion"/>
  <pageMargins left="0.7" right="0.7" top="0.75" bottom="0.75" header="0.3" footer="0.3"/>
  <pageSetup orientation="landscape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25BD6D9A-2BE3-4668-B87D-BCE873014B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16</vt:i4>
      </vt:variant>
    </vt:vector>
  </HeadingPairs>
  <TitlesOfParts>
    <vt:vector size="21" baseType="lpstr">
      <vt:lpstr>목차</vt:lpstr>
      <vt:lpstr>프로젝트</vt:lpstr>
      <vt:lpstr>주행 기록</vt:lpstr>
      <vt:lpstr>기록 데이터</vt:lpstr>
      <vt:lpstr>계산</vt:lpstr>
      <vt:lpstr>계산!Print_Area</vt:lpstr>
      <vt:lpstr>'기록 데이터'!Print_Area</vt:lpstr>
      <vt:lpstr>목차!Print_Area</vt:lpstr>
      <vt:lpstr>'주행 기록'!Print_Area</vt:lpstr>
      <vt:lpstr>프로젝트!Print_Area</vt:lpstr>
      <vt:lpstr>'기록 데이터'!Print_Titles</vt:lpstr>
      <vt:lpstr>ReimbursableMiles</vt:lpstr>
      <vt:lpstr>secondAxis</vt:lpstr>
      <vt:lpstr>secondAxisSelection</vt:lpstr>
      <vt:lpstr>TotalReimbursement</vt:lpstr>
      <vt:lpstr>기간시작</vt:lpstr>
      <vt:lpstr>기간종료</vt:lpstr>
      <vt:lpstr>실비정산</vt:lpstr>
      <vt:lpstr>실비정산거리</vt:lpstr>
      <vt:lpstr>실비정산총액</vt:lpstr>
      <vt:lpstr>이전연료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2016-11-04T07:08:55Z</dcterms:created>
  <dcterms:modified xsi:type="dcterms:W3CDTF">2018-12-27T14:06:05Z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TC031076509991</vt:lpwstr>
  </property>
</Properties>
</file>