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0 -181216\"/>
    </mc:Choice>
  </mc:AlternateContent>
  <bookViews>
    <workbookView xWindow="7665" yWindow="-15" windowWidth="7470" windowHeight="8460" activeTab="1"/>
  </bookViews>
  <sheets>
    <sheet name="제품소개서" sheetId="1" r:id="rId1"/>
    <sheet name="제품목록" sheetId="2" r:id="rId2"/>
  </sheets>
  <definedNames>
    <definedName name="제품목록">제품목록!$A$1:$H$4</definedName>
    <definedName name="제품코드">제품목록!$A$2:$A$4</definedName>
  </definedNames>
  <calcPr calcId="171027"/>
</workbook>
</file>

<file path=xl/calcChain.xml><?xml version="1.0" encoding="utf-8"?>
<calcChain xmlns="http://schemas.openxmlformats.org/spreadsheetml/2006/main">
  <c r="C4" i="1" l="1"/>
  <c r="F11" i="1" l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<sst xmlns="http://schemas.openxmlformats.org/spreadsheetml/2006/main" count="36" uniqueCount="35">
  <si>
    <t>제품코드</t>
    <phoneticPr fontId="2" type="noConversion"/>
  </si>
  <si>
    <t>사진</t>
    <phoneticPr fontId="2" type="noConversion"/>
  </si>
  <si>
    <t>가격</t>
    <phoneticPr fontId="2" type="noConversion"/>
  </si>
  <si>
    <t>소재</t>
    <phoneticPr fontId="2" type="noConversion"/>
  </si>
  <si>
    <t>사이즈</t>
    <phoneticPr fontId="2" type="noConversion"/>
  </si>
  <si>
    <t>색상</t>
    <phoneticPr fontId="2" type="noConversion"/>
  </si>
  <si>
    <t>설명</t>
    <phoneticPr fontId="2" type="noConversion"/>
  </si>
  <si>
    <t>종류</t>
    <phoneticPr fontId="2" type="noConversion"/>
  </si>
  <si>
    <t>펌프스</t>
    <phoneticPr fontId="2" type="noConversion"/>
  </si>
  <si>
    <t>소가죽</t>
    <phoneticPr fontId="2" type="noConversion"/>
  </si>
  <si>
    <t>225~250</t>
    <phoneticPr fontId="2" type="noConversion"/>
  </si>
  <si>
    <t>BLACK</t>
    <phoneticPr fontId="2" type="noConversion"/>
  </si>
  <si>
    <t>심플하면서 고급스러운 느낌을 강조.
7cm 굽 사용.(굽 조절 주문 가능)</t>
    <phoneticPr fontId="2" type="noConversion"/>
  </si>
  <si>
    <t>ES0403</t>
    <phoneticPr fontId="2" type="noConversion"/>
  </si>
  <si>
    <t>SH0127</t>
    <phoneticPr fontId="2" type="noConversion"/>
  </si>
  <si>
    <t>BROWN</t>
    <phoneticPr fontId="2" type="noConversion"/>
  </si>
  <si>
    <t>신사화</t>
    <phoneticPr fontId="2" type="noConversion"/>
  </si>
  <si>
    <t>카프 브러시</t>
    <phoneticPr fontId="2" type="noConversion"/>
  </si>
  <si>
    <t>250~275</t>
    <phoneticPr fontId="2" type="noConversion"/>
  </si>
  <si>
    <t>정장에 소화할 수 있는 드레스화
본점에서만 주문 가능</t>
    <phoneticPr fontId="2" type="noConversion"/>
  </si>
  <si>
    <t>CM0705</t>
    <phoneticPr fontId="2" type="noConversion"/>
  </si>
  <si>
    <t>부츠</t>
    <phoneticPr fontId="2" type="noConversion"/>
  </si>
  <si>
    <t>230~250</t>
    <phoneticPr fontId="2" type="noConversion"/>
  </si>
  <si>
    <t>BLACK
BROWN</t>
    <phoneticPr fontId="2" type="noConversion"/>
  </si>
  <si>
    <t>2cm 높이로 편안한 라이더 스타일.</t>
    <phoneticPr fontId="2" type="noConversion"/>
  </si>
  <si>
    <t>제품 소개서</t>
    <phoneticPr fontId="2" type="noConversion"/>
  </si>
  <si>
    <t>제품코드</t>
    <phoneticPr fontId="2" type="noConversion"/>
  </si>
  <si>
    <t>종류</t>
    <phoneticPr fontId="2" type="noConversion"/>
  </si>
  <si>
    <t>가격</t>
    <phoneticPr fontId="2" type="noConversion"/>
  </si>
  <si>
    <t>소재</t>
    <phoneticPr fontId="2" type="noConversion"/>
  </si>
  <si>
    <t>사이즈</t>
    <phoneticPr fontId="2" type="noConversion"/>
  </si>
  <si>
    <t>색상</t>
    <phoneticPr fontId="2" type="noConversion"/>
  </si>
  <si>
    <t>설명</t>
    <phoneticPr fontId="2" type="noConversion"/>
  </si>
  <si>
    <t>No.</t>
    <phoneticPr fontId="2" type="noConversion"/>
  </si>
  <si>
    <t>SH0127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</si>
</sst>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&quot;₩&quot;#,##0_);[Red]\(&quot;₩&quot;#,##0\)"/>
  </numFmts>
  <fonts count="1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24"/>
      <color theme="3"/>
      <name val="맑은 고딕"/>
      <family val="2"/>
      <charset val="129"/>
      <scheme val="major"/>
    </font>
    <font>
      <b/>
      <sz val="24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</borders>
  <cellStyleXfs count="5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NumberFormat="1" applyFont="1">
      <alignment vertic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1"/>
    </xf>
    <xf numFmtId="0" fontId="5" fillId="0" borderId="4" xfId="3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4" xfId="0" applyFont="1" applyFill="1" applyBorder="1">
      <alignment vertical="center"/>
    </xf>
    <xf numFmtId="41" fontId="8" fillId="4" borderId="4" xfId="1" applyNumberFormat="1" applyFont="1" applyFill="1" applyBorder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41" fontId="8" fillId="0" borderId="5" xfId="1" applyNumberFormat="1" applyFont="1" applyBorder="1">
      <alignment vertical="center"/>
    </xf>
    <xf numFmtId="0" fontId="8" fillId="0" borderId="5" xfId="0" applyFont="1" applyBorder="1" applyAlignment="1">
      <alignment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6" xfId="0" applyFont="1" applyFill="1" applyBorder="1">
      <alignment vertical="center"/>
    </xf>
    <xf numFmtId="41" fontId="8" fillId="4" borderId="6" xfId="1" applyNumberFormat="1" applyFont="1" applyFill="1" applyBorder="1">
      <alignment vertical="center"/>
    </xf>
    <xf numFmtId="0" fontId="8" fillId="4" borderId="6" xfId="0" applyFont="1" applyFill="1" applyBorder="1" applyAlignment="1">
      <alignment vertical="center" wrapText="1"/>
    </xf>
    <xf numFmtId="0" fontId="10" fillId="5" borderId="1" xfId="4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</cellXfs>
  <cellStyles count="5">
    <cellStyle name="40% - 강조색2" xfId="3" builtinId="35"/>
    <cellStyle name="40% - 강조색5" xfId="4" builtinId="47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F11"/>
  <sheetViews>
    <sheetView showGridLines="0" workbookViewId="0">
      <selection activeCell="I5" sqref="I5"/>
    </sheetView>
  </sheetViews>
  <sheetFormatPr defaultRowHeight="13.5"/>
  <cols>
    <col min="2" max="2" width="10.88671875" customWidth="1"/>
    <col min="3" max="4" width="12.5546875" customWidth="1"/>
    <col min="6" max="6" width="29.44140625" customWidth="1"/>
  </cols>
  <sheetData>
    <row r="2" spans="2:6" ht="38.25">
      <c r="B2" s="27" t="s">
        <v>25</v>
      </c>
      <c r="C2" s="27"/>
      <c r="D2" s="27"/>
      <c r="E2" s="23"/>
      <c r="F2" s="23"/>
    </row>
    <row r="3" spans="2:6" ht="9.75" customHeight="1"/>
    <row r="4" spans="2:6" ht="35.1" customHeight="1">
      <c r="B4" s="22" t="s">
        <v>33</v>
      </c>
      <c r="C4" s="25">
        <f>MATCH(C5,제품코드,0)</f>
        <v>3</v>
      </c>
      <c r="D4" s="26"/>
      <c r="E4" s="2"/>
      <c r="F4" s="3"/>
    </row>
    <row r="5" spans="2:6" ht="35.1" customHeight="1">
      <c r="B5" s="22" t="s">
        <v>26</v>
      </c>
      <c r="C5" s="24" t="s">
        <v>34</v>
      </c>
      <c r="D5" s="24"/>
      <c r="E5" s="2"/>
      <c r="F5" s="2"/>
    </row>
    <row r="6" spans="2:6" ht="35.25" customHeight="1">
      <c r="B6" s="24"/>
      <c r="C6" s="24"/>
      <c r="D6" s="24"/>
      <c r="E6" s="22" t="s">
        <v>27</v>
      </c>
      <c r="F6" s="4" t="str">
        <f>VLOOKUP($C$5,제품목록,3,0)</f>
        <v>신사화</v>
      </c>
    </row>
    <row r="7" spans="2:6" ht="35.25" customHeight="1">
      <c r="B7" s="24"/>
      <c r="C7" s="24"/>
      <c r="D7" s="24"/>
      <c r="E7" s="22" t="s">
        <v>28</v>
      </c>
      <c r="F7" s="5">
        <f>VLOOKUP($C$5,제품목록,4,0)</f>
        <v>250000</v>
      </c>
    </row>
    <row r="8" spans="2:6" ht="35.25" customHeight="1">
      <c r="B8" s="24"/>
      <c r="C8" s="24"/>
      <c r="D8" s="24"/>
      <c r="E8" s="22" t="s">
        <v>29</v>
      </c>
      <c r="F8" s="4" t="str">
        <f>VLOOKUP($C$5,제품목록,5,0)</f>
        <v>카프 브러시</v>
      </c>
    </row>
    <row r="9" spans="2:6" ht="35.25" customHeight="1">
      <c r="B9" s="24"/>
      <c r="C9" s="24"/>
      <c r="D9" s="24"/>
      <c r="E9" s="22" t="s">
        <v>30</v>
      </c>
      <c r="F9" s="4" t="str">
        <f>VLOOKUP($C$5,제품목록,6,0)</f>
        <v>250~275</v>
      </c>
    </row>
    <row r="10" spans="2:6" ht="35.25" customHeight="1">
      <c r="B10" s="24"/>
      <c r="C10" s="24"/>
      <c r="D10" s="24"/>
      <c r="E10" s="22" t="s">
        <v>31</v>
      </c>
      <c r="F10" s="6" t="str">
        <f>VLOOKUP($C$5,제품목록,7,0)</f>
        <v>BROWN</v>
      </c>
    </row>
    <row r="11" spans="2:6" ht="77.25" customHeight="1">
      <c r="B11" s="24"/>
      <c r="C11" s="24"/>
      <c r="D11" s="24"/>
      <c r="E11" s="22" t="s">
        <v>32</v>
      </c>
      <c r="F11" s="7" t="str">
        <f>VLOOKUP($C$5,제품목록,8,0)</f>
        <v>정장에 소화할 수 있는 드레스화
본점에서만 주문 가능</v>
      </c>
    </row>
  </sheetData>
  <mergeCells count="4">
    <mergeCell ref="B6:D11"/>
    <mergeCell ref="C4:D4"/>
    <mergeCell ref="C5:D5"/>
    <mergeCell ref="B2:D2"/>
  </mergeCells>
  <phoneticPr fontId="2" type="noConversion"/>
  <dataValidations count="1">
    <dataValidation type="list" allowBlank="1" showInputMessage="1" showErrorMessage="1" sqref="C5:D5">
      <formula1>제품코드</formula1>
    </dataValidation>
  </dataValidations>
  <printOptions horizontalCentered="1" verticalCentered="1"/>
  <pageMargins left="0.74803149606299213" right="0.74803149606299213" top="0.69" bottom="0.98425196850393704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4"/>
  <sheetViews>
    <sheetView showGridLines="0" tabSelected="1" workbookViewId="0">
      <selection activeCell="B2" sqref="B2"/>
    </sheetView>
  </sheetViews>
  <sheetFormatPr defaultRowHeight="13.5"/>
  <cols>
    <col min="1" max="1" width="9.109375" style="1" customWidth="1"/>
    <col min="2" max="2" width="17.6640625" customWidth="1"/>
    <col min="3" max="3" width="8.88671875" style="1"/>
    <col min="4" max="4" width="9.88671875" bestFit="1" customWidth="1"/>
    <col min="5" max="5" width="10.44140625" bestFit="1" customWidth="1"/>
    <col min="8" max="8" width="30.5546875" bestFit="1" customWidth="1"/>
  </cols>
  <sheetData>
    <row r="1" spans="1:8" ht="21.75" customHeight="1">
      <c r="A1" s="8" t="s">
        <v>0</v>
      </c>
      <c r="B1" s="8" t="s">
        <v>1</v>
      </c>
      <c r="C1" s="8" t="s">
        <v>7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</row>
    <row r="2" spans="1:8" ht="120.75" customHeight="1">
      <c r="A2" s="9" t="s">
        <v>20</v>
      </c>
      <c r="B2" s="10"/>
      <c r="C2" s="9" t="s">
        <v>21</v>
      </c>
      <c r="D2" s="11">
        <v>450000</v>
      </c>
      <c r="E2" s="9" t="s">
        <v>9</v>
      </c>
      <c r="F2" s="9" t="s">
        <v>22</v>
      </c>
      <c r="G2" s="12" t="s">
        <v>23</v>
      </c>
      <c r="H2" s="13" t="s">
        <v>24</v>
      </c>
    </row>
    <row r="3" spans="1:8" ht="120.75" customHeight="1">
      <c r="A3" s="14" t="s">
        <v>13</v>
      </c>
      <c r="B3" s="15"/>
      <c r="C3" s="14" t="s">
        <v>8</v>
      </c>
      <c r="D3" s="16">
        <v>120000</v>
      </c>
      <c r="E3" s="14" t="s">
        <v>9</v>
      </c>
      <c r="F3" s="14" t="s">
        <v>10</v>
      </c>
      <c r="G3" s="14" t="s">
        <v>11</v>
      </c>
      <c r="H3" s="17" t="s">
        <v>12</v>
      </c>
    </row>
    <row r="4" spans="1:8" ht="120.75" customHeight="1">
      <c r="A4" s="18" t="s">
        <v>14</v>
      </c>
      <c r="B4" s="19"/>
      <c r="C4" s="18" t="s">
        <v>16</v>
      </c>
      <c r="D4" s="20">
        <v>250000</v>
      </c>
      <c r="E4" s="18" t="s">
        <v>17</v>
      </c>
      <c r="F4" s="18" t="s">
        <v>18</v>
      </c>
      <c r="G4" s="18" t="s">
        <v>15</v>
      </c>
      <c r="H4" s="21" t="s">
        <v>19</v>
      </c>
    </row>
  </sheetData>
  <phoneticPr fontId="2" type="noConversion"/>
  <pageMargins left="0.75" right="0.75" top="1" bottom="1" header="0.5" footer="0.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제품소개서</vt:lpstr>
      <vt:lpstr>제품목록</vt:lpstr>
      <vt:lpstr>제품목록</vt:lpstr>
      <vt:lpstr>제품코드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2010-12-25T19:36:18Z</cp:lastPrinted>
  <dcterms:created xsi:type="dcterms:W3CDTF">2007-01-25T03:29:13Z</dcterms:created>
  <dcterms:modified xsi:type="dcterms:W3CDTF">2018-12-27T14:06:43Z</dcterms:modified>
</cp:coreProperties>
</file>