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8010"/>
  </bookViews>
  <sheets>
    <sheet name="거래내역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1" l="1"/>
  <c r="I19" i="1"/>
  <c r="H19" i="1"/>
  <c r="F19" i="1"/>
  <c r="E19" i="1"/>
  <c r="D19" i="1"/>
  <c r="K18" i="1"/>
  <c r="G18" i="1"/>
  <c r="K17" i="1"/>
  <c r="G17" i="1"/>
  <c r="J16" i="1"/>
  <c r="I16" i="1"/>
  <c r="H16" i="1"/>
  <c r="F16" i="1"/>
  <c r="E16" i="1"/>
  <c r="D16" i="1"/>
  <c r="K15" i="1"/>
  <c r="G15" i="1"/>
  <c r="K14" i="1"/>
  <c r="G14" i="1"/>
  <c r="J13" i="1"/>
  <c r="I13" i="1"/>
  <c r="H13" i="1"/>
  <c r="F13" i="1"/>
  <c r="E13" i="1"/>
  <c r="D13" i="1"/>
  <c r="K12" i="1"/>
  <c r="G12" i="1"/>
  <c r="K11" i="1"/>
  <c r="G11" i="1"/>
  <c r="J10" i="1"/>
  <c r="I10" i="1"/>
  <c r="H10" i="1"/>
  <c r="F10" i="1"/>
  <c r="E10" i="1"/>
  <c r="D10" i="1"/>
  <c r="K9" i="1"/>
  <c r="G9" i="1"/>
  <c r="K8" i="1"/>
  <c r="G8" i="1"/>
  <c r="J7" i="1"/>
  <c r="I7" i="1"/>
  <c r="H7" i="1"/>
  <c r="F7" i="1"/>
  <c r="E7" i="1"/>
  <c r="D7" i="1"/>
  <c r="K6" i="1"/>
  <c r="K7" i="1" s="1"/>
  <c r="G6" i="1"/>
  <c r="G7" i="1" s="1"/>
  <c r="K5" i="1"/>
  <c r="G5" i="1"/>
  <c r="J4" i="1"/>
  <c r="I4" i="1"/>
  <c r="H4" i="1"/>
  <c r="F4" i="1"/>
  <c r="E4" i="1"/>
  <c r="D4" i="1"/>
  <c r="K3" i="1"/>
  <c r="G3" i="1"/>
  <c r="K2" i="1"/>
  <c r="G2" i="1"/>
  <c r="G19" i="1" l="1"/>
  <c r="K19" i="1"/>
  <c r="G16" i="1"/>
  <c r="K16" i="1"/>
  <c r="G4" i="1"/>
  <c r="G13" i="1"/>
  <c r="K4" i="1"/>
  <c r="K13" i="1"/>
  <c r="G10" i="1"/>
  <c r="K10" i="1"/>
</calcChain>
</file>

<file path=xl/sharedStrings.xml><?xml version="1.0" encoding="utf-8"?>
<sst xmlns="http://schemas.openxmlformats.org/spreadsheetml/2006/main" count="65" uniqueCount="39">
  <si>
    <t>품명</t>
    <phoneticPr fontId="5" type="noConversion"/>
  </si>
  <si>
    <t>시/구</t>
    <phoneticPr fontId="5" type="noConversion"/>
  </si>
  <si>
    <t>구분</t>
    <phoneticPr fontId="5" type="noConversion"/>
  </si>
  <si>
    <t>AI-725</t>
    <phoneticPr fontId="5" type="noConversion"/>
  </si>
  <si>
    <t>서울/강남</t>
    <phoneticPr fontId="5" type="noConversion"/>
  </si>
  <si>
    <t>계획</t>
    <phoneticPr fontId="5" type="noConversion"/>
  </si>
  <si>
    <t>대전/유성</t>
    <phoneticPr fontId="5" type="noConversion"/>
  </si>
  <si>
    <t>실적</t>
    <phoneticPr fontId="5" type="noConversion"/>
  </si>
  <si>
    <t>인천/강화</t>
    <phoneticPr fontId="5" type="noConversion"/>
  </si>
  <si>
    <t>달성률</t>
    <phoneticPr fontId="5" type="noConversion"/>
  </si>
  <si>
    <t>BH-902</t>
    <phoneticPr fontId="5" type="noConversion"/>
  </si>
  <si>
    <t>서울/종로</t>
    <phoneticPr fontId="5" type="noConversion"/>
  </si>
  <si>
    <t>대전/대덕</t>
    <phoneticPr fontId="5" type="noConversion"/>
  </si>
  <si>
    <t>인천/연수</t>
    <phoneticPr fontId="5" type="noConversion"/>
  </si>
  <si>
    <t>CY-959</t>
    <phoneticPr fontId="5" type="noConversion"/>
  </si>
  <si>
    <t>서울/마포</t>
    <phoneticPr fontId="5" type="noConversion"/>
  </si>
  <si>
    <t>부산/금정</t>
    <phoneticPr fontId="5" type="noConversion"/>
  </si>
  <si>
    <t>AV-809</t>
    <phoneticPr fontId="5" type="noConversion"/>
  </si>
  <si>
    <t>서울/송파</t>
    <phoneticPr fontId="5" type="noConversion"/>
  </si>
  <si>
    <t>광주/광산</t>
    <phoneticPr fontId="5" type="noConversion"/>
  </si>
  <si>
    <t>대구/달성</t>
    <phoneticPr fontId="5" type="noConversion"/>
  </si>
  <si>
    <t>BN-209</t>
    <phoneticPr fontId="5" type="noConversion"/>
  </si>
  <si>
    <t>서울/서초</t>
    <phoneticPr fontId="5" type="noConversion"/>
  </si>
  <si>
    <t>대구/수성</t>
    <phoneticPr fontId="5" type="noConversion"/>
  </si>
  <si>
    <t>CZ-927</t>
    <phoneticPr fontId="5" type="noConversion"/>
  </si>
  <si>
    <t>1월</t>
    <phoneticPr fontId="5" type="noConversion"/>
  </si>
  <si>
    <t>2월</t>
    <phoneticPr fontId="4" type="noConversion"/>
  </si>
  <si>
    <t>3월</t>
    <phoneticPr fontId="4" type="noConversion"/>
  </si>
  <si>
    <t>1분기</t>
    <phoneticPr fontId="5" type="noConversion"/>
  </si>
  <si>
    <t>4월</t>
    <phoneticPr fontId="5" type="noConversion"/>
  </si>
  <si>
    <t>5월</t>
    <phoneticPr fontId="4" type="noConversion"/>
  </si>
  <si>
    <t>6월</t>
    <phoneticPr fontId="4" type="noConversion"/>
  </si>
  <si>
    <t>2분기</t>
    <phoneticPr fontId="4" type="noConversion"/>
  </si>
  <si>
    <t>AI-725</t>
  </si>
  <si>
    <t>BH-902</t>
  </si>
  <si>
    <t>CY-959</t>
  </si>
  <si>
    <t>AV-809</t>
  </si>
  <si>
    <t>BN-209</t>
  </si>
  <si>
    <t>CZ-927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</si>
</sst>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d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6" fillId="0" borderId="6" xfId="0" applyFont="1" applyFill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/>
    </xf>
    <xf numFmtId="9" fontId="6" fillId="0" borderId="6" xfId="2" applyNumberFormat="1" applyFont="1" applyBorder="1" applyAlignment="1">
      <alignment horizontal="center" vertical="center" shrinkToFit="1"/>
    </xf>
    <xf numFmtId="3" fontId="6" fillId="0" borderId="6" xfId="0" applyNumberFormat="1" applyFont="1" applyBorder="1" applyAlignment="1">
      <alignment horizontal="center" vertical="center"/>
    </xf>
    <xf numFmtId="9" fontId="6" fillId="0" borderId="6" xfId="2" applyFont="1" applyBorder="1" applyAlignment="1">
      <alignment horizontal="center" vertical="center" shrinkToFit="1"/>
    </xf>
    <xf numFmtId="176" fontId="3" fillId="0" borderId="5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10" xfId="3" applyNumberFormat="1" applyFont="1" applyFill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9" fontId="6" fillId="0" borderId="2" xfId="2" applyNumberFormat="1" applyFont="1" applyBorder="1" applyAlignment="1">
      <alignment horizontal="center" vertical="center" shrinkToFit="1"/>
    </xf>
    <xf numFmtId="3" fontId="6" fillId="0" borderId="2" xfId="0" applyNumberFormat="1" applyFont="1" applyBorder="1" applyAlignment="1">
      <alignment horizontal="center" vertical="center"/>
    </xf>
    <xf numFmtId="9" fontId="6" fillId="0" borderId="2" xfId="2" applyFont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/>
    </xf>
    <xf numFmtId="9" fontId="6" fillId="0" borderId="5" xfId="2" applyFont="1" applyBorder="1" applyAlignment="1">
      <alignment horizontal="center" vertical="center" shrinkToFit="1"/>
    </xf>
    <xf numFmtId="9" fontId="6" fillId="0" borderId="10" xfId="2" applyFont="1" applyBorder="1" applyAlignment="1">
      <alignment horizontal="center" vertical="center" shrinkToFit="1"/>
    </xf>
  </cellXfs>
  <cellStyles count="4">
    <cellStyle name="강조색1" xfId="3" builtinId="29"/>
    <cellStyle name="백분율" xfId="2" builtinId="5"/>
    <cellStyle name="쉼표 [0]" xfId="1" builtinId="6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K19" totalsRowShown="0" dataDxfId="0" tableBorderDxfId="12">
  <autoFilter ref="A1:K19"/>
  <tableColumns count="11">
    <tableColumn id="1" name="품명" dataDxfId="11"/>
    <tableColumn id="2" name="시/구" dataDxfId="10"/>
    <tableColumn id="3" name="구분" dataDxfId="9"/>
    <tableColumn id="4" name="1월" dataDxfId="8"/>
    <tableColumn id="5" name="2월" dataDxfId="7"/>
    <tableColumn id="6" name="3월" dataDxfId="6"/>
    <tableColumn id="7" name="1분기" dataDxfId="5"/>
    <tableColumn id="8" name="4월" dataDxfId="4"/>
    <tableColumn id="9" name="5월" dataDxfId="3"/>
    <tableColumn id="10" name="6월" dataDxfId="2"/>
    <tableColumn id="11" name="2분기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A2" sqref="A2:K2"/>
    </sheetView>
  </sheetViews>
  <sheetFormatPr defaultRowHeight="16.5"/>
  <cols>
    <col min="1" max="1" width="8.625" customWidth="1"/>
    <col min="2" max="2" width="9.75" customWidth="1"/>
    <col min="3" max="3" width="7.125" customWidth="1"/>
    <col min="4" max="4" width="7.625" customWidth="1"/>
    <col min="5" max="6" width="6.125" customWidth="1"/>
    <col min="7" max="7" width="6.5" customWidth="1"/>
    <col min="8" max="8" width="7.625" customWidth="1"/>
    <col min="9" max="10" width="6.125" customWidth="1"/>
    <col min="11" max="11" width="7.625" customWidth="1"/>
  </cols>
  <sheetData>
    <row r="1" spans="1:11">
      <c r="A1" s="11" t="s">
        <v>0</v>
      </c>
      <c r="B1" s="7" t="s">
        <v>1</v>
      </c>
      <c r="C1" s="7" t="s">
        <v>2</v>
      </c>
      <c r="D1" s="8" t="s">
        <v>25</v>
      </c>
      <c r="E1" s="9" t="s">
        <v>26</v>
      </c>
      <c r="F1" s="10" t="s">
        <v>27</v>
      </c>
      <c r="G1" s="6" t="s">
        <v>28</v>
      </c>
      <c r="H1" s="8" t="s">
        <v>29</v>
      </c>
      <c r="I1" s="9" t="s">
        <v>30</v>
      </c>
      <c r="J1" s="10" t="s">
        <v>31</v>
      </c>
      <c r="K1" s="15" t="s">
        <v>32</v>
      </c>
    </row>
    <row r="2" spans="1:11">
      <c r="A2" s="12" t="s">
        <v>3</v>
      </c>
      <c r="B2" s="1" t="s">
        <v>4</v>
      </c>
      <c r="C2" s="1" t="s">
        <v>5</v>
      </c>
      <c r="D2" s="2">
        <v>1100</v>
      </c>
      <c r="E2" s="2">
        <v>1900</v>
      </c>
      <c r="F2" s="2">
        <v>1700</v>
      </c>
      <c r="G2" s="2">
        <f>SUM(D2:F2)</f>
        <v>4700</v>
      </c>
      <c r="H2" s="2">
        <v>1500</v>
      </c>
      <c r="I2" s="2">
        <v>1700</v>
      </c>
      <c r="J2" s="2">
        <v>1700</v>
      </c>
      <c r="K2" s="16">
        <f>SUM(H2:J2)</f>
        <v>4900</v>
      </c>
    </row>
    <row r="3" spans="1:11">
      <c r="A3" s="13" t="s">
        <v>33</v>
      </c>
      <c r="B3" s="1" t="s">
        <v>6</v>
      </c>
      <c r="C3" s="1" t="s">
        <v>7</v>
      </c>
      <c r="D3" s="2">
        <v>900</v>
      </c>
      <c r="E3" s="2">
        <v>2100</v>
      </c>
      <c r="F3" s="2">
        <v>1800</v>
      </c>
      <c r="G3" s="2">
        <f>SUM(D3:F3)</f>
        <v>4800</v>
      </c>
      <c r="H3" s="2">
        <v>1500</v>
      </c>
      <c r="I3" s="2">
        <v>1800</v>
      </c>
      <c r="J3" s="2">
        <v>1800</v>
      </c>
      <c r="K3" s="16">
        <f>SUM(H3:J3)</f>
        <v>5100</v>
      </c>
    </row>
    <row r="4" spans="1:11">
      <c r="A4" s="14" t="s">
        <v>33</v>
      </c>
      <c r="B4" s="1" t="s">
        <v>8</v>
      </c>
      <c r="C4" s="1" t="s">
        <v>9</v>
      </c>
      <c r="D4" s="3">
        <f t="shared" ref="D4:K4" si="0">D3/D2</f>
        <v>0.81818181818181823</v>
      </c>
      <c r="E4" s="3">
        <f t="shared" si="0"/>
        <v>1.1052631578947369</v>
      </c>
      <c r="F4" s="3">
        <f t="shared" si="0"/>
        <v>1.0588235294117647</v>
      </c>
      <c r="G4" s="3">
        <f t="shared" si="0"/>
        <v>1.0212765957446808</v>
      </c>
      <c r="H4" s="3">
        <f t="shared" si="0"/>
        <v>1</v>
      </c>
      <c r="I4" s="3">
        <f t="shared" si="0"/>
        <v>1.0588235294117647</v>
      </c>
      <c r="J4" s="3">
        <f t="shared" si="0"/>
        <v>1.0588235294117647</v>
      </c>
      <c r="K4" s="17">
        <f t="shared" si="0"/>
        <v>1.0408163265306123</v>
      </c>
    </row>
    <row r="5" spans="1:11">
      <c r="A5" s="12" t="s">
        <v>10</v>
      </c>
      <c r="B5" s="1" t="s">
        <v>11</v>
      </c>
      <c r="C5" s="1" t="s">
        <v>5</v>
      </c>
      <c r="D5" s="4">
        <v>1500</v>
      </c>
      <c r="E5" s="4">
        <v>1500</v>
      </c>
      <c r="F5" s="4">
        <v>1500</v>
      </c>
      <c r="G5" s="4">
        <f>SUM(D5:F5)</f>
        <v>4500</v>
      </c>
      <c r="H5" s="4">
        <v>1500</v>
      </c>
      <c r="I5" s="4">
        <v>1450</v>
      </c>
      <c r="J5" s="4">
        <v>1300</v>
      </c>
      <c r="K5" s="18">
        <f>SUM(H5:J5)</f>
        <v>4250</v>
      </c>
    </row>
    <row r="6" spans="1:11">
      <c r="A6" s="13" t="s">
        <v>34</v>
      </c>
      <c r="B6" s="1" t="s">
        <v>12</v>
      </c>
      <c r="C6" s="1" t="s">
        <v>7</v>
      </c>
      <c r="D6" s="4">
        <v>1300</v>
      </c>
      <c r="E6" s="4">
        <v>1700</v>
      </c>
      <c r="F6" s="4">
        <v>1600</v>
      </c>
      <c r="G6" s="4">
        <f>SUM(D6:F6)</f>
        <v>4600</v>
      </c>
      <c r="H6" s="4">
        <v>1500</v>
      </c>
      <c r="I6" s="4">
        <v>1600</v>
      </c>
      <c r="J6" s="4">
        <v>1500</v>
      </c>
      <c r="K6" s="18">
        <f>SUM(H6:J6)</f>
        <v>4600</v>
      </c>
    </row>
    <row r="7" spans="1:11">
      <c r="A7" s="14" t="s">
        <v>34</v>
      </c>
      <c r="B7" s="1" t="s">
        <v>13</v>
      </c>
      <c r="C7" s="1" t="s">
        <v>9</v>
      </c>
      <c r="D7" s="3">
        <f t="shared" ref="D7:K7" si="1">D6/D5</f>
        <v>0.8666666666666667</v>
      </c>
      <c r="E7" s="3">
        <f t="shared" si="1"/>
        <v>1.1333333333333333</v>
      </c>
      <c r="F7" s="3">
        <f t="shared" si="1"/>
        <v>1.0666666666666667</v>
      </c>
      <c r="G7" s="3">
        <f t="shared" si="1"/>
        <v>1.0222222222222221</v>
      </c>
      <c r="H7" s="3">
        <f t="shared" si="1"/>
        <v>1</v>
      </c>
      <c r="I7" s="3">
        <f t="shared" si="1"/>
        <v>1.103448275862069</v>
      </c>
      <c r="J7" s="3">
        <f t="shared" si="1"/>
        <v>1.1538461538461537</v>
      </c>
      <c r="K7" s="17">
        <f t="shared" si="1"/>
        <v>1.0823529411764705</v>
      </c>
    </row>
    <row r="8" spans="1:11">
      <c r="A8" s="12" t="s">
        <v>14</v>
      </c>
      <c r="B8" s="1" t="s">
        <v>15</v>
      </c>
      <c r="C8" s="1" t="s">
        <v>5</v>
      </c>
      <c r="D8" s="4">
        <v>500</v>
      </c>
      <c r="E8" s="4">
        <v>500</v>
      </c>
      <c r="F8" s="4">
        <v>500</v>
      </c>
      <c r="G8" s="4">
        <f>SUM(D8:F8)</f>
        <v>1500</v>
      </c>
      <c r="H8" s="4">
        <v>500</v>
      </c>
      <c r="I8" s="4">
        <v>500</v>
      </c>
      <c r="J8" s="4">
        <v>500</v>
      </c>
      <c r="K8" s="18">
        <f>SUM(H8:J8)</f>
        <v>1500</v>
      </c>
    </row>
    <row r="9" spans="1:11">
      <c r="A9" s="13" t="s">
        <v>35</v>
      </c>
      <c r="B9" s="1" t="s">
        <v>13</v>
      </c>
      <c r="C9" s="1" t="s">
        <v>7</v>
      </c>
      <c r="D9" s="4">
        <v>600</v>
      </c>
      <c r="E9" s="4">
        <v>700</v>
      </c>
      <c r="F9" s="4">
        <v>700</v>
      </c>
      <c r="G9" s="4">
        <f>SUM(D9:F9)</f>
        <v>2000</v>
      </c>
      <c r="H9" s="4">
        <v>400</v>
      </c>
      <c r="I9" s="4">
        <v>700</v>
      </c>
      <c r="J9" s="4">
        <v>400</v>
      </c>
      <c r="K9" s="18">
        <f>SUM(H9:J9)</f>
        <v>1500</v>
      </c>
    </row>
    <row r="10" spans="1:11">
      <c r="A10" s="14" t="s">
        <v>35</v>
      </c>
      <c r="B10" s="1" t="s">
        <v>16</v>
      </c>
      <c r="C10" s="1" t="s">
        <v>9</v>
      </c>
      <c r="D10" s="5">
        <f t="shared" ref="D10:K10" si="2">D9/D8</f>
        <v>1.2</v>
      </c>
      <c r="E10" s="5">
        <f t="shared" si="2"/>
        <v>1.4</v>
      </c>
      <c r="F10" s="5">
        <f t="shared" si="2"/>
        <v>1.4</v>
      </c>
      <c r="G10" s="5">
        <f t="shared" si="2"/>
        <v>1.3333333333333333</v>
      </c>
      <c r="H10" s="5">
        <f t="shared" si="2"/>
        <v>0.8</v>
      </c>
      <c r="I10" s="5">
        <f t="shared" si="2"/>
        <v>1.4</v>
      </c>
      <c r="J10" s="5">
        <f t="shared" si="2"/>
        <v>0.8</v>
      </c>
      <c r="K10" s="19">
        <f t="shared" si="2"/>
        <v>1</v>
      </c>
    </row>
    <row r="11" spans="1:11">
      <c r="A11" s="12" t="s">
        <v>17</v>
      </c>
      <c r="B11" s="1" t="s">
        <v>18</v>
      </c>
      <c r="C11" s="1" t="s">
        <v>5</v>
      </c>
      <c r="D11" s="4">
        <v>300</v>
      </c>
      <c r="E11" s="4">
        <v>300</v>
      </c>
      <c r="F11" s="4">
        <v>300</v>
      </c>
      <c r="G11" s="2">
        <f>SUM(D11:F11)</f>
        <v>900</v>
      </c>
      <c r="H11" s="4">
        <v>300</v>
      </c>
      <c r="I11" s="4">
        <v>300</v>
      </c>
      <c r="J11" s="4">
        <v>300</v>
      </c>
      <c r="K11" s="16">
        <f>SUM(H11:J11)</f>
        <v>900</v>
      </c>
    </row>
    <row r="12" spans="1:11">
      <c r="A12" s="13" t="s">
        <v>36</v>
      </c>
      <c r="B12" s="1" t="s">
        <v>19</v>
      </c>
      <c r="C12" s="1" t="s">
        <v>7</v>
      </c>
      <c r="D12" s="4">
        <v>200</v>
      </c>
      <c r="E12" s="4">
        <v>200</v>
      </c>
      <c r="F12" s="4">
        <v>200</v>
      </c>
      <c r="G12" s="2">
        <f>SUM(D12:F12)</f>
        <v>600</v>
      </c>
      <c r="H12" s="4">
        <v>500</v>
      </c>
      <c r="I12" s="4">
        <v>400</v>
      </c>
      <c r="J12" s="4">
        <v>500</v>
      </c>
      <c r="K12" s="16">
        <f>SUM(H12:J12)</f>
        <v>1400</v>
      </c>
    </row>
    <row r="13" spans="1:11">
      <c r="A13" s="14" t="s">
        <v>36</v>
      </c>
      <c r="B13" s="1" t="s">
        <v>20</v>
      </c>
      <c r="C13" s="1" t="s">
        <v>9</v>
      </c>
      <c r="D13" s="5">
        <f t="shared" ref="D13:K13" si="3">D12/D11</f>
        <v>0.66666666666666663</v>
      </c>
      <c r="E13" s="5">
        <f t="shared" si="3"/>
        <v>0.66666666666666663</v>
      </c>
      <c r="F13" s="5">
        <f t="shared" si="3"/>
        <v>0.66666666666666663</v>
      </c>
      <c r="G13" s="3">
        <f t="shared" si="3"/>
        <v>0.66666666666666663</v>
      </c>
      <c r="H13" s="5">
        <f t="shared" si="3"/>
        <v>1.6666666666666667</v>
      </c>
      <c r="I13" s="5">
        <f t="shared" si="3"/>
        <v>1.3333333333333333</v>
      </c>
      <c r="J13" s="5">
        <f t="shared" si="3"/>
        <v>1.6666666666666667</v>
      </c>
      <c r="K13" s="17">
        <f t="shared" si="3"/>
        <v>1.5555555555555556</v>
      </c>
    </row>
    <row r="14" spans="1:11">
      <c r="A14" s="12" t="s">
        <v>21</v>
      </c>
      <c r="B14" s="1" t="s">
        <v>22</v>
      </c>
      <c r="C14" s="1" t="s">
        <v>5</v>
      </c>
      <c r="D14" s="4">
        <v>800</v>
      </c>
      <c r="E14" s="4">
        <v>800</v>
      </c>
      <c r="F14" s="4">
        <v>800</v>
      </c>
      <c r="G14" s="4">
        <f>SUM(D14:F14)</f>
        <v>2400</v>
      </c>
      <c r="H14" s="4">
        <v>800</v>
      </c>
      <c r="I14" s="4">
        <v>800</v>
      </c>
      <c r="J14" s="4">
        <v>800</v>
      </c>
      <c r="K14" s="18">
        <f>SUM(H14:J14)</f>
        <v>2400</v>
      </c>
    </row>
    <row r="15" spans="1:11">
      <c r="A15" s="13" t="s">
        <v>37</v>
      </c>
      <c r="B15" s="1" t="s">
        <v>6</v>
      </c>
      <c r="C15" s="1" t="s">
        <v>7</v>
      </c>
      <c r="D15" s="4">
        <v>600</v>
      </c>
      <c r="E15" s="4">
        <v>1000</v>
      </c>
      <c r="F15" s="4">
        <v>1000</v>
      </c>
      <c r="G15" s="4">
        <f>SUM(D15:F15)</f>
        <v>2600</v>
      </c>
      <c r="H15" s="4">
        <v>700</v>
      </c>
      <c r="I15" s="4">
        <v>900</v>
      </c>
      <c r="J15" s="4">
        <v>700</v>
      </c>
      <c r="K15" s="18">
        <f>SUM(H15:J15)</f>
        <v>2300</v>
      </c>
    </row>
    <row r="16" spans="1:11">
      <c r="A16" s="14" t="s">
        <v>37</v>
      </c>
      <c r="B16" s="1" t="s">
        <v>23</v>
      </c>
      <c r="C16" s="1" t="s">
        <v>9</v>
      </c>
      <c r="D16" s="5">
        <f t="shared" ref="D16:K16" si="4">D15/D14</f>
        <v>0.75</v>
      </c>
      <c r="E16" s="5">
        <f t="shared" si="4"/>
        <v>1.25</v>
      </c>
      <c r="F16" s="5">
        <f t="shared" si="4"/>
        <v>1.25</v>
      </c>
      <c r="G16" s="3">
        <f t="shared" si="4"/>
        <v>1.0833333333333333</v>
      </c>
      <c r="H16" s="5">
        <f t="shared" si="4"/>
        <v>0.875</v>
      </c>
      <c r="I16" s="5">
        <f t="shared" si="4"/>
        <v>1.125</v>
      </c>
      <c r="J16" s="5">
        <f t="shared" si="4"/>
        <v>0.875</v>
      </c>
      <c r="K16" s="17">
        <f t="shared" si="4"/>
        <v>0.95833333333333337</v>
      </c>
    </row>
    <row r="17" spans="1:11">
      <c r="A17" s="12" t="s">
        <v>24</v>
      </c>
      <c r="B17" s="1" t="s">
        <v>4</v>
      </c>
      <c r="C17" s="1" t="s">
        <v>5</v>
      </c>
      <c r="D17" s="4">
        <v>1200</v>
      </c>
      <c r="E17" s="4">
        <v>1200</v>
      </c>
      <c r="F17" s="4">
        <v>1200</v>
      </c>
      <c r="G17" s="4">
        <f>SUM(D17:F17)</f>
        <v>3600</v>
      </c>
      <c r="H17" s="4">
        <v>1200</v>
      </c>
      <c r="I17" s="4">
        <v>1200</v>
      </c>
      <c r="J17" s="4">
        <v>1200</v>
      </c>
      <c r="K17" s="18">
        <f>SUM(H17:J17)</f>
        <v>3600</v>
      </c>
    </row>
    <row r="18" spans="1:11">
      <c r="A18" s="13" t="s">
        <v>38</v>
      </c>
      <c r="B18" s="1" t="s">
        <v>6</v>
      </c>
      <c r="C18" s="1" t="s">
        <v>7</v>
      </c>
      <c r="D18" s="4">
        <v>1100</v>
      </c>
      <c r="E18" s="4">
        <v>1100</v>
      </c>
      <c r="F18" s="4">
        <v>1400</v>
      </c>
      <c r="G18" s="4">
        <f>SUM(D18:F18)</f>
        <v>3600</v>
      </c>
      <c r="H18" s="4">
        <v>1400</v>
      </c>
      <c r="I18" s="4">
        <v>1000</v>
      </c>
      <c r="J18" s="4">
        <v>1400</v>
      </c>
      <c r="K18" s="18">
        <f>SUM(H18:J18)</f>
        <v>3800</v>
      </c>
    </row>
    <row r="19" spans="1:11">
      <c r="A19" s="13" t="s">
        <v>38</v>
      </c>
      <c r="B19" s="20" t="s">
        <v>8</v>
      </c>
      <c r="C19" s="20" t="s">
        <v>9</v>
      </c>
      <c r="D19" s="21">
        <f t="shared" ref="D19:K19" si="5">D18/D17</f>
        <v>0.91666666666666663</v>
      </c>
      <c r="E19" s="21">
        <f t="shared" si="5"/>
        <v>0.91666666666666663</v>
      </c>
      <c r="F19" s="21">
        <f t="shared" si="5"/>
        <v>1.1666666666666667</v>
      </c>
      <c r="G19" s="21">
        <f t="shared" si="5"/>
        <v>1</v>
      </c>
      <c r="H19" s="21">
        <f t="shared" si="5"/>
        <v>1.1666666666666667</v>
      </c>
      <c r="I19" s="21">
        <f t="shared" si="5"/>
        <v>0.83333333333333337</v>
      </c>
      <c r="J19" s="21">
        <f t="shared" si="5"/>
        <v>1.1666666666666667</v>
      </c>
      <c r="K19" s="22">
        <f t="shared" si="5"/>
        <v>1.0555555555555556</v>
      </c>
    </row>
  </sheetData>
  <phoneticPr fontId="4" type="noConversion"/>
  <pageMargins left="0.7" right="0.7" top="0.75" bottom="0.75" header="0.3" footer="0.3"/>
  <pageSetup paperSize="9" orientation="portrait" horizontalDpi="4294967292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2018-12-09T20:02:05Z</dcterms:created>
  <dcterms:modified xsi:type="dcterms:W3CDTF">2019-01-26T07:11:45Z</dcterms:modified>
</cp:coreProperties>
</file>