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nme\Dropbox\기획_2019\실무엑셀\예제_최종\Chapter11\"/>
    </mc:Choice>
  </mc:AlternateContent>
  <xr:revisionPtr revIDLastSave="0" documentId="13_ncr:1_{E9350785-61D6-42E4-A51D-B0683E7D65C8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여행출납부" sheetId="2" r:id="rId1"/>
  </sheets>
  <definedNames>
    <definedName name="_xlnm._FilterDatabase" localSheetId="0" hidden="1">여행출납부!$A$1:$J$109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0" i="2" l="1"/>
  <c r="H2" i="2"/>
  <c r="J2" i="2" s="1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H46" i="2"/>
  <c r="J46" i="2" s="1"/>
  <c r="H47" i="2"/>
  <c r="J47" i="2" s="1"/>
  <c r="H48" i="2"/>
  <c r="J48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H56" i="2"/>
  <c r="J56" i="2" s="1"/>
  <c r="H57" i="2"/>
  <c r="J57" i="2" s="1"/>
  <c r="H58" i="2"/>
  <c r="J58" i="2" s="1"/>
  <c r="H59" i="2"/>
  <c r="J59" i="2" s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H66" i="2"/>
  <c r="J66" i="2" s="1"/>
  <c r="H67" i="2"/>
  <c r="J67" i="2" s="1"/>
  <c r="H68" i="2"/>
  <c r="J68" i="2" s="1"/>
  <c r="H69" i="2"/>
  <c r="J69" i="2" s="1"/>
  <c r="H70" i="2"/>
  <c r="J70" i="2" s="1"/>
  <c r="H71" i="2"/>
  <c r="J71" i="2" s="1"/>
  <c r="H72" i="2"/>
  <c r="J72" i="2" s="1"/>
  <c r="H73" i="2"/>
  <c r="J73" i="2" s="1"/>
  <c r="H74" i="2"/>
  <c r="J74" i="2" s="1"/>
  <c r="H75" i="2"/>
  <c r="J75" i="2" s="1"/>
  <c r="H76" i="2"/>
  <c r="J76" i="2" s="1"/>
  <c r="H77" i="2"/>
  <c r="J77" i="2" s="1"/>
  <c r="H78" i="2"/>
  <c r="J78" i="2" s="1"/>
  <c r="H79" i="2"/>
  <c r="J79" i="2" s="1"/>
  <c r="H80" i="2"/>
  <c r="J80" i="2" s="1"/>
  <c r="H81" i="2"/>
  <c r="J81" i="2" s="1"/>
  <c r="H82" i="2"/>
  <c r="J82" i="2" s="1"/>
  <c r="H83" i="2"/>
  <c r="J83" i="2" s="1"/>
  <c r="H84" i="2"/>
  <c r="J84" i="2" s="1"/>
  <c r="H85" i="2"/>
  <c r="J85" i="2" s="1"/>
  <c r="H86" i="2"/>
  <c r="J86" i="2" s="1"/>
  <c r="H87" i="2"/>
  <c r="J87" i="2" s="1"/>
  <c r="H88" i="2"/>
  <c r="J88" i="2" s="1"/>
  <c r="H89" i="2"/>
  <c r="J89" i="2" s="1"/>
  <c r="H90" i="2"/>
  <c r="J90" i="2" s="1"/>
  <c r="H91" i="2"/>
  <c r="J91" i="2" s="1"/>
  <c r="H92" i="2"/>
  <c r="J92" i="2" s="1"/>
  <c r="H93" i="2"/>
  <c r="J93" i="2" s="1"/>
  <c r="H94" i="2"/>
  <c r="J94" i="2" s="1"/>
  <c r="H95" i="2"/>
  <c r="J95" i="2" s="1"/>
  <c r="H96" i="2"/>
  <c r="J96" i="2" s="1"/>
  <c r="H97" i="2"/>
  <c r="J97" i="2" s="1"/>
  <c r="H98" i="2"/>
  <c r="J98" i="2" s="1"/>
  <c r="H99" i="2"/>
  <c r="J99" i="2" s="1"/>
  <c r="H100" i="2"/>
  <c r="J100" i="2" s="1"/>
  <c r="H101" i="2"/>
  <c r="J101" i="2" s="1"/>
  <c r="H102" i="2"/>
  <c r="J102" i="2" s="1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H110" i="2" l="1"/>
  <c r="J110" i="2"/>
</calcChain>
</file>

<file path=xl/sharedStrings.xml><?xml version="1.0" encoding="utf-8"?>
<sst xmlns="http://schemas.openxmlformats.org/spreadsheetml/2006/main" count="443" uniqueCount="57">
  <si>
    <t>카드</t>
    <phoneticPr fontId="4" type="noConversion"/>
  </si>
  <si>
    <t>기타</t>
    <phoneticPr fontId="4" type="noConversion"/>
  </si>
  <si>
    <t>프랑스</t>
    <phoneticPr fontId="4" type="noConversion"/>
  </si>
  <si>
    <t>화물비</t>
    <phoneticPr fontId="4" type="noConversion"/>
  </si>
  <si>
    <t>현금</t>
    <phoneticPr fontId="4" type="noConversion"/>
  </si>
  <si>
    <t>숙박</t>
    <phoneticPr fontId="4" type="noConversion"/>
  </si>
  <si>
    <t>숙박비</t>
    <phoneticPr fontId="4" type="noConversion"/>
  </si>
  <si>
    <t>차량</t>
    <phoneticPr fontId="4" type="noConversion"/>
  </si>
  <si>
    <t>주유대</t>
    <phoneticPr fontId="4" type="noConversion"/>
  </si>
  <si>
    <t>통행료</t>
    <phoneticPr fontId="4" type="noConversion"/>
  </si>
  <si>
    <t>식대</t>
  </si>
  <si>
    <t>스페인</t>
    <phoneticPr fontId="4" type="noConversion"/>
  </si>
  <si>
    <t>저녁식사</t>
    <phoneticPr fontId="4" type="noConversion"/>
  </si>
  <si>
    <t>점심식사</t>
    <phoneticPr fontId="4" type="noConversion"/>
  </si>
  <si>
    <t>교통</t>
    <phoneticPr fontId="4" type="noConversion"/>
  </si>
  <si>
    <t>교통카드</t>
    <phoneticPr fontId="4" type="noConversion"/>
  </si>
  <si>
    <t>이탈리아</t>
    <phoneticPr fontId="4" type="noConversion"/>
  </si>
  <si>
    <t>거래처 선물비</t>
    <phoneticPr fontId="4" type="noConversion"/>
  </si>
  <si>
    <t>통신</t>
    <phoneticPr fontId="4" type="noConversion"/>
  </si>
  <si>
    <t>전화카드</t>
    <phoneticPr fontId="4" type="noConversion"/>
  </si>
  <si>
    <t>지도구입</t>
    <phoneticPr fontId="4" type="noConversion"/>
  </si>
  <si>
    <t>스위스</t>
    <phoneticPr fontId="4" type="noConversion"/>
  </si>
  <si>
    <t>인터넷사용료</t>
    <phoneticPr fontId="4" type="noConversion"/>
  </si>
  <si>
    <t>장보기</t>
    <phoneticPr fontId="4" type="noConversion"/>
  </si>
  <si>
    <t>주차비</t>
    <phoneticPr fontId="4" type="noConversion"/>
  </si>
  <si>
    <t>간식</t>
    <phoneticPr fontId="4" type="noConversion"/>
  </si>
  <si>
    <t>커피</t>
    <phoneticPr fontId="4" type="noConversion"/>
  </si>
  <si>
    <t>기차표</t>
    <phoneticPr fontId="4" type="noConversion"/>
  </si>
  <si>
    <t>뮌헨</t>
    <phoneticPr fontId="4" type="noConversion"/>
  </si>
  <si>
    <t>통행료스티커</t>
    <phoneticPr fontId="4" type="noConversion"/>
  </si>
  <si>
    <t>빈</t>
    <phoneticPr fontId="4" type="noConversion"/>
  </si>
  <si>
    <t>음료수</t>
    <phoneticPr fontId="4" type="noConversion"/>
  </si>
  <si>
    <t>프라하</t>
    <phoneticPr fontId="4" type="noConversion"/>
  </si>
  <si>
    <t>환전수수료</t>
    <phoneticPr fontId="4" type="noConversion"/>
  </si>
  <si>
    <t>베를린</t>
    <phoneticPr fontId="4" type="noConversion"/>
  </si>
  <si>
    <t>맨하임</t>
    <phoneticPr fontId="4" type="noConversion"/>
  </si>
  <si>
    <t>코블렌쯔</t>
    <phoneticPr fontId="4" type="noConversion"/>
  </si>
  <si>
    <t>주차료</t>
    <phoneticPr fontId="4" type="noConversion"/>
  </si>
  <si>
    <t>쾰른</t>
    <phoneticPr fontId="4" type="noConversion"/>
  </si>
  <si>
    <t>브리게</t>
    <phoneticPr fontId="4" type="noConversion"/>
  </si>
  <si>
    <t>유럽형 콘센트</t>
    <phoneticPr fontId="4" type="noConversion"/>
  </si>
  <si>
    <t>파리</t>
    <phoneticPr fontId="4" type="noConversion"/>
  </si>
  <si>
    <t>소모품 구입</t>
    <phoneticPr fontId="4" type="noConversion"/>
  </si>
  <si>
    <t>지하철패스</t>
    <phoneticPr fontId="4" type="noConversion"/>
  </si>
  <si>
    <t>송별식 다과</t>
    <phoneticPr fontId="4" type="noConversion"/>
  </si>
  <si>
    <t>지도</t>
    <phoneticPr fontId="4" type="noConversion"/>
  </si>
  <si>
    <t>한화</t>
    <phoneticPr fontId="4" type="noConversion"/>
  </si>
  <si>
    <t>환율</t>
    <phoneticPr fontId="4" type="noConversion"/>
  </si>
  <si>
    <t>외화</t>
    <phoneticPr fontId="4" type="noConversion"/>
  </si>
  <si>
    <t>단가</t>
    <phoneticPr fontId="4" type="noConversion"/>
  </si>
  <si>
    <t>수량</t>
    <phoneticPr fontId="4" type="noConversion"/>
  </si>
  <si>
    <t>구분</t>
    <phoneticPr fontId="4" type="noConversion"/>
  </si>
  <si>
    <t>도시</t>
    <phoneticPr fontId="4" type="noConversion"/>
  </si>
  <si>
    <t>내용</t>
    <phoneticPr fontId="4" type="noConversion"/>
  </si>
  <si>
    <t>날짜</t>
    <phoneticPr fontId="4" type="noConversion"/>
  </si>
  <si>
    <t>요약</t>
  </si>
  <si>
    <t>결제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</si>
</sst>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1" fontId="3" fillId="0" borderId="0" xfId="1" applyFont="1">
      <alignment vertical="center"/>
    </xf>
    <xf numFmtId="176" fontId="3" fillId="0" borderId="0" xfId="1" applyNumberFormat="1" applyFont="1">
      <alignment vertical="center"/>
    </xf>
    <xf numFmtId="0" fontId="3" fillId="0" borderId="0" xfId="0" applyFont="1">
      <alignment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_-* #,##0.00_-;\-* #,##0.0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19" formatCode="yyyy/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1:J110" totalsRowCount="1" headerRowDxfId="21" dataDxfId="20" dataCellStyle="쉼표 [0]">
  <autoFilter ref="A1:J109" xr:uid="{00000000-0009-0000-0100-000001000000}">
    <filterColumn colId="4">
      <filters>
        <filter val="카드"/>
      </filters>
    </filterColumn>
  </autoFilter>
  <tableColumns count="10">
    <tableColumn id="1" xr3:uid="{00000000-0010-0000-0000-000001000000}" name="날짜" totalsRowLabel="요약" dataDxfId="19" totalsRowDxfId="9"/>
    <tableColumn id="2" xr3:uid="{00000000-0010-0000-0000-000002000000}" name="내용" dataDxfId="18" totalsRowDxfId="8"/>
    <tableColumn id="3" xr3:uid="{00000000-0010-0000-0000-000003000000}" name="도시" dataDxfId="17" totalsRowDxfId="7"/>
    <tableColumn id="4" xr3:uid="{00000000-0010-0000-0000-000004000000}" name="구분" dataDxfId="16" totalsRowDxfId="6"/>
    <tableColumn id="5" xr3:uid="{00000000-0010-0000-0000-000005000000}" name="결제" dataDxfId="15" totalsRowDxfId="5"/>
    <tableColumn id="6" xr3:uid="{00000000-0010-0000-0000-000006000000}" name="수량" dataDxfId="14" totalsRowDxfId="4" dataCellStyle="쉼표 [0]"/>
    <tableColumn id="7" xr3:uid="{00000000-0010-0000-0000-000007000000}" name="단가" dataDxfId="13" totalsRowDxfId="3" dataCellStyle="쉼표 [0]"/>
    <tableColumn id="8" xr3:uid="{00000000-0010-0000-0000-000008000000}" name="외화" totalsRowFunction="sum" dataDxfId="12" totalsRowDxfId="2" dataCellStyle="쉼표 [0]">
      <calculatedColumnFormula>표1[[#This Row],[수량]]*표1[[#This Row],[단가]]</calculatedColumnFormula>
    </tableColumn>
    <tableColumn id="9" xr3:uid="{00000000-0010-0000-0000-000009000000}" name="환율" totalsRowFunction="average" dataDxfId="11" totalsRowDxfId="1" dataCellStyle="쉼표 [0]"/>
    <tableColumn id="10" xr3:uid="{00000000-0010-0000-0000-00000A000000}" name="한화" totalsRowFunction="sum" dataDxfId="10" totalsRowDxfId="0" dataCellStyle="쉼표 [0]">
      <calculatedColumnFormula>표1[[#This Row],[외화]]*표1[[#This Row],[환율]]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showGridLines="0" tabSelected="1" topLeftCell="A94" workbookViewId="0">
      <selection activeCell="E4" sqref="E4"/>
    </sheetView>
  </sheetViews>
  <sheetFormatPr defaultRowHeight="16.5"/>
  <cols>
    <col min="1" max="1" width="12.5" bestFit="1" customWidth="1"/>
    <col min="2" max="2" width="13.75" bestFit="1" customWidth="1"/>
    <col min="3" max="3" width="9" bestFit="1" customWidth="1"/>
    <col min="4" max="6" width="7.5" bestFit="1" customWidth="1"/>
    <col min="7" max="7" width="9.75" bestFit="1" customWidth="1"/>
    <col min="8" max="8" width="7.5" bestFit="1" customWidth="1"/>
    <col min="9" max="9" width="8.25" bestFit="1" customWidth="1"/>
    <col min="10" max="10" width="12.375" bestFit="1" customWidth="1"/>
  </cols>
  <sheetData>
    <row r="1" spans="1:10">
      <c r="A1" s="3" t="s">
        <v>54</v>
      </c>
      <c r="B1" s="3" t="s">
        <v>53</v>
      </c>
      <c r="C1" s="3" t="s">
        <v>52</v>
      </c>
      <c r="D1" s="3" t="s">
        <v>51</v>
      </c>
      <c r="E1" s="3" t="s">
        <v>56</v>
      </c>
      <c r="F1" s="3" t="s">
        <v>50</v>
      </c>
      <c r="G1" s="3" t="s">
        <v>49</v>
      </c>
      <c r="H1" s="3" t="s">
        <v>48</v>
      </c>
      <c r="I1" s="3" t="s">
        <v>47</v>
      </c>
      <c r="J1" s="3" t="s">
        <v>46</v>
      </c>
    </row>
    <row r="2" spans="1:10" hidden="1">
      <c r="A2" s="4">
        <v>43497</v>
      </c>
      <c r="B2" s="3" t="s">
        <v>43</v>
      </c>
      <c r="C2" s="3" t="s">
        <v>41</v>
      </c>
      <c r="D2" s="3" t="s">
        <v>14</v>
      </c>
      <c r="E2" s="3" t="s">
        <v>4</v>
      </c>
      <c r="F2" s="1">
        <v>10</v>
      </c>
      <c r="G2" s="2">
        <v>0.96</v>
      </c>
      <c r="H2" s="1">
        <f>표1[[#This Row],[수량]]*표1[[#This Row],[단가]]</f>
        <v>9.6</v>
      </c>
      <c r="I2" s="1">
        <v>1227.9000000000001</v>
      </c>
      <c r="J2" s="1">
        <f>표1[[#This Row],[외화]]*표1[[#This Row],[환율]]</f>
        <v>11787.84</v>
      </c>
    </row>
    <row r="3" spans="1:10" hidden="1">
      <c r="A3" s="4">
        <v>43498</v>
      </c>
      <c r="B3" s="3" t="s">
        <v>13</v>
      </c>
      <c r="C3" s="3" t="s">
        <v>41</v>
      </c>
      <c r="D3" s="3" t="s">
        <v>10</v>
      </c>
      <c r="E3" s="3" t="s">
        <v>4</v>
      </c>
      <c r="F3" s="1">
        <v>2</v>
      </c>
      <c r="G3" s="2">
        <v>4.0999999999999996</v>
      </c>
      <c r="H3" s="1">
        <f>표1[[#This Row],[수량]]*표1[[#This Row],[단가]]</f>
        <v>8.1999999999999993</v>
      </c>
      <c r="I3" s="1">
        <v>1227.9000000000001</v>
      </c>
      <c r="J3" s="1">
        <f>표1[[#This Row],[외화]]*표1[[#This Row],[환율]]</f>
        <v>10068.780000000001</v>
      </c>
    </row>
    <row r="4" spans="1:10">
      <c r="A4" s="4">
        <v>43499</v>
      </c>
      <c r="B4" s="3" t="s">
        <v>8</v>
      </c>
      <c r="C4" s="3" t="s">
        <v>41</v>
      </c>
      <c r="D4" s="3" t="s">
        <v>7</v>
      </c>
      <c r="E4" s="3" t="s">
        <v>0</v>
      </c>
      <c r="F4" s="1">
        <v>1</v>
      </c>
      <c r="G4" s="2">
        <v>56.45</v>
      </c>
      <c r="H4" s="1">
        <f>표1[[#This Row],[수량]]*표1[[#This Row],[단가]]</f>
        <v>56.45</v>
      </c>
      <c r="I4" s="1">
        <v>1252.83</v>
      </c>
      <c r="J4" s="1">
        <f>표1[[#This Row],[외화]]*표1[[#This Row],[환율]]</f>
        <v>70722.253500000006</v>
      </c>
    </row>
    <row r="5" spans="1:10" hidden="1">
      <c r="A5" s="4">
        <v>43500</v>
      </c>
      <c r="B5" s="3" t="s">
        <v>13</v>
      </c>
      <c r="C5" s="3" t="s">
        <v>41</v>
      </c>
      <c r="D5" s="3" t="s">
        <v>10</v>
      </c>
      <c r="E5" s="3" t="s">
        <v>4</v>
      </c>
      <c r="F5" s="1">
        <v>2</v>
      </c>
      <c r="G5" s="2">
        <v>11.1</v>
      </c>
      <c r="H5" s="1">
        <f>표1[[#This Row],[수량]]*표1[[#This Row],[단가]]</f>
        <v>22.2</v>
      </c>
      <c r="I5" s="1">
        <v>1228.9000000000001</v>
      </c>
      <c r="J5" s="1">
        <f>표1[[#This Row],[외화]]*표1[[#This Row],[환율]]</f>
        <v>27281.58</v>
      </c>
    </row>
    <row r="6" spans="1:10" hidden="1">
      <c r="A6" s="4">
        <v>43501</v>
      </c>
      <c r="B6" s="3" t="s">
        <v>6</v>
      </c>
      <c r="C6" s="3" t="s">
        <v>41</v>
      </c>
      <c r="D6" s="3" t="s">
        <v>5</v>
      </c>
      <c r="E6" s="3" t="s">
        <v>4</v>
      </c>
      <c r="F6" s="1">
        <v>3</v>
      </c>
      <c r="G6" s="2">
        <v>40</v>
      </c>
      <c r="H6" s="1">
        <f>표1[[#This Row],[수량]]*표1[[#This Row],[단가]]</f>
        <v>120</v>
      </c>
      <c r="I6" s="1">
        <v>1228.9000000000001</v>
      </c>
      <c r="J6" s="1">
        <f>표1[[#This Row],[외화]]*표1[[#This Row],[환율]]</f>
        <v>147468</v>
      </c>
    </row>
    <row r="7" spans="1:10" hidden="1">
      <c r="A7" s="4">
        <v>43502</v>
      </c>
      <c r="B7" s="3" t="s">
        <v>45</v>
      </c>
      <c r="C7" s="3" t="s">
        <v>41</v>
      </c>
      <c r="D7" s="3" t="s">
        <v>7</v>
      </c>
      <c r="E7" s="3" t="s">
        <v>4</v>
      </c>
      <c r="F7" s="1">
        <v>1</v>
      </c>
      <c r="G7" s="2">
        <v>6.9</v>
      </c>
      <c r="H7" s="1">
        <f>표1[[#This Row],[수량]]*표1[[#This Row],[단가]]</f>
        <v>6.9</v>
      </c>
      <c r="I7" s="1">
        <v>1227.9000000000001</v>
      </c>
      <c r="J7" s="1">
        <f>표1[[#This Row],[외화]]*표1[[#This Row],[환율]]</f>
        <v>8472.51</v>
      </c>
    </row>
    <row r="8" spans="1:10" hidden="1">
      <c r="A8" s="4">
        <v>43503</v>
      </c>
      <c r="B8" s="3" t="s">
        <v>9</v>
      </c>
      <c r="C8" s="3" t="s">
        <v>41</v>
      </c>
      <c r="D8" s="3" t="s">
        <v>7</v>
      </c>
      <c r="E8" s="3" t="s">
        <v>4</v>
      </c>
      <c r="F8" s="1">
        <v>2</v>
      </c>
      <c r="G8" s="2">
        <v>10</v>
      </c>
      <c r="H8" s="1">
        <f>표1[[#This Row],[수량]]*표1[[#This Row],[단가]]</f>
        <v>20</v>
      </c>
      <c r="I8" s="1">
        <v>1227.9000000000001</v>
      </c>
      <c r="J8" s="1">
        <f>표1[[#This Row],[외화]]*표1[[#This Row],[환율]]</f>
        <v>24558</v>
      </c>
    </row>
    <row r="9" spans="1:10" hidden="1">
      <c r="A9" s="4">
        <v>43504</v>
      </c>
      <c r="B9" s="3" t="s">
        <v>12</v>
      </c>
      <c r="C9" s="3" t="s">
        <v>41</v>
      </c>
      <c r="D9" s="3" t="s">
        <v>10</v>
      </c>
      <c r="E9" s="3" t="s">
        <v>4</v>
      </c>
      <c r="F9" s="1">
        <v>2</v>
      </c>
      <c r="G9" s="2">
        <v>20</v>
      </c>
      <c r="H9" s="1">
        <f>표1[[#This Row],[수량]]*표1[[#This Row],[단가]]</f>
        <v>40</v>
      </c>
      <c r="I9" s="1">
        <v>1227.9000000000001</v>
      </c>
      <c r="J9" s="1">
        <f>표1[[#This Row],[외화]]*표1[[#This Row],[환율]]</f>
        <v>49116</v>
      </c>
    </row>
    <row r="10" spans="1:10">
      <c r="A10" s="4">
        <v>43505</v>
      </c>
      <c r="B10" s="3" t="s">
        <v>8</v>
      </c>
      <c r="C10" s="3" t="s">
        <v>41</v>
      </c>
      <c r="D10" s="3" t="s">
        <v>7</v>
      </c>
      <c r="E10" s="3" t="s">
        <v>0</v>
      </c>
      <c r="F10" s="1">
        <v>1</v>
      </c>
      <c r="G10" s="2">
        <v>51.7</v>
      </c>
      <c r="H10" s="1">
        <f>표1[[#This Row],[수량]]*표1[[#This Row],[단가]]</f>
        <v>51.7</v>
      </c>
      <c r="I10" s="1">
        <v>1240.75</v>
      </c>
      <c r="J10" s="1">
        <f>표1[[#This Row],[외화]]*표1[[#This Row],[환율]]</f>
        <v>64146.775000000001</v>
      </c>
    </row>
    <row r="11" spans="1:10" hidden="1">
      <c r="A11" s="4">
        <v>43506</v>
      </c>
      <c r="B11" s="3" t="s">
        <v>13</v>
      </c>
      <c r="C11" s="3" t="s">
        <v>41</v>
      </c>
      <c r="D11" s="3" t="s">
        <v>10</v>
      </c>
      <c r="E11" s="3" t="s">
        <v>4</v>
      </c>
      <c r="F11" s="1">
        <v>2</v>
      </c>
      <c r="G11" s="2">
        <v>5.5</v>
      </c>
      <c r="H11" s="1">
        <f>표1[[#This Row],[수량]]*표1[[#This Row],[단가]]</f>
        <v>11</v>
      </c>
      <c r="I11" s="1">
        <v>1227.9000000000001</v>
      </c>
      <c r="J11" s="1">
        <f>표1[[#This Row],[외화]]*표1[[#This Row],[환율]]</f>
        <v>13506.900000000001</v>
      </c>
    </row>
    <row r="12" spans="1:10">
      <c r="A12" s="4">
        <v>43507</v>
      </c>
      <c r="B12" s="3" t="s">
        <v>8</v>
      </c>
      <c r="C12" s="3" t="s">
        <v>41</v>
      </c>
      <c r="D12" s="3" t="s">
        <v>7</v>
      </c>
      <c r="E12" s="3" t="s">
        <v>0</v>
      </c>
      <c r="F12" s="1">
        <v>1</v>
      </c>
      <c r="G12" s="2">
        <v>34.270000000000003</v>
      </c>
      <c r="H12" s="1">
        <f>표1[[#This Row],[수량]]*표1[[#This Row],[단가]]</f>
        <v>34.270000000000003</v>
      </c>
      <c r="I12" s="1">
        <v>1241.03</v>
      </c>
      <c r="J12" s="1">
        <f>표1[[#This Row],[외화]]*표1[[#This Row],[환율]]</f>
        <v>42530.098100000003</v>
      </c>
    </row>
    <row r="13" spans="1:10" hidden="1">
      <c r="A13" s="4">
        <v>43508</v>
      </c>
      <c r="B13" s="3" t="s">
        <v>44</v>
      </c>
      <c r="C13" s="3" t="s">
        <v>41</v>
      </c>
      <c r="D13" s="3" t="s">
        <v>10</v>
      </c>
      <c r="E13" s="3" t="s">
        <v>4</v>
      </c>
      <c r="F13" s="1">
        <v>1</v>
      </c>
      <c r="G13" s="2">
        <v>16.72</v>
      </c>
      <c r="H13" s="1">
        <f>표1[[#This Row],[수량]]*표1[[#This Row],[단가]]</f>
        <v>16.72</v>
      </c>
      <c r="I13" s="1">
        <v>1227.9000000000001</v>
      </c>
      <c r="J13" s="1">
        <f>표1[[#This Row],[외화]]*표1[[#This Row],[환율]]</f>
        <v>20530.488000000001</v>
      </c>
    </row>
    <row r="14" spans="1:10" hidden="1">
      <c r="A14" s="4">
        <v>43509</v>
      </c>
      <c r="B14" s="3" t="s">
        <v>13</v>
      </c>
      <c r="C14" s="3" t="s">
        <v>41</v>
      </c>
      <c r="D14" s="3" t="s">
        <v>10</v>
      </c>
      <c r="E14" s="3" t="s">
        <v>4</v>
      </c>
      <c r="F14" s="1">
        <v>1</v>
      </c>
      <c r="G14" s="2">
        <v>3.15</v>
      </c>
      <c r="H14" s="1">
        <f>표1[[#This Row],[수량]]*표1[[#This Row],[단가]]</f>
        <v>3.15</v>
      </c>
      <c r="I14" s="1">
        <v>1227.9000000000001</v>
      </c>
      <c r="J14" s="1">
        <f>표1[[#This Row],[외화]]*표1[[#This Row],[환율]]</f>
        <v>3867.8850000000002</v>
      </c>
    </row>
    <row r="15" spans="1:10" hidden="1">
      <c r="A15" s="4">
        <v>43510</v>
      </c>
      <c r="B15" s="3" t="s">
        <v>43</v>
      </c>
      <c r="C15" s="3" t="s">
        <v>41</v>
      </c>
      <c r="D15" s="3" t="s">
        <v>14</v>
      </c>
      <c r="E15" s="3" t="s">
        <v>4</v>
      </c>
      <c r="F15" s="1">
        <v>4</v>
      </c>
      <c r="G15" s="2">
        <v>1</v>
      </c>
      <c r="H15" s="1">
        <f>표1[[#This Row],[수량]]*표1[[#This Row],[단가]]</f>
        <v>4</v>
      </c>
      <c r="I15" s="1">
        <v>1227.9000000000001</v>
      </c>
      <c r="J15" s="1">
        <f>표1[[#This Row],[외화]]*표1[[#This Row],[환율]]</f>
        <v>4911.6000000000004</v>
      </c>
    </row>
    <row r="16" spans="1:10" hidden="1">
      <c r="A16" s="4">
        <v>43511</v>
      </c>
      <c r="B16" s="3" t="s">
        <v>6</v>
      </c>
      <c r="C16" s="3" t="s">
        <v>41</v>
      </c>
      <c r="D16" s="3" t="s">
        <v>5</v>
      </c>
      <c r="E16" s="3" t="s">
        <v>4</v>
      </c>
      <c r="F16" s="1">
        <v>3</v>
      </c>
      <c r="G16" s="2">
        <v>40</v>
      </c>
      <c r="H16" s="1">
        <f>표1[[#This Row],[수량]]*표1[[#This Row],[단가]]</f>
        <v>120</v>
      </c>
      <c r="I16" s="1">
        <v>1227.9000000000001</v>
      </c>
      <c r="J16" s="1">
        <f>표1[[#This Row],[외화]]*표1[[#This Row],[환율]]</f>
        <v>147348</v>
      </c>
    </row>
    <row r="17" spans="1:10">
      <c r="A17" s="4">
        <v>43512</v>
      </c>
      <c r="B17" s="3" t="s">
        <v>42</v>
      </c>
      <c r="C17" s="3" t="s">
        <v>41</v>
      </c>
      <c r="D17" s="3" t="s">
        <v>10</v>
      </c>
      <c r="E17" s="3" t="s">
        <v>0</v>
      </c>
      <c r="F17" s="1">
        <v>1</v>
      </c>
      <c r="G17" s="2">
        <v>43.19</v>
      </c>
      <c r="H17" s="1">
        <f>표1[[#This Row],[수량]]*표1[[#This Row],[단가]]</f>
        <v>43.19</v>
      </c>
      <c r="I17" s="1">
        <v>1239.45</v>
      </c>
      <c r="J17" s="1">
        <f>표1[[#This Row],[외화]]*표1[[#This Row],[환율]]</f>
        <v>53531.845499999996</v>
      </c>
    </row>
    <row r="18" spans="1:10">
      <c r="A18" s="4">
        <v>43513</v>
      </c>
      <c r="B18" s="3" t="s">
        <v>42</v>
      </c>
      <c r="C18" s="3" t="s">
        <v>41</v>
      </c>
      <c r="D18" s="3" t="s">
        <v>10</v>
      </c>
      <c r="E18" s="3" t="s">
        <v>0</v>
      </c>
      <c r="F18" s="1">
        <v>1</v>
      </c>
      <c r="G18" s="2">
        <v>44.9</v>
      </c>
      <c r="H18" s="1">
        <f>표1[[#This Row],[수량]]*표1[[#This Row],[단가]]</f>
        <v>44.9</v>
      </c>
      <c r="I18" s="1">
        <v>1239.3499999999999</v>
      </c>
      <c r="J18" s="1">
        <f>표1[[#This Row],[외화]]*표1[[#This Row],[환율]]</f>
        <v>55646.814999999995</v>
      </c>
    </row>
    <row r="19" spans="1:10" hidden="1">
      <c r="A19" s="4">
        <v>43514</v>
      </c>
      <c r="B19" s="3" t="s">
        <v>9</v>
      </c>
      <c r="C19" s="3" t="s">
        <v>41</v>
      </c>
      <c r="D19" s="3" t="s">
        <v>7</v>
      </c>
      <c r="E19" s="3" t="s">
        <v>4</v>
      </c>
      <c r="F19" s="1">
        <v>1</v>
      </c>
      <c r="G19" s="2">
        <v>11.9</v>
      </c>
      <c r="H19" s="1">
        <f>표1[[#This Row],[수량]]*표1[[#This Row],[단가]]</f>
        <v>11.9</v>
      </c>
      <c r="I19" s="1">
        <v>1227.9000000000001</v>
      </c>
      <c r="J19" s="1">
        <f>표1[[#This Row],[외화]]*표1[[#This Row],[환율]]</f>
        <v>14612.010000000002</v>
      </c>
    </row>
    <row r="20" spans="1:10" hidden="1">
      <c r="A20" s="4">
        <v>43515</v>
      </c>
      <c r="B20" s="3" t="s">
        <v>13</v>
      </c>
      <c r="C20" s="3" t="s">
        <v>39</v>
      </c>
      <c r="D20" s="3" t="s">
        <v>10</v>
      </c>
      <c r="E20" s="3" t="s">
        <v>4</v>
      </c>
      <c r="F20" s="1">
        <v>1</v>
      </c>
      <c r="G20" s="2">
        <v>8.15</v>
      </c>
      <c r="H20" s="1">
        <f>표1[[#This Row],[수량]]*표1[[#This Row],[단가]]</f>
        <v>8.15</v>
      </c>
      <c r="I20" s="1">
        <v>1227.9000000000001</v>
      </c>
      <c r="J20" s="1">
        <f>표1[[#This Row],[외화]]*표1[[#This Row],[환율]]</f>
        <v>10007.385000000002</v>
      </c>
    </row>
    <row r="21" spans="1:10" hidden="1">
      <c r="A21" s="4">
        <v>43516</v>
      </c>
      <c r="B21" s="3" t="s">
        <v>40</v>
      </c>
      <c r="C21" s="3" t="s">
        <v>39</v>
      </c>
      <c r="D21" s="3" t="s">
        <v>10</v>
      </c>
      <c r="E21" s="3" t="s">
        <v>4</v>
      </c>
      <c r="F21" s="1">
        <v>1</v>
      </c>
      <c r="G21" s="2">
        <v>14.38</v>
      </c>
      <c r="H21" s="1">
        <f>표1[[#This Row],[수량]]*표1[[#This Row],[단가]]</f>
        <v>14.38</v>
      </c>
      <c r="I21" s="1">
        <v>1227.9000000000001</v>
      </c>
      <c r="J21" s="1">
        <f>표1[[#This Row],[외화]]*표1[[#This Row],[환율]]</f>
        <v>17657.202000000001</v>
      </c>
    </row>
    <row r="22" spans="1:10">
      <c r="A22" s="4">
        <v>43517</v>
      </c>
      <c r="B22" s="3" t="s">
        <v>6</v>
      </c>
      <c r="C22" s="3" t="s">
        <v>39</v>
      </c>
      <c r="D22" s="3" t="s">
        <v>5</v>
      </c>
      <c r="E22" s="3" t="s">
        <v>0</v>
      </c>
      <c r="F22" s="1">
        <v>1</v>
      </c>
      <c r="G22" s="2">
        <v>207</v>
      </c>
      <c r="H22" s="1">
        <f>표1[[#This Row],[수량]]*표1[[#This Row],[단가]]</f>
        <v>207</v>
      </c>
      <c r="I22" s="1">
        <v>1243.29</v>
      </c>
      <c r="J22" s="1">
        <f>표1[[#This Row],[외화]]*표1[[#This Row],[환율]]</f>
        <v>257361.03</v>
      </c>
    </row>
    <row r="23" spans="1:10" hidden="1">
      <c r="A23" s="4">
        <v>43518</v>
      </c>
      <c r="B23" s="3" t="s">
        <v>24</v>
      </c>
      <c r="C23" s="3" t="s">
        <v>39</v>
      </c>
      <c r="D23" s="3" t="s">
        <v>7</v>
      </c>
      <c r="E23" s="3" t="s">
        <v>4</v>
      </c>
      <c r="F23" s="1">
        <v>1</v>
      </c>
      <c r="G23" s="2">
        <v>26.1</v>
      </c>
      <c r="H23" s="1">
        <f>표1[[#This Row],[수량]]*표1[[#This Row],[단가]]</f>
        <v>26.1</v>
      </c>
      <c r="I23" s="1">
        <v>1227.9000000000001</v>
      </c>
      <c r="J23" s="1">
        <f>표1[[#This Row],[외화]]*표1[[#This Row],[환율]]</f>
        <v>32048.190000000002</v>
      </c>
    </row>
    <row r="24" spans="1:10">
      <c r="A24" s="4">
        <v>43519</v>
      </c>
      <c r="B24" s="3" t="s">
        <v>8</v>
      </c>
      <c r="C24" s="3" t="s">
        <v>39</v>
      </c>
      <c r="D24" s="3" t="s">
        <v>7</v>
      </c>
      <c r="E24" s="3" t="s">
        <v>0</v>
      </c>
      <c r="F24" s="1">
        <v>1</v>
      </c>
      <c r="G24" s="2">
        <v>42.49</v>
      </c>
      <c r="H24" s="1">
        <f>표1[[#This Row],[수량]]*표1[[#This Row],[단가]]</f>
        <v>42.49</v>
      </c>
      <c r="I24" s="1">
        <v>1243.42</v>
      </c>
      <c r="J24" s="1">
        <f>표1[[#This Row],[외화]]*표1[[#This Row],[환율]]</f>
        <v>52832.915800000002</v>
      </c>
    </row>
    <row r="25" spans="1:10">
      <c r="A25" s="4">
        <v>43520</v>
      </c>
      <c r="B25" s="3" t="s">
        <v>6</v>
      </c>
      <c r="C25" s="3" t="s">
        <v>38</v>
      </c>
      <c r="D25" s="3" t="s">
        <v>5</v>
      </c>
      <c r="E25" s="3" t="s">
        <v>0</v>
      </c>
      <c r="F25" s="1">
        <v>1</v>
      </c>
      <c r="G25" s="2">
        <v>63</v>
      </c>
      <c r="H25" s="1">
        <f>표1[[#This Row],[수량]]*표1[[#This Row],[단가]]</f>
        <v>63</v>
      </c>
      <c r="I25" s="1">
        <v>1245</v>
      </c>
      <c r="J25" s="1">
        <f>표1[[#This Row],[외화]]*표1[[#This Row],[환율]]</f>
        <v>78435</v>
      </c>
    </row>
    <row r="26" spans="1:10" hidden="1">
      <c r="A26" s="4">
        <v>43521</v>
      </c>
      <c r="B26" s="3" t="s">
        <v>13</v>
      </c>
      <c r="C26" s="3" t="s">
        <v>38</v>
      </c>
      <c r="D26" s="3" t="s">
        <v>10</v>
      </c>
      <c r="E26" s="3" t="s">
        <v>4</v>
      </c>
      <c r="F26" s="1">
        <v>2</v>
      </c>
      <c r="G26" s="2">
        <v>2.1</v>
      </c>
      <c r="H26" s="1">
        <f>표1[[#This Row],[수량]]*표1[[#This Row],[단가]]</f>
        <v>4.2</v>
      </c>
      <c r="I26" s="1">
        <v>1227.9000000000001</v>
      </c>
      <c r="J26" s="1">
        <f>표1[[#This Row],[외화]]*표1[[#This Row],[환율]]</f>
        <v>5157.18</v>
      </c>
    </row>
    <row r="27" spans="1:10" hidden="1">
      <c r="A27" s="4">
        <v>43522</v>
      </c>
      <c r="B27" s="3" t="s">
        <v>24</v>
      </c>
      <c r="C27" s="3" t="s">
        <v>38</v>
      </c>
      <c r="D27" s="3" t="s">
        <v>7</v>
      </c>
      <c r="E27" s="3" t="s">
        <v>4</v>
      </c>
      <c r="F27" s="1">
        <v>1</v>
      </c>
      <c r="G27" s="2">
        <v>6</v>
      </c>
      <c r="H27" s="1">
        <f>표1[[#This Row],[수량]]*표1[[#This Row],[단가]]</f>
        <v>6</v>
      </c>
      <c r="I27" s="1">
        <v>1227.9000000000001</v>
      </c>
      <c r="J27" s="1">
        <f>표1[[#This Row],[외화]]*표1[[#This Row],[환율]]</f>
        <v>7367.4000000000005</v>
      </c>
    </row>
    <row r="28" spans="1:10">
      <c r="A28" s="4">
        <v>43523</v>
      </c>
      <c r="B28" s="3" t="s">
        <v>6</v>
      </c>
      <c r="C28" s="3" t="s">
        <v>36</v>
      </c>
      <c r="D28" s="3" t="s">
        <v>5</v>
      </c>
      <c r="E28" s="3" t="s">
        <v>0</v>
      </c>
      <c r="F28" s="1">
        <v>1</v>
      </c>
      <c r="G28" s="2">
        <v>39.5</v>
      </c>
      <c r="H28" s="1">
        <f>표1[[#This Row],[수량]]*표1[[#This Row],[단가]]</f>
        <v>39.5</v>
      </c>
      <c r="I28" s="1">
        <v>1246</v>
      </c>
      <c r="J28" s="1">
        <f>표1[[#This Row],[외화]]*표1[[#This Row],[환율]]</f>
        <v>49217</v>
      </c>
    </row>
    <row r="29" spans="1:10" hidden="1">
      <c r="A29" s="4">
        <v>43524</v>
      </c>
      <c r="B29" s="3" t="s">
        <v>37</v>
      </c>
      <c r="C29" s="3" t="s">
        <v>36</v>
      </c>
      <c r="D29" s="3" t="s">
        <v>7</v>
      </c>
      <c r="E29" s="3" t="s">
        <v>4</v>
      </c>
      <c r="F29" s="1">
        <v>1</v>
      </c>
      <c r="G29" s="2">
        <v>1</v>
      </c>
      <c r="H29" s="1">
        <f>표1[[#This Row],[수량]]*표1[[#This Row],[단가]]</f>
        <v>1</v>
      </c>
      <c r="I29" s="1">
        <v>1227.9000000000001</v>
      </c>
      <c r="J29" s="1">
        <f>표1[[#This Row],[외화]]*표1[[#This Row],[환율]]</f>
        <v>1227.9000000000001</v>
      </c>
    </row>
    <row r="30" spans="1:10">
      <c r="A30" s="4">
        <v>43525</v>
      </c>
      <c r="B30" s="3" t="s">
        <v>8</v>
      </c>
      <c r="C30" s="3" t="s">
        <v>36</v>
      </c>
      <c r="D30" s="3" t="s">
        <v>7</v>
      </c>
      <c r="E30" s="3" t="s">
        <v>0</v>
      </c>
      <c r="F30" s="1">
        <v>1</v>
      </c>
      <c r="G30" s="2">
        <v>41.81</v>
      </c>
      <c r="H30" s="1">
        <f>표1[[#This Row],[수량]]*표1[[#This Row],[단가]]</f>
        <v>41.81</v>
      </c>
      <c r="I30" s="1">
        <v>1242.1199999999999</v>
      </c>
      <c r="J30" s="1">
        <f>표1[[#This Row],[외화]]*표1[[#This Row],[환율]]</f>
        <v>51933.037199999999</v>
      </c>
    </row>
    <row r="31" spans="1:10" hidden="1">
      <c r="A31" s="4">
        <v>43526</v>
      </c>
      <c r="B31" s="3" t="s">
        <v>15</v>
      </c>
      <c r="C31" s="3" t="s">
        <v>36</v>
      </c>
      <c r="D31" s="3" t="s">
        <v>14</v>
      </c>
      <c r="E31" s="3" t="s">
        <v>4</v>
      </c>
      <c r="F31" s="1">
        <v>2</v>
      </c>
      <c r="G31" s="2">
        <v>2.4</v>
      </c>
      <c r="H31" s="1">
        <f>표1[[#This Row],[수량]]*표1[[#This Row],[단가]]</f>
        <v>4.8</v>
      </c>
      <c r="I31" s="1">
        <v>1227.9000000000001</v>
      </c>
      <c r="J31" s="1">
        <f>표1[[#This Row],[외화]]*표1[[#This Row],[환율]]</f>
        <v>5893.92</v>
      </c>
    </row>
    <row r="32" spans="1:10">
      <c r="A32" s="4">
        <v>43527</v>
      </c>
      <c r="B32" s="3" t="s">
        <v>6</v>
      </c>
      <c r="C32" s="3" t="s">
        <v>35</v>
      </c>
      <c r="D32" s="3" t="s">
        <v>5</v>
      </c>
      <c r="E32" s="3" t="s">
        <v>0</v>
      </c>
      <c r="F32" s="1">
        <v>1</v>
      </c>
      <c r="G32" s="2">
        <v>43.5</v>
      </c>
      <c r="H32" s="1">
        <f>표1[[#This Row],[수량]]*표1[[#This Row],[단가]]</f>
        <v>43.5</v>
      </c>
      <c r="I32" s="1">
        <v>1239.82</v>
      </c>
      <c r="J32" s="1">
        <f>표1[[#This Row],[외화]]*표1[[#This Row],[환율]]</f>
        <v>53932.17</v>
      </c>
    </row>
    <row r="33" spans="1:10">
      <c r="A33" s="4">
        <v>43528</v>
      </c>
      <c r="B33" s="3" t="s">
        <v>8</v>
      </c>
      <c r="C33" s="3" t="s">
        <v>35</v>
      </c>
      <c r="D33" s="3" t="s">
        <v>7</v>
      </c>
      <c r="E33" s="3" t="s">
        <v>0</v>
      </c>
      <c r="F33" s="1">
        <v>1</v>
      </c>
      <c r="G33" s="2">
        <v>35.67</v>
      </c>
      <c r="H33" s="1">
        <f>표1[[#This Row],[수량]]*표1[[#This Row],[단가]]</f>
        <v>35.67</v>
      </c>
      <c r="I33" s="1">
        <v>1230.8900000000001</v>
      </c>
      <c r="J33" s="1">
        <f>표1[[#This Row],[외화]]*표1[[#This Row],[환율]]</f>
        <v>43905.846300000005</v>
      </c>
    </row>
    <row r="34" spans="1:10" hidden="1">
      <c r="A34" s="4">
        <v>43529</v>
      </c>
      <c r="B34" s="3" t="s">
        <v>13</v>
      </c>
      <c r="C34" s="3" t="s">
        <v>34</v>
      </c>
      <c r="D34" s="3" t="s">
        <v>10</v>
      </c>
      <c r="E34" s="3" t="s">
        <v>4</v>
      </c>
      <c r="F34" s="1">
        <v>2</v>
      </c>
      <c r="G34" s="2">
        <v>3</v>
      </c>
      <c r="H34" s="1">
        <f>표1[[#This Row],[수량]]*표1[[#This Row],[단가]]</f>
        <v>6</v>
      </c>
      <c r="I34" s="1">
        <v>1227.9000000000001</v>
      </c>
      <c r="J34" s="1">
        <f>표1[[#This Row],[외화]]*표1[[#This Row],[환율]]</f>
        <v>7367.4000000000005</v>
      </c>
    </row>
    <row r="35" spans="1:10" hidden="1">
      <c r="A35" s="4">
        <v>43530</v>
      </c>
      <c r="B35" s="3" t="s">
        <v>24</v>
      </c>
      <c r="C35" s="3" t="s">
        <v>34</v>
      </c>
      <c r="D35" s="3" t="s">
        <v>7</v>
      </c>
      <c r="E35" s="3" t="s">
        <v>4</v>
      </c>
      <c r="F35" s="1">
        <v>1</v>
      </c>
      <c r="G35" s="2">
        <v>14.8</v>
      </c>
      <c r="H35" s="1">
        <f>표1[[#This Row],[수량]]*표1[[#This Row],[단가]]</f>
        <v>14.8</v>
      </c>
      <c r="I35" s="1">
        <v>1227.9000000000001</v>
      </c>
      <c r="J35" s="1">
        <f>표1[[#This Row],[외화]]*표1[[#This Row],[환율]]</f>
        <v>18172.920000000002</v>
      </c>
    </row>
    <row r="36" spans="1:10" hidden="1">
      <c r="A36" s="4">
        <v>43531</v>
      </c>
      <c r="B36" s="3" t="s">
        <v>15</v>
      </c>
      <c r="C36" s="3" t="s">
        <v>34</v>
      </c>
      <c r="D36" s="3" t="s">
        <v>14</v>
      </c>
      <c r="E36" s="3" t="s">
        <v>4</v>
      </c>
      <c r="F36" s="1">
        <v>2</v>
      </c>
      <c r="G36" s="2">
        <v>4.2</v>
      </c>
      <c r="H36" s="1">
        <f>표1[[#This Row],[수량]]*표1[[#This Row],[단가]]</f>
        <v>8.4</v>
      </c>
      <c r="I36" s="1">
        <v>1227.9000000000001</v>
      </c>
      <c r="J36" s="1">
        <f>표1[[#This Row],[외화]]*표1[[#This Row],[환율]]</f>
        <v>10314.36</v>
      </c>
    </row>
    <row r="37" spans="1:10" hidden="1">
      <c r="A37" s="4">
        <v>43532</v>
      </c>
      <c r="B37" s="3" t="s">
        <v>23</v>
      </c>
      <c r="C37" s="3" t="s">
        <v>34</v>
      </c>
      <c r="D37" s="3" t="s">
        <v>10</v>
      </c>
      <c r="E37" s="3" t="s">
        <v>4</v>
      </c>
      <c r="F37" s="1">
        <v>1</v>
      </c>
      <c r="G37" s="2">
        <v>25.04</v>
      </c>
      <c r="H37" s="1">
        <f>표1[[#This Row],[수량]]*표1[[#This Row],[단가]]</f>
        <v>25.04</v>
      </c>
      <c r="I37" s="1">
        <v>1227.9000000000001</v>
      </c>
      <c r="J37" s="1">
        <f>표1[[#This Row],[외화]]*표1[[#This Row],[환율]]</f>
        <v>30746.616000000002</v>
      </c>
    </row>
    <row r="38" spans="1:10" hidden="1">
      <c r="A38" s="4">
        <v>43533</v>
      </c>
      <c r="B38" s="3" t="s">
        <v>12</v>
      </c>
      <c r="C38" s="3" t="s">
        <v>34</v>
      </c>
      <c r="D38" s="3" t="s">
        <v>10</v>
      </c>
      <c r="E38" s="3" t="s">
        <v>4</v>
      </c>
      <c r="F38" s="1">
        <v>2</v>
      </c>
      <c r="G38" s="2">
        <v>4.25</v>
      </c>
      <c r="H38" s="1">
        <f>표1[[#This Row],[수량]]*표1[[#This Row],[단가]]</f>
        <v>8.5</v>
      </c>
      <c r="I38" s="1">
        <v>1227.9000000000001</v>
      </c>
      <c r="J38" s="1">
        <f>표1[[#This Row],[외화]]*표1[[#This Row],[환율]]</f>
        <v>10437.150000000001</v>
      </c>
    </row>
    <row r="39" spans="1:10">
      <c r="A39" s="4">
        <v>43534</v>
      </c>
      <c r="B39" s="3" t="s">
        <v>6</v>
      </c>
      <c r="C39" s="3" t="s">
        <v>34</v>
      </c>
      <c r="D39" s="3" t="s">
        <v>5</v>
      </c>
      <c r="E39" s="3" t="s">
        <v>0</v>
      </c>
      <c r="F39" s="1">
        <v>1</v>
      </c>
      <c r="G39" s="2">
        <v>32</v>
      </c>
      <c r="H39" s="1">
        <f>표1[[#This Row],[수량]]*표1[[#This Row],[단가]]</f>
        <v>32</v>
      </c>
      <c r="I39" s="1">
        <v>1221.47</v>
      </c>
      <c r="J39" s="1">
        <f>표1[[#This Row],[외화]]*표1[[#This Row],[환율]]</f>
        <v>39087.040000000001</v>
      </c>
    </row>
    <row r="40" spans="1:10" hidden="1">
      <c r="A40" s="4">
        <v>43535</v>
      </c>
      <c r="B40" s="3" t="s">
        <v>24</v>
      </c>
      <c r="C40" s="3" t="s">
        <v>34</v>
      </c>
      <c r="D40" s="3" t="s">
        <v>7</v>
      </c>
      <c r="E40" s="3" t="s">
        <v>4</v>
      </c>
      <c r="F40" s="1">
        <v>1</v>
      </c>
      <c r="G40" s="2">
        <v>11</v>
      </c>
      <c r="H40" s="1">
        <f>표1[[#This Row],[수량]]*표1[[#This Row],[단가]]</f>
        <v>11</v>
      </c>
      <c r="I40" s="1">
        <v>1227.9000000000001</v>
      </c>
      <c r="J40" s="1">
        <f>표1[[#This Row],[외화]]*표1[[#This Row],[환율]]</f>
        <v>13506.900000000001</v>
      </c>
    </row>
    <row r="41" spans="1:10" hidden="1">
      <c r="A41" s="4">
        <v>43536</v>
      </c>
      <c r="B41" s="3" t="s">
        <v>15</v>
      </c>
      <c r="C41" s="3" t="s">
        <v>34</v>
      </c>
      <c r="D41" s="3" t="s">
        <v>14</v>
      </c>
      <c r="E41" s="3" t="s">
        <v>4</v>
      </c>
      <c r="F41" s="1">
        <v>2</v>
      </c>
      <c r="G41" s="2">
        <v>6.1</v>
      </c>
      <c r="H41" s="1">
        <f>표1[[#This Row],[수량]]*표1[[#This Row],[단가]]</f>
        <v>12.2</v>
      </c>
      <c r="I41" s="1">
        <v>1227.9000000000001</v>
      </c>
      <c r="J41" s="1">
        <f>표1[[#This Row],[외화]]*표1[[#This Row],[환율]]</f>
        <v>14980.380000000001</v>
      </c>
    </row>
    <row r="42" spans="1:10" hidden="1">
      <c r="A42" s="4">
        <v>43537</v>
      </c>
      <c r="B42" s="3" t="s">
        <v>23</v>
      </c>
      <c r="C42" s="3" t="s">
        <v>34</v>
      </c>
      <c r="D42" s="3" t="s">
        <v>10</v>
      </c>
      <c r="E42" s="3" t="s">
        <v>4</v>
      </c>
      <c r="F42" s="1">
        <v>1</v>
      </c>
      <c r="G42" s="2">
        <v>17.5</v>
      </c>
      <c r="H42" s="1">
        <f>표1[[#This Row],[수량]]*표1[[#This Row],[단가]]</f>
        <v>17.5</v>
      </c>
      <c r="I42" s="1">
        <v>1227.9000000000001</v>
      </c>
      <c r="J42" s="1">
        <f>표1[[#This Row],[외화]]*표1[[#This Row],[환율]]</f>
        <v>21488.25</v>
      </c>
    </row>
    <row r="43" spans="1:10" hidden="1">
      <c r="A43" s="4">
        <v>43538</v>
      </c>
      <c r="B43" s="3" t="s">
        <v>13</v>
      </c>
      <c r="C43" s="3" t="s">
        <v>34</v>
      </c>
      <c r="D43" s="3" t="s">
        <v>10</v>
      </c>
      <c r="E43" s="3" t="s">
        <v>4</v>
      </c>
      <c r="F43" s="1">
        <v>2</v>
      </c>
      <c r="G43" s="2">
        <v>2.9</v>
      </c>
      <c r="H43" s="1">
        <f>표1[[#This Row],[수량]]*표1[[#This Row],[단가]]</f>
        <v>5.8</v>
      </c>
      <c r="I43" s="1">
        <v>1227.9000000000001</v>
      </c>
      <c r="J43" s="1">
        <f>표1[[#This Row],[외화]]*표1[[#This Row],[환율]]</f>
        <v>7121.8200000000006</v>
      </c>
    </row>
    <row r="44" spans="1:10">
      <c r="A44" s="4">
        <v>43539</v>
      </c>
      <c r="B44" s="3" t="s">
        <v>8</v>
      </c>
      <c r="C44" s="3" t="s">
        <v>34</v>
      </c>
      <c r="D44" s="3" t="s">
        <v>7</v>
      </c>
      <c r="E44" s="3" t="s">
        <v>0</v>
      </c>
      <c r="F44" s="1">
        <v>1</v>
      </c>
      <c r="G44" s="2">
        <v>41</v>
      </c>
      <c r="H44" s="1">
        <f>표1[[#This Row],[수량]]*표1[[#This Row],[단가]]</f>
        <v>41</v>
      </c>
      <c r="I44" s="1">
        <v>1225.83</v>
      </c>
      <c r="J44" s="1">
        <f>표1[[#This Row],[외화]]*표1[[#This Row],[환율]]</f>
        <v>50259.03</v>
      </c>
    </row>
    <row r="45" spans="1:10" hidden="1">
      <c r="A45" s="4">
        <v>43540</v>
      </c>
      <c r="B45" s="3" t="s">
        <v>13</v>
      </c>
      <c r="C45" s="3" t="s">
        <v>34</v>
      </c>
      <c r="D45" s="3" t="s">
        <v>10</v>
      </c>
      <c r="E45" s="3" t="s">
        <v>4</v>
      </c>
      <c r="F45" s="1">
        <v>2</v>
      </c>
      <c r="G45" s="2">
        <v>1.57</v>
      </c>
      <c r="H45" s="1">
        <f>표1[[#This Row],[수량]]*표1[[#This Row],[단가]]</f>
        <v>3.14</v>
      </c>
      <c r="I45" s="1">
        <v>1227.9000000000001</v>
      </c>
      <c r="J45" s="1">
        <f>표1[[#This Row],[외화]]*표1[[#This Row],[환율]]</f>
        <v>3855.6060000000002</v>
      </c>
    </row>
    <row r="46" spans="1:10" hidden="1">
      <c r="A46" s="4">
        <v>43541</v>
      </c>
      <c r="B46" s="3" t="s">
        <v>33</v>
      </c>
      <c r="C46" s="3" t="s">
        <v>32</v>
      </c>
      <c r="D46" s="3" t="s">
        <v>1</v>
      </c>
      <c r="E46" s="3" t="s">
        <v>4</v>
      </c>
      <c r="F46" s="1">
        <v>1</v>
      </c>
      <c r="G46" s="2">
        <v>285</v>
      </c>
      <c r="H46" s="1">
        <f>표1[[#This Row],[수량]]*표1[[#This Row],[단가]]</f>
        <v>285</v>
      </c>
      <c r="I46" s="1">
        <v>40</v>
      </c>
      <c r="J46" s="1">
        <f>표1[[#This Row],[외화]]*표1[[#This Row],[환율]]</f>
        <v>11400</v>
      </c>
    </row>
    <row r="47" spans="1:10" hidden="1">
      <c r="A47" s="4">
        <v>43542</v>
      </c>
      <c r="B47" s="3" t="s">
        <v>15</v>
      </c>
      <c r="C47" s="3" t="s">
        <v>32</v>
      </c>
      <c r="D47" s="3" t="s">
        <v>14</v>
      </c>
      <c r="E47" s="3" t="s">
        <v>4</v>
      </c>
      <c r="F47" s="1">
        <v>1</v>
      </c>
      <c r="G47" s="2">
        <v>84</v>
      </c>
      <c r="H47" s="1">
        <f>표1[[#This Row],[수량]]*표1[[#This Row],[단가]]</f>
        <v>84</v>
      </c>
      <c r="I47" s="1">
        <v>40</v>
      </c>
      <c r="J47" s="1">
        <f>표1[[#This Row],[외화]]*표1[[#This Row],[환율]]</f>
        <v>3360</v>
      </c>
    </row>
    <row r="48" spans="1:10" hidden="1">
      <c r="A48" s="4">
        <v>43543</v>
      </c>
      <c r="B48" s="3" t="s">
        <v>29</v>
      </c>
      <c r="C48" s="3" t="s">
        <v>32</v>
      </c>
      <c r="D48" s="3" t="s">
        <v>7</v>
      </c>
      <c r="E48" s="3" t="s">
        <v>4</v>
      </c>
      <c r="F48" s="1">
        <v>1</v>
      </c>
      <c r="G48" s="2">
        <v>7.6</v>
      </c>
      <c r="H48" s="1">
        <f>표1[[#This Row],[수량]]*표1[[#This Row],[단가]]</f>
        <v>7.6</v>
      </c>
      <c r="I48" s="1">
        <v>1227.9000000000001</v>
      </c>
      <c r="J48" s="1">
        <f>표1[[#This Row],[외화]]*표1[[#This Row],[환율]]</f>
        <v>9332.0400000000009</v>
      </c>
    </row>
    <row r="49" spans="1:10">
      <c r="A49" s="4">
        <v>43544</v>
      </c>
      <c r="B49" s="3" t="s">
        <v>8</v>
      </c>
      <c r="C49" s="3" t="s">
        <v>32</v>
      </c>
      <c r="D49" s="3" t="s">
        <v>7</v>
      </c>
      <c r="E49" s="3" t="s">
        <v>0</v>
      </c>
      <c r="F49" s="1">
        <v>1</v>
      </c>
      <c r="G49" s="2">
        <v>960.15</v>
      </c>
      <c r="H49" s="1">
        <f>표1[[#This Row],[수량]]*표1[[#This Row],[단가]]</f>
        <v>960.15</v>
      </c>
      <c r="I49" s="1">
        <v>39.56</v>
      </c>
      <c r="J49" s="1">
        <f>표1[[#This Row],[외화]]*표1[[#This Row],[환율]]</f>
        <v>37983.534</v>
      </c>
    </row>
    <row r="50" spans="1:10" hidden="1">
      <c r="A50" s="4">
        <v>43545</v>
      </c>
      <c r="B50" s="3" t="s">
        <v>23</v>
      </c>
      <c r="C50" s="3" t="s">
        <v>32</v>
      </c>
      <c r="D50" s="3" t="s">
        <v>10</v>
      </c>
      <c r="E50" s="3" t="s">
        <v>4</v>
      </c>
      <c r="F50" s="1">
        <v>1</v>
      </c>
      <c r="G50" s="2">
        <v>130</v>
      </c>
      <c r="H50" s="1">
        <f>표1[[#This Row],[수량]]*표1[[#This Row],[단가]]</f>
        <v>130</v>
      </c>
      <c r="I50" s="1">
        <v>40</v>
      </c>
      <c r="J50" s="1">
        <f>표1[[#This Row],[외화]]*표1[[#This Row],[환율]]</f>
        <v>5200</v>
      </c>
    </row>
    <row r="51" spans="1:10" hidden="1">
      <c r="A51" s="4">
        <v>43546</v>
      </c>
      <c r="B51" s="3" t="s">
        <v>8</v>
      </c>
      <c r="C51" s="3" t="s">
        <v>32</v>
      </c>
      <c r="D51" s="3" t="s">
        <v>7</v>
      </c>
      <c r="E51" s="3" t="s">
        <v>4</v>
      </c>
      <c r="F51" s="1">
        <v>1</v>
      </c>
      <c r="G51" s="2">
        <v>486.5</v>
      </c>
      <c r="H51" s="1">
        <f>표1[[#This Row],[수량]]*표1[[#This Row],[단가]]</f>
        <v>486.5</v>
      </c>
      <c r="I51" s="1">
        <v>40</v>
      </c>
      <c r="J51" s="1">
        <f>표1[[#This Row],[외화]]*표1[[#This Row],[환율]]</f>
        <v>19460</v>
      </c>
    </row>
    <row r="52" spans="1:10" hidden="1">
      <c r="A52" s="4">
        <v>43547</v>
      </c>
      <c r="B52" s="3" t="s">
        <v>6</v>
      </c>
      <c r="C52" s="3" t="s">
        <v>32</v>
      </c>
      <c r="D52" s="3" t="s">
        <v>5</v>
      </c>
      <c r="E52" s="3" t="s">
        <v>4</v>
      </c>
      <c r="F52" s="1">
        <v>2</v>
      </c>
      <c r="G52" s="2">
        <v>1000</v>
      </c>
      <c r="H52" s="1">
        <f>표1[[#This Row],[수량]]*표1[[#This Row],[단가]]</f>
        <v>2000</v>
      </c>
      <c r="I52" s="1">
        <v>40</v>
      </c>
      <c r="J52" s="1">
        <f>표1[[#This Row],[외화]]*표1[[#This Row],[환율]]</f>
        <v>80000</v>
      </c>
    </row>
    <row r="53" spans="1:10">
      <c r="A53" s="4">
        <v>43548</v>
      </c>
      <c r="B53" s="3" t="s">
        <v>6</v>
      </c>
      <c r="C53" s="3" t="s">
        <v>30</v>
      </c>
      <c r="D53" s="3" t="s">
        <v>5</v>
      </c>
      <c r="E53" s="3" t="s">
        <v>0</v>
      </c>
      <c r="F53" s="1">
        <v>1</v>
      </c>
      <c r="G53" s="2">
        <v>45.5</v>
      </c>
      <c r="H53" s="1">
        <f>표1[[#This Row],[수량]]*표1[[#This Row],[단가]]</f>
        <v>45.5</v>
      </c>
      <c r="I53" s="1">
        <v>1233.1400000000001</v>
      </c>
      <c r="J53" s="1">
        <f>표1[[#This Row],[외화]]*표1[[#This Row],[환율]]</f>
        <v>56107.87</v>
      </c>
    </row>
    <row r="54" spans="1:10" hidden="1">
      <c r="A54" s="4">
        <v>43549</v>
      </c>
      <c r="B54" s="3" t="s">
        <v>13</v>
      </c>
      <c r="C54" s="3" t="s">
        <v>30</v>
      </c>
      <c r="D54" s="3" t="s">
        <v>10</v>
      </c>
      <c r="E54" s="3" t="s">
        <v>4</v>
      </c>
      <c r="F54" s="1">
        <v>2</v>
      </c>
      <c r="G54" s="2">
        <v>5</v>
      </c>
      <c r="H54" s="1">
        <f>표1[[#This Row],[수량]]*표1[[#This Row],[단가]]</f>
        <v>10</v>
      </c>
      <c r="I54" s="1">
        <v>1227.9000000000001</v>
      </c>
      <c r="J54" s="1">
        <f>표1[[#This Row],[외화]]*표1[[#This Row],[환율]]</f>
        <v>12279</v>
      </c>
    </row>
    <row r="55" spans="1:10" hidden="1">
      <c r="A55" s="4">
        <v>43550</v>
      </c>
      <c r="B55" s="3" t="s">
        <v>15</v>
      </c>
      <c r="C55" s="3" t="s">
        <v>30</v>
      </c>
      <c r="D55" s="3" t="s">
        <v>14</v>
      </c>
      <c r="E55" s="3" t="s">
        <v>4</v>
      </c>
      <c r="F55" s="1">
        <v>2</v>
      </c>
      <c r="G55" s="2">
        <v>5.75</v>
      </c>
      <c r="H55" s="1">
        <f>표1[[#This Row],[수량]]*표1[[#This Row],[단가]]</f>
        <v>11.5</v>
      </c>
      <c r="I55" s="1">
        <v>1227.9000000000001</v>
      </c>
      <c r="J55" s="1">
        <f>표1[[#This Row],[외화]]*표1[[#This Row],[환율]]</f>
        <v>14120.85</v>
      </c>
    </row>
    <row r="56" spans="1:10">
      <c r="A56" s="4">
        <v>43551</v>
      </c>
      <c r="B56" s="3" t="s">
        <v>6</v>
      </c>
      <c r="C56" s="3" t="s">
        <v>30</v>
      </c>
      <c r="D56" s="3" t="s">
        <v>5</v>
      </c>
      <c r="E56" s="3" t="s">
        <v>0</v>
      </c>
      <c r="F56" s="1">
        <v>1</v>
      </c>
      <c r="G56" s="2">
        <v>45.5</v>
      </c>
      <c r="H56" s="1">
        <f>표1[[#This Row],[수량]]*표1[[#This Row],[단가]]</f>
        <v>45.5</v>
      </c>
      <c r="I56" s="1">
        <v>1233.1400000000001</v>
      </c>
      <c r="J56" s="1">
        <f>표1[[#This Row],[외화]]*표1[[#This Row],[환율]]</f>
        <v>56107.87</v>
      </c>
    </row>
    <row r="57" spans="1:10" hidden="1">
      <c r="A57" s="4">
        <v>43552</v>
      </c>
      <c r="B57" s="3" t="s">
        <v>13</v>
      </c>
      <c r="C57" s="3" t="s">
        <v>30</v>
      </c>
      <c r="D57" s="3" t="s">
        <v>10</v>
      </c>
      <c r="E57" s="3" t="s">
        <v>4</v>
      </c>
      <c r="F57" s="1">
        <v>2</v>
      </c>
      <c r="G57" s="2">
        <v>2.5</v>
      </c>
      <c r="H57" s="1">
        <f>표1[[#This Row],[수량]]*표1[[#This Row],[단가]]</f>
        <v>5</v>
      </c>
      <c r="I57" s="1">
        <v>1237.03</v>
      </c>
      <c r="J57" s="1">
        <f>표1[[#This Row],[외화]]*표1[[#This Row],[환율]]</f>
        <v>6185.15</v>
      </c>
    </row>
    <row r="58" spans="1:10" hidden="1">
      <c r="A58" s="4">
        <v>43553</v>
      </c>
      <c r="B58" s="3" t="s">
        <v>31</v>
      </c>
      <c r="C58" s="3" t="s">
        <v>30</v>
      </c>
      <c r="D58" s="3" t="s">
        <v>10</v>
      </c>
      <c r="E58" s="3" t="s">
        <v>4</v>
      </c>
      <c r="F58" s="1">
        <v>1</v>
      </c>
      <c r="G58" s="2">
        <v>35</v>
      </c>
      <c r="H58" s="1">
        <f>표1[[#This Row],[수량]]*표1[[#This Row],[단가]]</f>
        <v>35</v>
      </c>
      <c r="I58" s="1">
        <v>1237.03</v>
      </c>
      <c r="J58" s="1">
        <f>표1[[#This Row],[외화]]*표1[[#This Row],[환율]]</f>
        <v>43296.049999999996</v>
      </c>
    </row>
    <row r="59" spans="1:10">
      <c r="A59" s="4">
        <v>43554</v>
      </c>
      <c r="B59" s="3" t="s">
        <v>6</v>
      </c>
      <c r="C59" s="3" t="s">
        <v>28</v>
      </c>
      <c r="D59" s="3" t="s">
        <v>5</v>
      </c>
      <c r="E59" s="3" t="s">
        <v>0</v>
      </c>
      <c r="F59" s="1">
        <v>1</v>
      </c>
      <c r="G59" s="2">
        <v>46.5</v>
      </c>
      <c r="H59" s="1">
        <f>표1[[#This Row],[수량]]*표1[[#This Row],[단가]]</f>
        <v>46.5</v>
      </c>
      <c r="I59" s="1">
        <v>1258.26</v>
      </c>
      <c r="J59" s="1">
        <f>표1[[#This Row],[외화]]*표1[[#This Row],[환율]]</f>
        <v>58509.09</v>
      </c>
    </row>
    <row r="60" spans="1:10">
      <c r="A60" s="4">
        <v>43555</v>
      </c>
      <c r="B60" s="3" t="s">
        <v>8</v>
      </c>
      <c r="C60" s="3" t="s">
        <v>28</v>
      </c>
      <c r="D60" s="3" t="s">
        <v>7</v>
      </c>
      <c r="E60" s="3" t="s">
        <v>0</v>
      </c>
      <c r="F60" s="1">
        <v>1</v>
      </c>
      <c r="G60" s="2">
        <v>11.06</v>
      </c>
      <c r="H60" s="1">
        <f>표1[[#This Row],[수량]]*표1[[#This Row],[단가]]</f>
        <v>11.06</v>
      </c>
      <c r="I60" s="1">
        <v>1258.32</v>
      </c>
      <c r="J60" s="1">
        <f>표1[[#This Row],[외화]]*표1[[#This Row],[환율]]</f>
        <v>13917.019200000001</v>
      </c>
    </row>
    <row r="61" spans="1:10" hidden="1">
      <c r="A61" s="4">
        <v>43556</v>
      </c>
      <c r="B61" s="3" t="s">
        <v>23</v>
      </c>
      <c r="C61" s="3" t="s">
        <v>28</v>
      </c>
      <c r="D61" s="3" t="s">
        <v>10</v>
      </c>
      <c r="E61" s="3" t="s">
        <v>4</v>
      </c>
      <c r="F61" s="1">
        <v>1</v>
      </c>
      <c r="G61" s="2">
        <v>28.35</v>
      </c>
      <c r="H61" s="1">
        <f>표1[[#This Row],[수량]]*표1[[#This Row],[단가]]</f>
        <v>28.35</v>
      </c>
      <c r="I61" s="1">
        <v>1251.23</v>
      </c>
      <c r="J61" s="1">
        <f>표1[[#This Row],[외화]]*표1[[#This Row],[환율]]</f>
        <v>35472.370500000005</v>
      </c>
    </row>
    <row r="62" spans="1:10">
      <c r="A62" s="4">
        <v>43557</v>
      </c>
      <c r="B62" s="3" t="s">
        <v>8</v>
      </c>
      <c r="C62" s="3" t="s">
        <v>28</v>
      </c>
      <c r="D62" s="3" t="s">
        <v>7</v>
      </c>
      <c r="E62" s="3" t="s">
        <v>0</v>
      </c>
      <c r="F62" s="1">
        <v>1</v>
      </c>
      <c r="G62" s="2">
        <v>32.29</v>
      </c>
      <c r="H62" s="1">
        <f>표1[[#This Row],[수량]]*표1[[#This Row],[단가]]</f>
        <v>32.29</v>
      </c>
      <c r="I62" s="1">
        <v>1258.5899999999999</v>
      </c>
      <c r="J62" s="1">
        <f>표1[[#This Row],[외화]]*표1[[#This Row],[환율]]</f>
        <v>40639.871099999997</v>
      </c>
    </row>
    <row r="63" spans="1:10" hidden="1">
      <c r="A63" s="4">
        <v>43558</v>
      </c>
      <c r="B63" s="3" t="s">
        <v>29</v>
      </c>
      <c r="C63" s="3" t="s">
        <v>28</v>
      </c>
      <c r="D63" s="3" t="s">
        <v>7</v>
      </c>
      <c r="E63" s="3" t="s">
        <v>4</v>
      </c>
      <c r="F63" s="1">
        <v>1</v>
      </c>
      <c r="G63" s="2">
        <v>28.5</v>
      </c>
      <c r="H63" s="1">
        <f>표1[[#This Row],[수량]]*표1[[#This Row],[단가]]</f>
        <v>28.5</v>
      </c>
      <c r="I63" s="1">
        <v>1251.23</v>
      </c>
      <c r="J63" s="1">
        <f>표1[[#This Row],[외화]]*표1[[#This Row],[환율]]</f>
        <v>35660.055</v>
      </c>
    </row>
    <row r="64" spans="1:10">
      <c r="A64" s="4">
        <v>43559</v>
      </c>
      <c r="B64" s="3" t="s">
        <v>6</v>
      </c>
      <c r="C64" s="3" t="s">
        <v>21</v>
      </c>
      <c r="D64" s="3" t="s">
        <v>5</v>
      </c>
      <c r="E64" s="3" t="s">
        <v>0</v>
      </c>
      <c r="F64" s="1">
        <v>2</v>
      </c>
      <c r="G64" s="2">
        <v>89</v>
      </c>
      <c r="H64" s="1">
        <f>표1[[#This Row],[수량]]*표1[[#This Row],[단가]]</f>
        <v>178</v>
      </c>
      <c r="I64" s="1">
        <v>845.72</v>
      </c>
      <c r="J64" s="1">
        <f>표1[[#This Row],[외화]]*표1[[#This Row],[환율]]</f>
        <v>150538.16</v>
      </c>
    </row>
    <row r="65" spans="1:10" hidden="1">
      <c r="A65" s="4">
        <v>43560</v>
      </c>
      <c r="B65" s="3" t="s">
        <v>15</v>
      </c>
      <c r="C65" s="3" t="s">
        <v>21</v>
      </c>
      <c r="D65" s="3" t="s">
        <v>14</v>
      </c>
      <c r="E65" s="3" t="s">
        <v>4</v>
      </c>
      <c r="F65" s="1">
        <v>2</v>
      </c>
      <c r="G65" s="2">
        <v>5.7</v>
      </c>
      <c r="H65" s="1">
        <f>표1[[#This Row],[수량]]*표1[[#This Row],[단가]]</f>
        <v>11.4</v>
      </c>
      <c r="I65" s="1">
        <v>861.02</v>
      </c>
      <c r="J65" s="1">
        <f>표1[[#This Row],[외화]]*표1[[#This Row],[환율]]</f>
        <v>9815.6280000000006</v>
      </c>
    </row>
    <row r="66" spans="1:10" hidden="1">
      <c r="A66" s="4">
        <v>43561</v>
      </c>
      <c r="B66" s="3" t="s">
        <v>13</v>
      </c>
      <c r="C66" s="3" t="s">
        <v>21</v>
      </c>
      <c r="D66" s="3" t="s">
        <v>10</v>
      </c>
      <c r="E66" s="3" t="s">
        <v>4</v>
      </c>
      <c r="F66" s="1">
        <v>2</v>
      </c>
      <c r="G66" s="2">
        <v>9.8000000000000007</v>
      </c>
      <c r="H66" s="1">
        <f>표1[[#This Row],[수량]]*표1[[#This Row],[단가]]</f>
        <v>19.600000000000001</v>
      </c>
      <c r="I66" s="1">
        <v>861.02</v>
      </c>
      <c r="J66" s="1">
        <f>표1[[#This Row],[외화]]*표1[[#This Row],[환율]]</f>
        <v>16875.992000000002</v>
      </c>
    </row>
    <row r="67" spans="1:10" hidden="1">
      <c r="A67" s="4">
        <v>43562</v>
      </c>
      <c r="B67" s="3" t="s">
        <v>27</v>
      </c>
      <c r="C67" s="3" t="s">
        <v>21</v>
      </c>
      <c r="D67" s="3" t="s">
        <v>14</v>
      </c>
      <c r="E67" s="3" t="s">
        <v>4</v>
      </c>
      <c r="F67" s="1">
        <v>2</v>
      </c>
      <c r="G67" s="2">
        <v>34.4</v>
      </c>
      <c r="H67" s="1">
        <f>표1[[#This Row],[수량]]*표1[[#This Row],[단가]]</f>
        <v>68.8</v>
      </c>
      <c r="I67" s="1">
        <v>861.02</v>
      </c>
      <c r="J67" s="1">
        <f>표1[[#This Row],[외화]]*표1[[#This Row],[환율]]</f>
        <v>59238.175999999999</v>
      </c>
    </row>
    <row r="68" spans="1:10" hidden="1">
      <c r="A68" s="4">
        <v>43563</v>
      </c>
      <c r="B68" s="3" t="s">
        <v>12</v>
      </c>
      <c r="C68" s="3" t="s">
        <v>21</v>
      </c>
      <c r="D68" s="3" t="s">
        <v>10</v>
      </c>
      <c r="E68" s="3" t="s">
        <v>4</v>
      </c>
      <c r="F68" s="1">
        <v>2</v>
      </c>
      <c r="G68" s="2">
        <v>8.25</v>
      </c>
      <c r="H68" s="1">
        <f>표1[[#This Row],[수량]]*표1[[#This Row],[단가]]</f>
        <v>16.5</v>
      </c>
      <c r="I68" s="1">
        <v>861.02</v>
      </c>
      <c r="J68" s="1">
        <f>표1[[#This Row],[외화]]*표1[[#This Row],[환율]]</f>
        <v>14206.83</v>
      </c>
    </row>
    <row r="69" spans="1:10" hidden="1">
      <c r="A69" s="4">
        <v>43564</v>
      </c>
      <c r="B69" s="3" t="s">
        <v>15</v>
      </c>
      <c r="C69" s="3" t="s">
        <v>21</v>
      </c>
      <c r="D69" s="3" t="s">
        <v>14</v>
      </c>
      <c r="E69" s="3" t="s">
        <v>4</v>
      </c>
      <c r="F69" s="1">
        <v>3</v>
      </c>
      <c r="G69" s="2">
        <v>2.1</v>
      </c>
      <c r="H69" s="1">
        <f>표1[[#This Row],[수량]]*표1[[#This Row],[단가]]</f>
        <v>6.3000000000000007</v>
      </c>
      <c r="I69" s="1">
        <v>861.02</v>
      </c>
      <c r="J69" s="1">
        <f>표1[[#This Row],[외화]]*표1[[#This Row],[환율]]</f>
        <v>5424.4260000000004</v>
      </c>
    </row>
    <row r="70" spans="1:10" hidden="1">
      <c r="A70" s="4">
        <v>43565</v>
      </c>
      <c r="B70" s="3" t="s">
        <v>13</v>
      </c>
      <c r="C70" s="3" t="s">
        <v>21</v>
      </c>
      <c r="D70" s="3" t="s">
        <v>10</v>
      </c>
      <c r="E70" s="3" t="s">
        <v>4</v>
      </c>
      <c r="F70" s="1">
        <v>2</v>
      </c>
      <c r="G70" s="2">
        <v>3.35</v>
      </c>
      <c r="H70" s="1">
        <f>표1[[#This Row],[수량]]*표1[[#This Row],[단가]]</f>
        <v>6.7</v>
      </c>
      <c r="I70" s="1">
        <v>861.02</v>
      </c>
      <c r="J70" s="1">
        <f>표1[[#This Row],[외화]]*표1[[#This Row],[환율]]</f>
        <v>5768.8339999999998</v>
      </c>
    </row>
    <row r="71" spans="1:10" hidden="1">
      <c r="A71" s="4">
        <v>43566</v>
      </c>
      <c r="B71" s="3" t="s">
        <v>26</v>
      </c>
      <c r="C71" s="3" t="s">
        <v>21</v>
      </c>
      <c r="D71" s="3" t="s">
        <v>10</v>
      </c>
      <c r="E71" s="3" t="s">
        <v>4</v>
      </c>
      <c r="F71" s="1">
        <v>2</v>
      </c>
      <c r="G71" s="2">
        <v>3.2</v>
      </c>
      <c r="H71" s="1">
        <f>표1[[#This Row],[수량]]*표1[[#This Row],[단가]]</f>
        <v>6.4</v>
      </c>
      <c r="I71" s="1">
        <v>861.02</v>
      </c>
      <c r="J71" s="1">
        <f>표1[[#This Row],[외화]]*표1[[#This Row],[환율]]</f>
        <v>5510.5280000000002</v>
      </c>
    </row>
    <row r="72" spans="1:10" hidden="1">
      <c r="A72" s="4">
        <v>43567</v>
      </c>
      <c r="B72" s="3" t="s">
        <v>22</v>
      </c>
      <c r="C72" s="3" t="s">
        <v>21</v>
      </c>
      <c r="D72" s="3" t="s">
        <v>18</v>
      </c>
      <c r="E72" s="3" t="s">
        <v>4</v>
      </c>
      <c r="F72" s="1">
        <v>1</v>
      </c>
      <c r="G72" s="2">
        <v>15</v>
      </c>
      <c r="H72" s="1">
        <f>표1[[#This Row],[수량]]*표1[[#This Row],[단가]]</f>
        <v>15</v>
      </c>
      <c r="I72" s="1">
        <v>861.02</v>
      </c>
      <c r="J72" s="1">
        <f>표1[[#This Row],[외화]]*표1[[#This Row],[환율]]</f>
        <v>12915.3</v>
      </c>
    </row>
    <row r="73" spans="1:10" hidden="1">
      <c r="A73" s="4">
        <v>43568</v>
      </c>
      <c r="B73" s="3" t="s">
        <v>25</v>
      </c>
      <c r="C73" s="3" t="s">
        <v>21</v>
      </c>
      <c r="D73" s="3" t="s">
        <v>10</v>
      </c>
      <c r="E73" s="3" t="s">
        <v>4</v>
      </c>
      <c r="F73" s="1">
        <v>2</v>
      </c>
      <c r="G73" s="2">
        <v>2.5499999999999998</v>
      </c>
      <c r="H73" s="1">
        <f>표1[[#This Row],[수량]]*표1[[#This Row],[단가]]</f>
        <v>5.0999999999999996</v>
      </c>
      <c r="I73" s="1">
        <v>861.02</v>
      </c>
      <c r="J73" s="1">
        <f>표1[[#This Row],[외화]]*표1[[#This Row],[환율]]</f>
        <v>4391.2019999999993</v>
      </c>
    </row>
    <row r="74" spans="1:10">
      <c r="A74" s="4">
        <v>43569</v>
      </c>
      <c r="B74" s="3" t="s">
        <v>6</v>
      </c>
      <c r="C74" s="3" t="s">
        <v>21</v>
      </c>
      <c r="D74" s="3" t="s">
        <v>5</v>
      </c>
      <c r="E74" s="3" t="s">
        <v>0</v>
      </c>
      <c r="F74" s="1">
        <v>1</v>
      </c>
      <c r="G74" s="2">
        <v>89</v>
      </c>
      <c r="H74" s="1">
        <f>표1[[#This Row],[수량]]*표1[[#This Row],[단가]]</f>
        <v>89</v>
      </c>
      <c r="I74" s="1">
        <v>849.03</v>
      </c>
      <c r="J74" s="1">
        <f>표1[[#This Row],[외화]]*표1[[#This Row],[환율]]</f>
        <v>75563.67</v>
      </c>
    </row>
    <row r="75" spans="1:10" hidden="1">
      <c r="A75" s="4">
        <v>43570</v>
      </c>
      <c r="B75" s="3" t="s">
        <v>6</v>
      </c>
      <c r="C75" s="3" t="s">
        <v>21</v>
      </c>
      <c r="D75" s="3" t="s">
        <v>5</v>
      </c>
      <c r="E75" s="3" t="s">
        <v>4</v>
      </c>
      <c r="F75" s="1">
        <v>2</v>
      </c>
      <c r="G75" s="2">
        <v>44</v>
      </c>
      <c r="H75" s="1">
        <f>표1[[#This Row],[수량]]*표1[[#This Row],[단가]]</f>
        <v>88</v>
      </c>
      <c r="I75" s="1">
        <v>861.02</v>
      </c>
      <c r="J75" s="1">
        <f>표1[[#This Row],[외화]]*표1[[#This Row],[환율]]</f>
        <v>75769.759999999995</v>
      </c>
    </row>
    <row r="76" spans="1:10" hidden="1">
      <c r="A76" s="4">
        <v>43571</v>
      </c>
      <c r="B76" s="3" t="s">
        <v>13</v>
      </c>
      <c r="C76" s="3" t="s">
        <v>21</v>
      </c>
      <c r="D76" s="3" t="s">
        <v>10</v>
      </c>
      <c r="E76" s="3" t="s">
        <v>4</v>
      </c>
      <c r="F76" s="1">
        <v>2</v>
      </c>
      <c r="G76" s="2">
        <v>20</v>
      </c>
      <c r="H76" s="1">
        <f>표1[[#This Row],[수량]]*표1[[#This Row],[단가]]</f>
        <v>40</v>
      </c>
      <c r="I76" s="1">
        <v>1251.23</v>
      </c>
      <c r="J76" s="1">
        <f>표1[[#This Row],[외화]]*표1[[#This Row],[환율]]</f>
        <v>50049.2</v>
      </c>
    </row>
    <row r="77" spans="1:10" hidden="1">
      <c r="A77" s="4">
        <v>43572</v>
      </c>
      <c r="B77" s="3" t="s">
        <v>23</v>
      </c>
      <c r="C77" s="3" t="s">
        <v>21</v>
      </c>
      <c r="D77" s="3" t="s">
        <v>10</v>
      </c>
      <c r="E77" s="3" t="s">
        <v>4</v>
      </c>
      <c r="F77" s="1">
        <v>1</v>
      </c>
      <c r="G77" s="2">
        <v>44</v>
      </c>
      <c r="H77" s="1">
        <f>표1[[#This Row],[수량]]*표1[[#This Row],[단가]]</f>
        <v>44</v>
      </c>
      <c r="I77" s="1">
        <v>861.02</v>
      </c>
      <c r="J77" s="1">
        <f>표1[[#This Row],[외화]]*표1[[#This Row],[환율]]</f>
        <v>37884.879999999997</v>
      </c>
    </row>
    <row r="78" spans="1:10" hidden="1">
      <c r="A78" s="4">
        <v>43573</v>
      </c>
      <c r="B78" s="3" t="s">
        <v>24</v>
      </c>
      <c r="C78" s="3" t="s">
        <v>21</v>
      </c>
      <c r="D78" s="3" t="s">
        <v>7</v>
      </c>
      <c r="E78" s="3" t="s">
        <v>4</v>
      </c>
      <c r="F78" s="1">
        <v>1</v>
      </c>
      <c r="G78" s="2">
        <v>1</v>
      </c>
      <c r="H78" s="1">
        <f>표1[[#This Row],[수량]]*표1[[#This Row],[단가]]</f>
        <v>1</v>
      </c>
      <c r="I78" s="1">
        <v>861.02</v>
      </c>
      <c r="J78" s="1">
        <f>표1[[#This Row],[외화]]*표1[[#This Row],[환율]]</f>
        <v>861.02</v>
      </c>
    </row>
    <row r="79" spans="1:10" hidden="1">
      <c r="A79" s="4">
        <v>43574</v>
      </c>
      <c r="B79" s="3" t="s">
        <v>23</v>
      </c>
      <c r="C79" s="3" t="s">
        <v>21</v>
      </c>
      <c r="D79" s="3" t="s">
        <v>10</v>
      </c>
      <c r="E79" s="3" t="s">
        <v>4</v>
      </c>
      <c r="F79" s="1">
        <v>1</v>
      </c>
      <c r="G79" s="2">
        <v>19.5</v>
      </c>
      <c r="H79" s="1">
        <f>표1[[#This Row],[수량]]*표1[[#This Row],[단가]]</f>
        <v>19.5</v>
      </c>
      <c r="I79" s="1">
        <v>861.02</v>
      </c>
      <c r="J79" s="1">
        <f>표1[[#This Row],[외화]]*표1[[#This Row],[환율]]</f>
        <v>16789.89</v>
      </c>
    </row>
    <row r="80" spans="1:10" hidden="1">
      <c r="A80" s="4">
        <v>43575</v>
      </c>
      <c r="B80" s="3" t="s">
        <v>22</v>
      </c>
      <c r="C80" s="3" t="s">
        <v>21</v>
      </c>
      <c r="D80" s="3" t="s">
        <v>18</v>
      </c>
      <c r="E80" s="3" t="s">
        <v>4</v>
      </c>
      <c r="F80" s="1">
        <v>1</v>
      </c>
      <c r="G80" s="2">
        <v>15</v>
      </c>
      <c r="H80" s="1">
        <f>표1[[#This Row],[수량]]*표1[[#This Row],[단가]]</f>
        <v>15</v>
      </c>
      <c r="I80" s="1">
        <v>861.02</v>
      </c>
      <c r="J80" s="1">
        <f>표1[[#This Row],[외화]]*표1[[#This Row],[환율]]</f>
        <v>12915.3</v>
      </c>
    </row>
    <row r="81" spans="1:10" hidden="1">
      <c r="A81" s="4">
        <v>43576</v>
      </c>
      <c r="B81" s="3" t="s">
        <v>8</v>
      </c>
      <c r="C81" s="3" t="s">
        <v>21</v>
      </c>
      <c r="D81" s="3" t="s">
        <v>7</v>
      </c>
      <c r="E81" s="3" t="s">
        <v>4</v>
      </c>
      <c r="F81" s="1">
        <v>1</v>
      </c>
      <c r="G81" s="2">
        <v>45.05</v>
      </c>
      <c r="H81" s="1">
        <f>표1[[#This Row],[수량]]*표1[[#This Row],[단가]]</f>
        <v>45.05</v>
      </c>
      <c r="I81" s="1">
        <v>861.02</v>
      </c>
      <c r="J81" s="1">
        <f>표1[[#This Row],[외화]]*표1[[#This Row],[환율]]</f>
        <v>38788.950999999994</v>
      </c>
    </row>
    <row r="82" spans="1:10">
      <c r="A82" s="4">
        <v>43577</v>
      </c>
      <c r="B82" s="3" t="s">
        <v>8</v>
      </c>
      <c r="C82" s="3" t="s">
        <v>21</v>
      </c>
      <c r="D82" s="3" t="s">
        <v>7</v>
      </c>
      <c r="E82" s="3" t="s">
        <v>0</v>
      </c>
      <c r="F82" s="1">
        <v>1</v>
      </c>
      <c r="G82" s="2">
        <v>41</v>
      </c>
      <c r="H82" s="1">
        <f>표1[[#This Row],[수량]]*표1[[#This Row],[단가]]</f>
        <v>41</v>
      </c>
      <c r="I82" s="1">
        <v>1260.4100000000001</v>
      </c>
      <c r="J82" s="1">
        <f>표1[[#This Row],[외화]]*표1[[#This Row],[환율]]</f>
        <v>51676.810000000005</v>
      </c>
    </row>
    <row r="83" spans="1:10" hidden="1">
      <c r="A83" s="4">
        <v>43578</v>
      </c>
      <c r="B83" s="3" t="s">
        <v>20</v>
      </c>
      <c r="C83" s="3" t="s">
        <v>16</v>
      </c>
      <c r="D83" s="3" t="s">
        <v>7</v>
      </c>
      <c r="E83" s="3" t="s">
        <v>4</v>
      </c>
      <c r="F83" s="1">
        <v>1</v>
      </c>
      <c r="G83" s="2">
        <v>7.7</v>
      </c>
      <c r="H83" s="1">
        <f>표1[[#This Row],[수량]]*표1[[#This Row],[단가]]</f>
        <v>7.7</v>
      </c>
      <c r="I83" s="1">
        <v>1251.23</v>
      </c>
      <c r="J83" s="1">
        <f>표1[[#This Row],[외화]]*표1[[#This Row],[환율]]</f>
        <v>9634.4709999999995</v>
      </c>
    </row>
    <row r="84" spans="1:10" hidden="1">
      <c r="A84" s="4">
        <v>43579</v>
      </c>
      <c r="B84" s="3" t="s">
        <v>12</v>
      </c>
      <c r="C84" s="3" t="s">
        <v>16</v>
      </c>
      <c r="D84" s="3" t="s">
        <v>10</v>
      </c>
      <c r="E84" s="3" t="s">
        <v>4</v>
      </c>
      <c r="F84" s="1">
        <v>2</v>
      </c>
      <c r="G84" s="2">
        <v>7.05</v>
      </c>
      <c r="H84" s="1">
        <f>표1[[#This Row],[수량]]*표1[[#This Row],[단가]]</f>
        <v>14.1</v>
      </c>
      <c r="I84" s="1">
        <v>1251.23</v>
      </c>
      <c r="J84" s="1">
        <f>표1[[#This Row],[외화]]*표1[[#This Row],[환율]]</f>
        <v>17642.343000000001</v>
      </c>
    </row>
    <row r="85" spans="1:10" hidden="1">
      <c r="A85" s="4">
        <v>43580</v>
      </c>
      <c r="B85" s="3" t="s">
        <v>9</v>
      </c>
      <c r="C85" s="3" t="s">
        <v>16</v>
      </c>
      <c r="D85" s="3" t="s">
        <v>7</v>
      </c>
      <c r="E85" s="3" t="s">
        <v>4</v>
      </c>
      <c r="F85" s="1">
        <v>1</v>
      </c>
      <c r="G85" s="2">
        <v>28.9</v>
      </c>
      <c r="H85" s="1">
        <f>표1[[#This Row],[수량]]*표1[[#This Row],[단가]]</f>
        <v>28.9</v>
      </c>
      <c r="I85" s="1">
        <v>1251.23</v>
      </c>
      <c r="J85" s="1">
        <f>표1[[#This Row],[외화]]*표1[[#This Row],[환율]]</f>
        <v>36160.546999999999</v>
      </c>
    </row>
    <row r="86" spans="1:10" hidden="1">
      <c r="A86" s="4">
        <v>43581</v>
      </c>
      <c r="B86" s="3" t="s">
        <v>19</v>
      </c>
      <c r="C86" s="3" t="s">
        <v>16</v>
      </c>
      <c r="D86" s="3" t="s">
        <v>18</v>
      </c>
      <c r="E86" s="3" t="s">
        <v>4</v>
      </c>
      <c r="F86" s="1">
        <v>2</v>
      </c>
      <c r="G86" s="2">
        <v>2.5</v>
      </c>
      <c r="H86" s="1">
        <f>표1[[#This Row],[수량]]*표1[[#This Row],[단가]]</f>
        <v>5</v>
      </c>
      <c r="I86" s="1">
        <v>1251.23</v>
      </c>
      <c r="J86" s="1">
        <f>표1[[#This Row],[외화]]*표1[[#This Row],[환율]]</f>
        <v>6256.15</v>
      </c>
    </row>
    <row r="87" spans="1:10" hidden="1">
      <c r="A87" s="4">
        <v>43582</v>
      </c>
      <c r="B87" s="3" t="s">
        <v>15</v>
      </c>
      <c r="C87" s="3" t="s">
        <v>16</v>
      </c>
      <c r="D87" s="3" t="s">
        <v>14</v>
      </c>
      <c r="E87" s="3" t="s">
        <v>4</v>
      </c>
      <c r="F87" s="1">
        <v>1</v>
      </c>
      <c r="G87" s="2">
        <v>4.62</v>
      </c>
      <c r="H87" s="1">
        <f>표1[[#This Row],[수량]]*표1[[#This Row],[단가]]</f>
        <v>4.62</v>
      </c>
      <c r="I87" s="1">
        <v>1251.23</v>
      </c>
      <c r="J87" s="1">
        <f>표1[[#This Row],[외화]]*표1[[#This Row],[환율]]</f>
        <v>5780.6826000000001</v>
      </c>
    </row>
    <row r="88" spans="1:10" hidden="1">
      <c r="A88" s="4">
        <v>43583</v>
      </c>
      <c r="B88" s="3" t="s">
        <v>12</v>
      </c>
      <c r="C88" s="3" t="s">
        <v>16</v>
      </c>
      <c r="D88" s="3" t="s">
        <v>10</v>
      </c>
      <c r="E88" s="3" t="s">
        <v>4</v>
      </c>
      <c r="F88" s="1">
        <v>2</v>
      </c>
      <c r="G88" s="2">
        <v>13.5</v>
      </c>
      <c r="H88" s="1">
        <f>표1[[#This Row],[수량]]*표1[[#This Row],[단가]]</f>
        <v>27</v>
      </c>
      <c r="I88" s="1">
        <v>1251.23</v>
      </c>
      <c r="J88" s="1">
        <f>표1[[#This Row],[외화]]*표1[[#This Row],[환율]]</f>
        <v>33783.21</v>
      </c>
    </row>
    <row r="89" spans="1:10" hidden="1">
      <c r="A89" s="4">
        <v>43584</v>
      </c>
      <c r="B89" s="3" t="s">
        <v>13</v>
      </c>
      <c r="C89" s="3" t="s">
        <v>16</v>
      </c>
      <c r="D89" s="3" t="s">
        <v>10</v>
      </c>
      <c r="E89" s="3" t="s">
        <v>4</v>
      </c>
      <c r="F89" s="1">
        <v>2</v>
      </c>
      <c r="G89" s="2">
        <v>11.25</v>
      </c>
      <c r="H89" s="1">
        <f>표1[[#This Row],[수량]]*표1[[#This Row],[단가]]</f>
        <v>22.5</v>
      </c>
      <c r="I89" s="1">
        <v>1251.23</v>
      </c>
      <c r="J89" s="1">
        <f>표1[[#This Row],[외화]]*표1[[#This Row],[환율]]</f>
        <v>28152.674999999999</v>
      </c>
    </row>
    <row r="90" spans="1:10">
      <c r="A90" s="4">
        <v>43585</v>
      </c>
      <c r="B90" s="3" t="s">
        <v>12</v>
      </c>
      <c r="C90" s="3" t="s">
        <v>16</v>
      </c>
      <c r="D90" s="3" t="s">
        <v>10</v>
      </c>
      <c r="E90" s="3" t="s">
        <v>0</v>
      </c>
      <c r="F90" s="1">
        <v>2</v>
      </c>
      <c r="G90" s="2">
        <v>24.8</v>
      </c>
      <c r="H90" s="1">
        <f>표1[[#This Row],[수량]]*표1[[#This Row],[단가]]</f>
        <v>49.6</v>
      </c>
      <c r="I90" s="1">
        <v>1262.98</v>
      </c>
      <c r="J90" s="1">
        <f>표1[[#This Row],[외화]]*표1[[#This Row],[환율]]</f>
        <v>62643.808000000005</v>
      </c>
    </row>
    <row r="91" spans="1:10" hidden="1">
      <c r="A91" s="4">
        <v>43586</v>
      </c>
      <c r="B91" s="3" t="s">
        <v>15</v>
      </c>
      <c r="C91" s="3" t="s">
        <v>16</v>
      </c>
      <c r="D91" s="3" t="s">
        <v>14</v>
      </c>
      <c r="E91" s="3" t="s">
        <v>4</v>
      </c>
      <c r="F91" s="1">
        <v>1</v>
      </c>
      <c r="G91" s="2">
        <v>3.08</v>
      </c>
      <c r="H91" s="1">
        <f>표1[[#This Row],[수량]]*표1[[#This Row],[단가]]</f>
        <v>3.08</v>
      </c>
      <c r="I91" s="1">
        <v>1251.23</v>
      </c>
      <c r="J91" s="1">
        <f>표1[[#This Row],[외화]]*표1[[#This Row],[환율]]</f>
        <v>3853.7884000000004</v>
      </c>
    </row>
    <row r="92" spans="1:10">
      <c r="A92" s="4">
        <v>43587</v>
      </c>
      <c r="B92" s="3" t="s">
        <v>17</v>
      </c>
      <c r="C92" s="3" t="s">
        <v>16</v>
      </c>
      <c r="D92" s="3" t="s">
        <v>1</v>
      </c>
      <c r="E92" s="3" t="s">
        <v>0</v>
      </c>
      <c r="F92" s="1">
        <v>1</v>
      </c>
      <c r="G92" s="2">
        <v>12</v>
      </c>
      <c r="H92" s="1">
        <f>표1[[#This Row],[수량]]*표1[[#This Row],[단가]]</f>
        <v>12</v>
      </c>
      <c r="I92" s="1">
        <v>1262.58</v>
      </c>
      <c r="J92" s="1">
        <f>표1[[#This Row],[외화]]*표1[[#This Row],[환율]]</f>
        <v>15150.96</v>
      </c>
    </row>
    <row r="93" spans="1:10" hidden="1">
      <c r="A93" s="4">
        <v>43588</v>
      </c>
      <c r="B93" s="3" t="s">
        <v>15</v>
      </c>
      <c r="C93" s="3" t="s">
        <v>16</v>
      </c>
      <c r="D93" s="3" t="s">
        <v>14</v>
      </c>
      <c r="E93" s="3" t="s">
        <v>4</v>
      </c>
      <c r="F93" s="1">
        <v>1</v>
      </c>
      <c r="G93" s="2">
        <v>7.7</v>
      </c>
      <c r="H93" s="1">
        <f>표1[[#This Row],[수량]]*표1[[#This Row],[단가]]</f>
        <v>7.7</v>
      </c>
      <c r="I93" s="1">
        <v>1275.74</v>
      </c>
      <c r="J93" s="1">
        <f>표1[[#This Row],[외화]]*표1[[#This Row],[환율]]</f>
        <v>9823.1980000000003</v>
      </c>
    </row>
    <row r="94" spans="1:10">
      <c r="A94" s="4">
        <v>43589</v>
      </c>
      <c r="B94" s="3" t="s">
        <v>12</v>
      </c>
      <c r="C94" s="3" t="s">
        <v>16</v>
      </c>
      <c r="D94" s="3" t="s">
        <v>10</v>
      </c>
      <c r="E94" s="3" t="s">
        <v>0</v>
      </c>
      <c r="F94" s="1">
        <v>2</v>
      </c>
      <c r="G94" s="2">
        <v>13.3</v>
      </c>
      <c r="H94" s="1">
        <f>표1[[#This Row],[수량]]*표1[[#This Row],[단가]]</f>
        <v>26.6</v>
      </c>
      <c r="I94" s="1">
        <v>1262.18</v>
      </c>
      <c r="J94" s="1">
        <f>표1[[#This Row],[외화]]*표1[[#This Row],[환율]]</f>
        <v>33573.988000000005</v>
      </c>
    </row>
    <row r="95" spans="1:10" hidden="1">
      <c r="A95" s="4">
        <v>43590</v>
      </c>
      <c r="B95" s="3" t="s">
        <v>6</v>
      </c>
      <c r="C95" s="3" t="s">
        <v>16</v>
      </c>
      <c r="D95" s="3" t="s">
        <v>5</v>
      </c>
      <c r="E95" s="3" t="s">
        <v>4</v>
      </c>
      <c r="F95" s="1">
        <v>4</v>
      </c>
      <c r="G95" s="2">
        <v>45</v>
      </c>
      <c r="H95" s="1">
        <f>표1[[#This Row],[수량]]*표1[[#This Row],[단가]]</f>
        <v>180</v>
      </c>
      <c r="I95" s="1">
        <v>1275.74</v>
      </c>
      <c r="J95" s="1">
        <f>표1[[#This Row],[외화]]*표1[[#This Row],[환율]]</f>
        <v>229633.2</v>
      </c>
    </row>
    <row r="96" spans="1:10" hidden="1">
      <c r="A96" s="4">
        <v>43591</v>
      </c>
      <c r="B96" s="3" t="s">
        <v>12</v>
      </c>
      <c r="C96" s="3" t="s">
        <v>11</v>
      </c>
      <c r="D96" s="3" t="s">
        <v>10</v>
      </c>
      <c r="E96" s="3" t="s">
        <v>4</v>
      </c>
      <c r="F96" s="1">
        <v>2</v>
      </c>
      <c r="G96" s="2">
        <v>5.7</v>
      </c>
      <c r="H96" s="1">
        <f>표1[[#This Row],[수량]]*표1[[#This Row],[단가]]</f>
        <v>11.4</v>
      </c>
      <c r="I96" s="1">
        <v>1275.74</v>
      </c>
      <c r="J96" s="1">
        <f>표1[[#This Row],[외화]]*표1[[#This Row],[환율]]</f>
        <v>14543.436</v>
      </c>
    </row>
    <row r="97" spans="1:10" hidden="1">
      <c r="A97" s="4">
        <v>43592</v>
      </c>
      <c r="B97" s="3" t="s">
        <v>9</v>
      </c>
      <c r="C97" s="3" t="s">
        <v>2</v>
      </c>
      <c r="D97" s="3" t="s">
        <v>7</v>
      </c>
      <c r="E97" s="3" t="s">
        <v>4</v>
      </c>
      <c r="F97" s="1">
        <v>1</v>
      </c>
      <c r="G97" s="2">
        <v>68.599999999999994</v>
      </c>
      <c r="H97" s="1">
        <f>표1[[#This Row],[수량]]*표1[[#This Row],[단가]]</f>
        <v>68.599999999999994</v>
      </c>
      <c r="I97" s="1">
        <v>1275.74</v>
      </c>
      <c r="J97" s="1">
        <f>표1[[#This Row],[외화]]*표1[[#This Row],[환율]]</f>
        <v>87515.763999999996</v>
      </c>
    </row>
    <row r="98" spans="1:10">
      <c r="A98" s="4">
        <v>43593</v>
      </c>
      <c r="B98" s="3" t="s">
        <v>8</v>
      </c>
      <c r="C98" s="3" t="s">
        <v>11</v>
      </c>
      <c r="D98" s="3" t="s">
        <v>7</v>
      </c>
      <c r="E98" s="3" t="s">
        <v>0</v>
      </c>
      <c r="F98" s="1">
        <v>1</v>
      </c>
      <c r="G98" s="2">
        <v>156.49</v>
      </c>
      <c r="H98" s="1">
        <f>표1[[#This Row],[수량]]*표1[[#This Row],[단가]]</f>
        <v>156.49</v>
      </c>
      <c r="I98" s="1">
        <v>1257.93</v>
      </c>
      <c r="J98" s="1">
        <f>표1[[#This Row],[외화]]*표1[[#This Row],[환율]]</f>
        <v>196853.46570000003</v>
      </c>
    </row>
    <row r="99" spans="1:10" hidden="1">
      <c r="A99" s="4">
        <v>43594</v>
      </c>
      <c r="B99" s="3" t="s">
        <v>15</v>
      </c>
      <c r="C99" s="3" t="s">
        <v>11</v>
      </c>
      <c r="D99" s="3" t="s">
        <v>14</v>
      </c>
      <c r="E99" s="3" t="s">
        <v>4</v>
      </c>
      <c r="F99" s="1">
        <v>2</v>
      </c>
      <c r="G99" s="2">
        <v>4.2</v>
      </c>
      <c r="H99" s="1">
        <f>표1[[#This Row],[수량]]*표1[[#This Row],[단가]]</f>
        <v>8.4</v>
      </c>
      <c r="I99" s="1">
        <v>1275.74</v>
      </c>
      <c r="J99" s="1">
        <f>표1[[#This Row],[외화]]*표1[[#This Row],[환율]]</f>
        <v>10716.216</v>
      </c>
    </row>
    <row r="100" spans="1:10" hidden="1">
      <c r="A100" s="4">
        <v>43595</v>
      </c>
      <c r="B100" s="3" t="s">
        <v>13</v>
      </c>
      <c r="C100" s="3" t="s">
        <v>11</v>
      </c>
      <c r="D100" s="3" t="s">
        <v>10</v>
      </c>
      <c r="E100" s="3" t="s">
        <v>4</v>
      </c>
      <c r="F100" s="1">
        <v>2</v>
      </c>
      <c r="G100" s="2">
        <v>3.85</v>
      </c>
      <c r="H100" s="1">
        <f>표1[[#This Row],[수량]]*표1[[#This Row],[단가]]</f>
        <v>7.7</v>
      </c>
      <c r="I100" s="1">
        <v>1275.74</v>
      </c>
      <c r="J100" s="1">
        <f>표1[[#This Row],[외화]]*표1[[#This Row],[환율]]</f>
        <v>9823.1980000000003</v>
      </c>
    </row>
    <row r="101" spans="1:10">
      <c r="A101" s="4">
        <v>43596</v>
      </c>
      <c r="B101" s="3" t="s">
        <v>12</v>
      </c>
      <c r="C101" s="3" t="s">
        <v>11</v>
      </c>
      <c r="D101" s="3" t="s">
        <v>10</v>
      </c>
      <c r="E101" s="3" t="s">
        <v>0</v>
      </c>
      <c r="F101" s="1">
        <v>1</v>
      </c>
      <c r="G101" s="2">
        <v>32.83</v>
      </c>
      <c r="H101" s="1">
        <f>표1[[#This Row],[수량]]*표1[[#This Row],[단가]]</f>
        <v>32.83</v>
      </c>
      <c r="I101" s="1">
        <v>1262.3499999999999</v>
      </c>
      <c r="J101" s="1">
        <f>표1[[#This Row],[외화]]*표1[[#This Row],[환율]]</f>
        <v>41442.950499999992</v>
      </c>
    </row>
    <row r="102" spans="1:10">
      <c r="A102" s="4">
        <v>43597</v>
      </c>
      <c r="B102" s="3" t="s">
        <v>6</v>
      </c>
      <c r="C102" s="3" t="s">
        <v>11</v>
      </c>
      <c r="D102" s="3" t="s">
        <v>5</v>
      </c>
      <c r="E102" s="3" t="s">
        <v>0</v>
      </c>
      <c r="F102" s="1">
        <v>2</v>
      </c>
      <c r="G102" s="2">
        <v>73</v>
      </c>
      <c r="H102" s="1">
        <f>표1[[#This Row],[수량]]*표1[[#This Row],[단가]]</f>
        <v>146</v>
      </c>
      <c r="I102" s="1">
        <v>1259.4000000000001</v>
      </c>
      <c r="J102" s="1">
        <f>표1[[#This Row],[외화]]*표1[[#This Row],[환율]]</f>
        <v>183872.40000000002</v>
      </c>
    </row>
    <row r="103" spans="1:10">
      <c r="A103" s="4">
        <v>43598</v>
      </c>
      <c r="B103" s="3" t="s">
        <v>8</v>
      </c>
      <c r="C103" s="3" t="s">
        <v>11</v>
      </c>
      <c r="D103" s="3" t="s">
        <v>7</v>
      </c>
      <c r="E103" s="3" t="s">
        <v>0</v>
      </c>
      <c r="F103" s="1">
        <v>1</v>
      </c>
      <c r="G103" s="2">
        <v>63.91</v>
      </c>
      <c r="H103" s="1">
        <f>표1[[#This Row],[수량]]*표1[[#This Row],[단가]]</f>
        <v>63.91</v>
      </c>
      <c r="I103" s="1">
        <v>1259.4000000000001</v>
      </c>
      <c r="J103" s="1">
        <f>표1[[#This Row],[외화]]*표1[[#This Row],[환율]]</f>
        <v>80488.254000000001</v>
      </c>
    </row>
    <row r="104" spans="1:10">
      <c r="A104" s="4">
        <v>43599</v>
      </c>
      <c r="B104" s="3" t="s">
        <v>12</v>
      </c>
      <c r="C104" s="3" t="s">
        <v>11</v>
      </c>
      <c r="D104" s="3" t="s">
        <v>10</v>
      </c>
      <c r="E104" s="3" t="s">
        <v>0</v>
      </c>
      <c r="F104" s="1">
        <v>1</v>
      </c>
      <c r="G104" s="2">
        <v>21.7</v>
      </c>
      <c r="H104" s="1">
        <f>표1[[#This Row],[수량]]*표1[[#This Row],[단가]]</f>
        <v>21.7</v>
      </c>
      <c r="I104" s="1">
        <v>1259.4000000000001</v>
      </c>
      <c r="J104" s="1">
        <f>표1[[#This Row],[외화]]*표1[[#This Row],[환율]]</f>
        <v>27328.98</v>
      </c>
    </row>
    <row r="105" spans="1:10" hidden="1">
      <c r="A105" s="4">
        <v>43600</v>
      </c>
      <c r="B105" s="3" t="s">
        <v>9</v>
      </c>
      <c r="C105" s="3" t="s">
        <v>2</v>
      </c>
      <c r="D105" s="3" t="s">
        <v>7</v>
      </c>
      <c r="E105" s="3" t="s">
        <v>4</v>
      </c>
      <c r="F105" s="1">
        <v>1</v>
      </c>
      <c r="G105" s="2">
        <v>50.2</v>
      </c>
      <c r="H105" s="1">
        <f>표1[[#This Row],[수량]]*표1[[#This Row],[단가]]</f>
        <v>50.2</v>
      </c>
      <c r="I105" s="1">
        <v>1277</v>
      </c>
      <c r="J105" s="1">
        <f>표1[[#This Row],[외화]]*표1[[#This Row],[환율]]</f>
        <v>64105.4</v>
      </c>
    </row>
    <row r="106" spans="1:10">
      <c r="A106" s="4">
        <v>43601</v>
      </c>
      <c r="B106" s="3" t="s">
        <v>8</v>
      </c>
      <c r="C106" s="3" t="s">
        <v>2</v>
      </c>
      <c r="D106" s="3" t="s">
        <v>7</v>
      </c>
      <c r="E106" s="3" t="s">
        <v>0</v>
      </c>
      <c r="F106" s="1">
        <v>1</v>
      </c>
      <c r="G106" s="2">
        <v>29</v>
      </c>
      <c r="H106" s="1">
        <f>표1[[#This Row],[수량]]*표1[[#This Row],[단가]]</f>
        <v>29</v>
      </c>
      <c r="I106" s="1">
        <v>1259.4000000000001</v>
      </c>
      <c r="J106" s="1">
        <f>표1[[#This Row],[외화]]*표1[[#This Row],[환율]]</f>
        <v>36522.600000000006</v>
      </c>
    </row>
    <row r="107" spans="1:10">
      <c r="A107" s="4">
        <v>43602</v>
      </c>
      <c r="B107" s="3" t="s">
        <v>8</v>
      </c>
      <c r="C107" s="3" t="s">
        <v>2</v>
      </c>
      <c r="D107" s="3" t="s">
        <v>7</v>
      </c>
      <c r="E107" s="3" t="s">
        <v>0</v>
      </c>
      <c r="F107" s="1">
        <v>1</v>
      </c>
      <c r="G107" s="2">
        <v>21.4</v>
      </c>
      <c r="H107" s="1">
        <f>표1[[#This Row],[수량]]*표1[[#This Row],[단가]]</f>
        <v>21.4</v>
      </c>
      <c r="I107" s="1">
        <v>1256.72</v>
      </c>
      <c r="J107" s="1">
        <f>표1[[#This Row],[외화]]*표1[[#This Row],[환율]]</f>
        <v>26893.807999999997</v>
      </c>
    </row>
    <row r="108" spans="1:10" hidden="1">
      <c r="A108" s="4">
        <v>43603</v>
      </c>
      <c r="B108" s="3" t="s">
        <v>6</v>
      </c>
      <c r="C108" s="3" t="s">
        <v>2</v>
      </c>
      <c r="D108" s="3" t="s">
        <v>5</v>
      </c>
      <c r="E108" s="3" t="s">
        <v>4</v>
      </c>
      <c r="F108" s="1">
        <v>1</v>
      </c>
      <c r="G108" s="2">
        <v>80</v>
      </c>
      <c r="H108" s="1">
        <f>표1[[#This Row],[수량]]*표1[[#This Row],[단가]]</f>
        <v>80</v>
      </c>
      <c r="I108" s="1">
        <v>1277</v>
      </c>
      <c r="J108" s="1">
        <f>표1[[#This Row],[외화]]*표1[[#This Row],[환율]]</f>
        <v>102160</v>
      </c>
    </row>
    <row r="109" spans="1:10">
      <c r="A109" s="4">
        <v>43604</v>
      </c>
      <c r="B109" s="3" t="s">
        <v>3</v>
      </c>
      <c r="C109" s="3" t="s">
        <v>2</v>
      </c>
      <c r="D109" s="3" t="s">
        <v>1</v>
      </c>
      <c r="E109" s="3" t="s">
        <v>0</v>
      </c>
      <c r="F109" s="1">
        <v>1</v>
      </c>
      <c r="G109" s="2">
        <v>345</v>
      </c>
      <c r="H109" s="1">
        <f>표1[[#This Row],[수량]]*표1[[#This Row],[단가]]</f>
        <v>345</v>
      </c>
      <c r="I109" s="1">
        <v>1256.72</v>
      </c>
      <c r="J109" s="1">
        <f>표1[[#This Row],[외화]]*표1[[#This Row],[환율]]</f>
        <v>433568.4</v>
      </c>
    </row>
    <row r="110" spans="1:10">
      <c r="A110" s="5" t="s">
        <v>55</v>
      </c>
      <c r="B110" s="3"/>
      <c r="C110" s="3"/>
      <c r="D110" s="3"/>
      <c r="E110" s="3"/>
      <c r="F110" s="3"/>
      <c r="G110" s="3"/>
      <c r="H110" s="6">
        <f>SUBTOTAL(109,표1[외화])</f>
        <v>3130.0099999999989</v>
      </c>
      <c r="I110" s="6">
        <f>SUBTOTAL(101,표1[환율])</f>
        <v>1189.6023529411766</v>
      </c>
      <c r="J110" s="6">
        <f>SUBTOTAL(109,표1[한화])</f>
        <v>2642924.3649000004</v>
      </c>
    </row>
  </sheetData>
  <dataConsolidate/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여행출납부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배윤미</cp:lastModifiedBy>
  <cp:lastPrinted>2014-02-20T08:09:49Z</cp:lastPrinted>
  <dcterms:created xsi:type="dcterms:W3CDTF">2014-02-19T18:26:55Z</dcterms:created>
  <dcterms:modified xsi:type="dcterms:W3CDTF">2019-03-20T01:55:04Z</dcterms:modified>
</cp:coreProperties>
</file>