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5870" yWindow="-1560" windowWidth="15360" windowHeight="11520"/>
  </bookViews>
  <sheets>
    <sheet name="매출집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1" i="4" l="1"/>
  <c r="D61" i="4"/>
  <c r="F58" i="4"/>
  <c r="D58" i="4"/>
  <c r="F55" i="4"/>
  <c r="D55" i="4"/>
  <c r="F51" i="4"/>
  <c r="F62" i="4" s="1"/>
  <c r="D51" i="4"/>
  <c r="D62" i="4" s="1"/>
  <c r="F47" i="4"/>
  <c r="D47" i="4"/>
  <c r="F44" i="4"/>
  <c r="D44" i="4"/>
  <c r="F41" i="4"/>
  <c r="D41" i="4"/>
  <c r="F38" i="4"/>
  <c r="D38" i="4"/>
  <c r="F33" i="4"/>
  <c r="D33" i="4"/>
  <c r="F29" i="4"/>
  <c r="D29" i="4"/>
  <c r="F26" i="4"/>
  <c r="D26" i="4"/>
  <c r="F22" i="4"/>
  <c r="F34" i="4" s="1"/>
  <c r="D22" i="4"/>
  <c r="D34" i="4" s="1"/>
  <c r="F17" i="4"/>
  <c r="D17" i="4"/>
  <c r="F13" i="4"/>
  <c r="D13" i="4"/>
  <c r="F9" i="4"/>
  <c r="D9" i="4"/>
  <c r="F5" i="4"/>
  <c r="D5" i="4"/>
  <c r="F48" i="4"/>
  <c r="D48" i="4"/>
  <c r="F18" i="4"/>
  <c r="D18" i="4"/>
  <c r="F63" i="4" l="1"/>
  <c r="D63" i="4"/>
  <c r="F57" i="4"/>
  <c r="F46" i="4"/>
  <c r="F49" i="4"/>
  <c r="F56" i="4"/>
  <c r="F50" i="4"/>
  <c r="F52" i="4"/>
  <c r="F59" i="4"/>
  <c r="F60" i="4"/>
  <c r="F53" i="4"/>
  <c r="F54" i="4"/>
  <c r="F36" i="4" l="1"/>
  <c r="F39" i="4"/>
  <c r="F42" i="4"/>
  <c r="F40" i="4"/>
  <c r="F37" i="4"/>
  <c r="F43" i="4"/>
  <c r="F45" i="4"/>
  <c r="F2" i="4"/>
  <c r="F3" i="4"/>
  <c r="F15" i="4"/>
  <c r="F14" i="4"/>
  <c r="F7" i="4"/>
  <c r="F16" i="4"/>
  <c r="F10" i="4"/>
  <c r="F8" i="4"/>
  <c r="F11" i="4"/>
  <c r="F12" i="4"/>
  <c r="F6" i="4"/>
  <c r="F4" i="4"/>
  <c r="F19" i="4"/>
  <c r="F21" i="4"/>
  <c r="F20" i="4"/>
  <c r="F23" i="4"/>
  <c r="F30" i="4"/>
  <c r="F24" i="4"/>
  <c r="F31" i="4"/>
  <c r="F27" i="4"/>
  <c r="F28" i="4"/>
  <c r="F25" i="4"/>
  <c r="F32" i="4"/>
  <c r="F35" i="4"/>
</calcChain>
</file>

<file path=xl/sharedStrings.xml><?xml version="1.0" encoding="utf-8"?>
<sst xmlns="http://schemas.openxmlformats.org/spreadsheetml/2006/main" count="109" uniqueCount="26">
  <si>
    <t>대전</t>
    <phoneticPr fontId="4" type="noConversion"/>
  </si>
  <si>
    <t>패션</t>
    <phoneticPr fontId="4" type="noConversion"/>
  </si>
  <si>
    <t>컴퓨터</t>
    <phoneticPr fontId="4" type="noConversion"/>
  </si>
  <si>
    <t>건강</t>
    <phoneticPr fontId="4" type="noConversion"/>
  </si>
  <si>
    <t>서울</t>
    <phoneticPr fontId="4" type="noConversion"/>
  </si>
  <si>
    <t>수원</t>
    <phoneticPr fontId="4" type="noConversion"/>
  </si>
  <si>
    <t>품목</t>
    <phoneticPr fontId="4" type="noConversion"/>
  </si>
  <si>
    <t>수량</t>
    <phoneticPr fontId="4" type="noConversion"/>
  </si>
  <si>
    <t>매출</t>
    <phoneticPr fontId="4" type="noConversion"/>
  </si>
  <si>
    <t>단가</t>
    <phoneticPr fontId="3" type="noConversion"/>
  </si>
  <si>
    <t>날짜</t>
    <phoneticPr fontId="3" type="noConversion"/>
  </si>
  <si>
    <t>컴퓨터</t>
    <phoneticPr fontId="4" type="noConversion"/>
  </si>
  <si>
    <t>건강</t>
    <phoneticPr fontId="4" type="noConversion"/>
  </si>
  <si>
    <t>패션</t>
    <phoneticPr fontId="4" type="noConversion"/>
  </si>
  <si>
    <t>부산</t>
    <phoneticPr fontId="4" type="noConversion"/>
  </si>
  <si>
    <t>가전</t>
    <phoneticPr fontId="4" type="noConversion"/>
  </si>
  <si>
    <t>대리점</t>
    <phoneticPr fontId="4" type="noConversion"/>
  </si>
  <si>
    <t>서울 요약</t>
  </si>
  <si>
    <t>수원 요약</t>
  </si>
  <si>
    <t>대전 요약</t>
  </si>
  <si>
    <t>부산 요약</t>
  </si>
  <si>
    <t>총합계</t>
  </si>
  <si>
    <t>가전 요약</t>
  </si>
  <si>
    <t>건강 요약</t>
  </si>
  <si>
    <t>컴퓨터 요약</t>
  </si>
  <si>
    <t>패션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</si>
</sst>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_-;\-* #,##0_-;_-* &quot;-&quot;??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4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/>
    </xf>
    <xf numFmtId="41" fontId="7" fillId="0" borderId="1" xfId="2" applyFont="1" applyBorder="1">
      <alignment vertical="center"/>
    </xf>
    <xf numFmtId="0" fontId="2" fillId="3" borderId="1" xfId="3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4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76" fontId="7" fillId="0" borderId="0" xfId="1" applyNumberFormat="1" applyFont="1" applyAlignment="1">
      <alignment horizontal="center" vertical="center"/>
    </xf>
    <xf numFmtId="41" fontId="7" fillId="0" borderId="0" xfId="2" applyFont="1">
      <alignment vertical="center"/>
    </xf>
    <xf numFmtId="0" fontId="8" fillId="0" borderId="0" xfId="1" applyFont="1" applyAlignment="1">
      <alignment horizontal="center" vertical="center"/>
    </xf>
  </cellXfs>
  <cellStyles count="4">
    <cellStyle name="강조색3" xfId="3" builtinId="37"/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zoomScale="110" zoomScaleNormal="110" workbookViewId="0"/>
  </sheetViews>
  <sheetFormatPr defaultRowHeight="12" outlineLevelRow="3" x14ac:dyDescent="0.3"/>
  <cols>
    <col min="1" max="1" width="13" style="1" bestFit="1" customWidth="1"/>
    <col min="2" max="2" width="7.375" style="1" bestFit="1" customWidth="1"/>
    <col min="3" max="3" width="11.875" style="1" bestFit="1" customWidth="1"/>
    <col min="4" max="4" width="5.5" style="1" customWidth="1"/>
    <col min="5" max="5" width="13.125" style="1" customWidth="1"/>
    <col min="6" max="6" width="13.125" style="1" bestFit="1" customWidth="1"/>
    <col min="7" max="7" width="9" style="2"/>
    <col min="8" max="8" width="9" style="1"/>
    <col min="9" max="9" width="9" style="2"/>
    <col min="10" max="16384" width="9" style="1"/>
  </cols>
  <sheetData>
    <row r="1" spans="1:6" ht="17.25" customHeight="1" x14ac:dyDescent="0.3">
      <c r="A1" s="7" t="s">
        <v>10</v>
      </c>
      <c r="B1" s="7" t="s">
        <v>16</v>
      </c>
      <c r="C1" s="7" t="s">
        <v>6</v>
      </c>
      <c r="D1" s="7" t="s">
        <v>7</v>
      </c>
      <c r="E1" s="7" t="s">
        <v>9</v>
      </c>
      <c r="F1" s="7" t="s">
        <v>8</v>
      </c>
    </row>
    <row r="2" spans="1:6" ht="15" customHeight="1" outlineLevel="3" x14ac:dyDescent="0.3">
      <c r="A2" s="3">
        <v>43525</v>
      </c>
      <c r="B2" s="4" t="s">
        <v>4</v>
      </c>
      <c r="C2" s="4" t="s">
        <v>15</v>
      </c>
      <c r="D2" s="4">
        <v>15</v>
      </c>
      <c r="E2" s="5">
        <v>134400</v>
      </c>
      <c r="F2" s="6">
        <f>D2*E2</f>
        <v>2016000</v>
      </c>
    </row>
    <row r="3" spans="1:6" ht="15" customHeight="1" outlineLevel="3" x14ac:dyDescent="0.3">
      <c r="A3" s="3">
        <v>43528</v>
      </c>
      <c r="B3" s="4" t="s">
        <v>4</v>
      </c>
      <c r="C3" s="4" t="s">
        <v>15</v>
      </c>
      <c r="D3" s="4">
        <v>11</v>
      </c>
      <c r="E3" s="5">
        <v>722700</v>
      </c>
      <c r="F3" s="6">
        <f>D3*E3</f>
        <v>7949700</v>
      </c>
    </row>
    <row r="4" spans="1:6" ht="15" customHeight="1" outlineLevel="3" x14ac:dyDescent="0.3">
      <c r="A4" s="3">
        <v>43530</v>
      </c>
      <c r="B4" s="4" t="s">
        <v>4</v>
      </c>
      <c r="C4" s="4" t="s">
        <v>15</v>
      </c>
      <c r="D4" s="4">
        <v>10</v>
      </c>
      <c r="E4" s="5">
        <v>502000</v>
      </c>
      <c r="F4" s="6">
        <f>D4*E4</f>
        <v>5020000</v>
      </c>
    </row>
    <row r="5" spans="1:6" ht="15" customHeight="1" outlineLevel="2" x14ac:dyDescent="0.3">
      <c r="A5" s="3"/>
      <c r="B5" s="4"/>
      <c r="C5" s="8" t="s">
        <v>22</v>
      </c>
      <c r="D5" s="4">
        <f>SUBTOTAL(9,D2:D4)</f>
        <v>36</v>
      </c>
      <c r="E5" s="5"/>
      <c r="F5" s="6">
        <f>SUBTOTAL(9,F2:F4)</f>
        <v>14985700</v>
      </c>
    </row>
    <row r="6" spans="1:6" ht="15" customHeight="1" outlineLevel="3" x14ac:dyDescent="0.3">
      <c r="A6" s="3">
        <v>43529</v>
      </c>
      <c r="B6" s="4" t="s">
        <v>4</v>
      </c>
      <c r="C6" s="4" t="s">
        <v>3</v>
      </c>
      <c r="D6" s="4">
        <v>7</v>
      </c>
      <c r="E6" s="5">
        <v>800000</v>
      </c>
      <c r="F6" s="6">
        <f>D6*E6</f>
        <v>5600000</v>
      </c>
    </row>
    <row r="7" spans="1:6" ht="15" customHeight="1" outlineLevel="3" x14ac:dyDescent="0.3">
      <c r="A7" s="3">
        <v>43535</v>
      </c>
      <c r="B7" s="4" t="s">
        <v>4</v>
      </c>
      <c r="C7" s="4" t="s">
        <v>3</v>
      </c>
      <c r="D7" s="4">
        <v>9</v>
      </c>
      <c r="E7" s="5">
        <v>245800</v>
      </c>
      <c r="F7" s="6">
        <f>D7*E7</f>
        <v>2212200</v>
      </c>
    </row>
    <row r="8" spans="1:6" ht="15" customHeight="1" outlineLevel="3" x14ac:dyDescent="0.3">
      <c r="A8" s="3">
        <v>43543</v>
      </c>
      <c r="B8" s="4" t="s">
        <v>4</v>
      </c>
      <c r="C8" s="4" t="s">
        <v>3</v>
      </c>
      <c r="D8" s="4">
        <v>10</v>
      </c>
      <c r="E8" s="5">
        <v>360600</v>
      </c>
      <c r="F8" s="6">
        <f>D8*E8</f>
        <v>3606000</v>
      </c>
    </row>
    <row r="9" spans="1:6" ht="15" customHeight="1" outlineLevel="2" x14ac:dyDescent="0.3">
      <c r="A9" s="3"/>
      <c r="B9" s="4"/>
      <c r="C9" s="8" t="s">
        <v>23</v>
      </c>
      <c r="D9" s="4">
        <f>SUBTOTAL(9,D6:D8)</f>
        <v>26</v>
      </c>
      <c r="E9" s="5"/>
      <c r="F9" s="6">
        <f>SUBTOTAL(9,F6:F8)</f>
        <v>11418200</v>
      </c>
    </row>
    <row r="10" spans="1:6" ht="15" customHeight="1" outlineLevel="3" x14ac:dyDescent="0.3">
      <c r="A10" s="3">
        <v>43541</v>
      </c>
      <c r="B10" s="4" t="s">
        <v>4</v>
      </c>
      <c r="C10" s="4" t="s">
        <v>11</v>
      </c>
      <c r="D10" s="4">
        <v>9</v>
      </c>
      <c r="E10" s="5">
        <v>772000</v>
      </c>
      <c r="F10" s="6">
        <f>D10*E10</f>
        <v>6948000</v>
      </c>
    </row>
    <row r="11" spans="1:6" ht="15" customHeight="1" outlineLevel="3" x14ac:dyDescent="0.3">
      <c r="A11" s="3">
        <v>43544</v>
      </c>
      <c r="B11" s="4" t="s">
        <v>4</v>
      </c>
      <c r="C11" s="4" t="s">
        <v>11</v>
      </c>
      <c r="D11" s="4">
        <v>5</v>
      </c>
      <c r="E11" s="5">
        <v>1749500</v>
      </c>
      <c r="F11" s="6">
        <f>D11*E11</f>
        <v>8747500</v>
      </c>
    </row>
    <row r="12" spans="1:6" ht="15" customHeight="1" outlineLevel="3" x14ac:dyDescent="0.3">
      <c r="A12" s="3">
        <v>43546</v>
      </c>
      <c r="B12" s="4" t="s">
        <v>4</v>
      </c>
      <c r="C12" s="4" t="s">
        <v>2</v>
      </c>
      <c r="D12" s="4">
        <v>12</v>
      </c>
      <c r="E12" s="5">
        <v>491800</v>
      </c>
      <c r="F12" s="6">
        <f>D12*E12</f>
        <v>5901600</v>
      </c>
    </row>
    <row r="13" spans="1:6" ht="15" customHeight="1" outlineLevel="2" x14ac:dyDescent="0.3">
      <c r="A13" s="3"/>
      <c r="B13" s="4"/>
      <c r="C13" s="8" t="s">
        <v>24</v>
      </c>
      <c r="D13" s="4">
        <f>SUBTOTAL(9,D10:D12)</f>
        <v>26</v>
      </c>
      <c r="E13" s="5"/>
      <c r="F13" s="6">
        <f>SUBTOTAL(9,F10:F12)</f>
        <v>21597100</v>
      </c>
    </row>
    <row r="14" spans="1:6" ht="15" customHeight="1" outlineLevel="3" x14ac:dyDescent="0.3">
      <c r="A14" s="3">
        <v>43530</v>
      </c>
      <c r="B14" s="4" t="s">
        <v>4</v>
      </c>
      <c r="C14" s="4" t="s">
        <v>13</v>
      </c>
      <c r="D14" s="4">
        <v>10</v>
      </c>
      <c r="E14" s="5">
        <v>745500</v>
      </c>
      <c r="F14" s="6">
        <f>D14*E14</f>
        <v>7455000</v>
      </c>
    </row>
    <row r="15" spans="1:6" ht="15" customHeight="1" outlineLevel="3" x14ac:dyDescent="0.3">
      <c r="A15" s="3">
        <v>43538</v>
      </c>
      <c r="B15" s="4" t="s">
        <v>4</v>
      </c>
      <c r="C15" s="4" t="s">
        <v>1</v>
      </c>
      <c r="D15" s="4">
        <v>5</v>
      </c>
      <c r="E15" s="5">
        <v>1743300</v>
      </c>
      <c r="F15" s="6">
        <f>D15*E15</f>
        <v>8716500</v>
      </c>
    </row>
    <row r="16" spans="1:6" ht="15" customHeight="1" outlineLevel="3" x14ac:dyDescent="0.3">
      <c r="A16" s="3">
        <v>43538</v>
      </c>
      <c r="B16" s="4" t="s">
        <v>4</v>
      </c>
      <c r="C16" s="4" t="s">
        <v>13</v>
      </c>
      <c r="D16" s="4">
        <v>10</v>
      </c>
      <c r="E16" s="5">
        <v>749800</v>
      </c>
      <c r="F16" s="6">
        <f>D16*E16</f>
        <v>7498000</v>
      </c>
    </row>
    <row r="17" spans="1:6" ht="15" customHeight="1" outlineLevel="2" x14ac:dyDescent="0.3">
      <c r="A17" s="3"/>
      <c r="B17" s="4"/>
      <c r="C17" s="8" t="s">
        <v>25</v>
      </c>
      <c r="D17" s="4">
        <f>SUBTOTAL(9,D14:D16)</f>
        <v>25</v>
      </c>
      <c r="E17" s="5"/>
      <c r="F17" s="6">
        <f>SUBTOTAL(9,F14:F16)</f>
        <v>23669500</v>
      </c>
    </row>
    <row r="18" spans="1:6" ht="15" customHeight="1" outlineLevel="1" x14ac:dyDescent="0.3">
      <c r="A18" s="3"/>
      <c r="B18" s="8" t="s">
        <v>17</v>
      </c>
      <c r="C18" s="4"/>
      <c r="D18" s="4">
        <f>SUBTOTAL(9,D2:D16)</f>
        <v>113</v>
      </c>
      <c r="E18" s="5"/>
      <c r="F18" s="6">
        <f>SUBTOTAL(9,F2:F16)</f>
        <v>71670500</v>
      </c>
    </row>
    <row r="19" spans="1:6" ht="15" customHeight="1" outlineLevel="3" x14ac:dyDescent="0.3">
      <c r="A19" s="3">
        <v>43531</v>
      </c>
      <c r="B19" s="4" t="s">
        <v>5</v>
      </c>
      <c r="C19" s="4" t="s">
        <v>15</v>
      </c>
      <c r="D19" s="4">
        <v>10</v>
      </c>
      <c r="E19" s="5">
        <v>383400</v>
      </c>
      <c r="F19" s="6">
        <f>D19*E19</f>
        <v>3834000</v>
      </c>
    </row>
    <row r="20" spans="1:6" ht="15" customHeight="1" outlineLevel="3" x14ac:dyDescent="0.3">
      <c r="A20" s="3">
        <v>43532</v>
      </c>
      <c r="B20" s="4" t="s">
        <v>5</v>
      </c>
      <c r="C20" s="4" t="s">
        <v>15</v>
      </c>
      <c r="D20" s="4">
        <v>11</v>
      </c>
      <c r="E20" s="5">
        <v>511000</v>
      </c>
      <c r="F20" s="6">
        <f>D20*E20</f>
        <v>5621000</v>
      </c>
    </row>
    <row r="21" spans="1:6" ht="15" customHeight="1" outlineLevel="3" x14ac:dyDescent="0.3">
      <c r="A21" s="3">
        <v>43537</v>
      </c>
      <c r="B21" s="4" t="s">
        <v>5</v>
      </c>
      <c r="C21" s="4" t="s">
        <v>15</v>
      </c>
      <c r="D21" s="4">
        <v>12</v>
      </c>
      <c r="E21" s="5">
        <v>174100</v>
      </c>
      <c r="F21" s="6">
        <f>D21*E21</f>
        <v>2089200</v>
      </c>
    </row>
    <row r="22" spans="1:6" ht="15" customHeight="1" outlineLevel="2" x14ac:dyDescent="0.3">
      <c r="A22" s="3"/>
      <c r="B22" s="4"/>
      <c r="C22" s="8" t="s">
        <v>22</v>
      </c>
      <c r="D22" s="4">
        <f>SUBTOTAL(9,D19:D21)</f>
        <v>33</v>
      </c>
      <c r="E22" s="5"/>
      <c r="F22" s="6">
        <f>SUBTOTAL(9,F19:F21)</f>
        <v>11544200</v>
      </c>
    </row>
    <row r="23" spans="1:6" ht="15" customHeight="1" outlineLevel="3" x14ac:dyDescent="0.3">
      <c r="A23" s="3">
        <v>43536</v>
      </c>
      <c r="B23" s="4" t="s">
        <v>5</v>
      </c>
      <c r="C23" s="4" t="s">
        <v>3</v>
      </c>
      <c r="D23" s="4">
        <v>8</v>
      </c>
      <c r="E23" s="5">
        <v>907800</v>
      </c>
      <c r="F23" s="6">
        <f>D23*E23</f>
        <v>7262400</v>
      </c>
    </row>
    <row r="24" spans="1:6" ht="15" customHeight="1" outlineLevel="3" x14ac:dyDescent="0.3">
      <c r="A24" s="3">
        <v>43539</v>
      </c>
      <c r="B24" s="4" t="s">
        <v>5</v>
      </c>
      <c r="C24" s="4" t="s">
        <v>3</v>
      </c>
      <c r="D24" s="4">
        <v>14</v>
      </c>
      <c r="E24" s="5">
        <v>314100</v>
      </c>
      <c r="F24" s="6">
        <f>D24*E24</f>
        <v>4397400</v>
      </c>
    </row>
    <row r="25" spans="1:6" ht="15" customHeight="1" outlineLevel="3" x14ac:dyDescent="0.3">
      <c r="A25" s="3">
        <v>43552</v>
      </c>
      <c r="B25" s="4" t="s">
        <v>5</v>
      </c>
      <c r="C25" s="4" t="s">
        <v>3</v>
      </c>
      <c r="D25" s="4">
        <v>6</v>
      </c>
      <c r="E25" s="5">
        <v>374400</v>
      </c>
      <c r="F25" s="6">
        <f>D25*E25</f>
        <v>2246400</v>
      </c>
    </row>
    <row r="26" spans="1:6" ht="15" customHeight="1" outlineLevel="2" x14ac:dyDescent="0.3">
      <c r="A26" s="3"/>
      <c r="B26" s="4"/>
      <c r="C26" s="8" t="s">
        <v>23</v>
      </c>
      <c r="D26" s="4">
        <f>SUBTOTAL(9,D23:D25)</f>
        <v>28</v>
      </c>
      <c r="E26" s="5"/>
      <c r="F26" s="6">
        <f>SUBTOTAL(9,F23:F25)</f>
        <v>13906200</v>
      </c>
    </row>
    <row r="27" spans="1:6" ht="15" customHeight="1" outlineLevel="3" x14ac:dyDescent="0.3">
      <c r="A27" s="3">
        <v>43542</v>
      </c>
      <c r="B27" s="4" t="s">
        <v>5</v>
      </c>
      <c r="C27" s="4" t="s">
        <v>2</v>
      </c>
      <c r="D27" s="4">
        <v>7</v>
      </c>
      <c r="E27" s="5">
        <v>255800</v>
      </c>
      <c r="F27" s="6">
        <f>D27*E27</f>
        <v>1790600</v>
      </c>
    </row>
    <row r="28" spans="1:6" ht="15" customHeight="1" outlineLevel="3" x14ac:dyDescent="0.3">
      <c r="A28" s="3">
        <v>43551</v>
      </c>
      <c r="B28" s="4" t="s">
        <v>5</v>
      </c>
      <c r="C28" s="4" t="s">
        <v>2</v>
      </c>
      <c r="D28" s="4">
        <v>14</v>
      </c>
      <c r="E28" s="5">
        <v>444700</v>
      </c>
      <c r="F28" s="6">
        <f>D28*E28</f>
        <v>6225800</v>
      </c>
    </row>
    <row r="29" spans="1:6" ht="15" customHeight="1" outlineLevel="2" x14ac:dyDescent="0.3">
      <c r="A29" s="3"/>
      <c r="B29" s="4"/>
      <c r="C29" s="8" t="s">
        <v>24</v>
      </c>
      <c r="D29" s="4">
        <f>SUBTOTAL(9,D27:D28)</f>
        <v>21</v>
      </c>
      <c r="E29" s="5"/>
      <c r="F29" s="6">
        <f>SUBTOTAL(9,F27:F28)</f>
        <v>8016400</v>
      </c>
    </row>
    <row r="30" spans="1:6" ht="15" customHeight="1" outlineLevel="3" x14ac:dyDescent="0.3">
      <c r="A30" s="3">
        <v>43537</v>
      </c>
      <c r="B30" s="4" t="s">
        <v>5</v>
      </c>
      <c r="C30" s="4" t="s">
        <v>13</v>
      </c>
      <c r="D30" s="4">
        <v>15</v>
      </c>
      <c r="E30" s="5">
        <v>177500</v>
      </c>
      <c r="F30" s="6">
        <f>D30*E30</f>
        <v>2662500</v>
      </c>
    </row>
    <row r="31" spans="1:6" ht="15" customHeight="1" outlineLevel="3" x14ac:dyDescent="0.3">
      <c r="A31" s="3">
        <v>43543</v>
      </c>
      <c r="B31" s="4" t="s">
        <v>5</v>
      </c>
      <c r="C31" s="4" t="s">
        <v>1</v>
      </c>
      <c r="D31" s="4">
        <v>10</v>
      </c>
      <c r="E31" s="5">
        <v>380300</v>
      </c>
      <c r="F31" s="6">
        <f>D31*E31</f>
        <v>3803000</v>
      </c>
    </row>
    <row r="32" spans="1:6" ht="15" customHeight="1" outlineLevel="3" x14ac:dyDescent="0.3">
      <c r="A32" s="3">
        <v>43553</v>
      </c>
      <c r="B32" s="4" t="s">
        <v>5</v>
      </c>
      <c r="C32" s="4" t="s">
        <v>1</v>
      </c>
      <c r="D32" s="4">
        <v>7</v>
      </c>
      <c r="E32" s="5">
        <v>1235500</v>
      </c>
      <c r="F32" s="6">
        <f>D32*E32</f>
        <v>8648500</v>
      </c>
    </row>
    <row r="33" spans="1:6" ht="15" customHeight="1" outlineLevel="2" x14ac:dyDescent="0.3">
      <c r="A33" s="3"/>
      <c r="B33" s="4"/>
      <c r="C33" s="8" t="s">
        <v>25</v>
      </c>
      <c r="D33" s="4">
        <f>SUBTOTAL(9,D30:D32)</f>
        <v>32</v>
      </c>
      <c r="E33" s="5"/>
      <c r="F33" s="6">
        <f>SUBTOTAL(9,F30:F32)</f>
        <v>15114000</v>
      </c>
    </row>
    <row r="34" spans="1:6" ht="15" customHeight="1" outlineLevel="1" x14ac:dyDescent="0.3">
      <c r="A34" s="3"/>
      <c r="B34" s="8" t="s">
        <v>18</v>
      </c>
      <c r="C34" s="4"/>
      <c r="D34" s="4">
        <f>SUBTOTAL(9,D19:D32)</f>
        <v>114</v>
      </c>
      <c r="E34" s="5"/>
      <c r="F34" s="6">
        <f>SUBTOTAL(9,F19:F32)</f>
        <v>48580800</v>
      </c>
    </row>
    <row r="35" spans="1:6" ht="15" customHeight="1" outlineLevel="3" x14ac:dyDescent="0.3">
      <c r="A35" s="3">
        <v>43527</v>
      </c>
      <c r="B35" s="4" t="s">
        <v>0</v>
      </c>
      <c r="C35" s="4" t="s">
        <v>15</v>
      </c>
      <c r="D35" s="4">
        <v>15</v>
      </c>
      <c r="E35" s="5">
        <v>302300</v>
      </c>
      <c r="F35" s="6">
        <f>D35*E35</f>
        <v>4534500</v>
      </c>
    </row>
    <row r="36" spans="1:6" ht="15" customHeight="1" outlineLevel="3" x14ac:dyDescent="0.3">
      <c r="A36" s="3">
        <v>43533</v>
      </c>
      <c r="B36" s="4" t="s">
        <v>0</v>
      </c>
      <c r="C36" s="4" t="s">
        <v>15</v>
      </c>
      <c r="D36" s="4">
        <v>9</v>
      </c>
      <c r="E36" s="5">
        <v>389400</v>
      </c>
      <c r="F36" s="6">
        <f>D36*E36</f>
        <v>3504600</v>
      </c>
    </row>
    <row r="37" spans="1:6" ht="15" customHeight="1" outlineLevel="3" x14ac:dyDescent="0.3">
      <c r="A37" s="3">
        <v>43544</v>
      </c>
      <c r="B37" s="4" t="s">
        <v>0</v>
      </c>
      <c r="C37" s="4" t="s">
        <v>15</v>
      </c>
      <c r="D37" s="4">
        <v>5</v>
      </c>
      <c r="E37" s="5">
        <v>718500</v>
      </c>
      <c r="F37" s="6">
        <f>D37*E37</f>
        <v>3592500</v>
      </c>
    </row>
    <row r="38" spans="1:6" ht="15" customHeight="1" outlineLevel="2" x14ac:dyDescent="0.3">
      <c r="A38" s="3"/>
      <c r="B38" s="4"/>
      <c r="C38" s="8" t="s">
        <v>22</v>
      </c>
      <c r="D38" s="4">
        <f>SUBTOTAL(9,D35:D37)</f>
        <v>29</v>
      </c>
      <c r="E38" s="5"/>
      <c r="F38" s="6">
        <f>SUBTOTAL(9,F35:F37)</f>
        <v>11631600</v>
      </c>
    </row>
    <row r="39" spans="1:6" ht="15" customHeight="1" outlineLevel="3" x14ac:dyDescent="0.3">
      <c r="A39" s="3">
        <v>43534</v>
      </c>
      <c r="B39" s="4" t="s">
        <v>0</v>
      </c>
      <c r="C39" s="4" t="s">
        <v>3</v>
      </c>
      <c r="D39" s="4">
        <v>15</v>
      </c>
      <c r="E39" s="5">
        <v>324700</v>
      </c>
      <c r="F39" s="6">
        <f>D39*E39</f>
        <v>4870500</v>
      </c>
    </row>
    <row r="40" spans="1:6" ht="15" customHeight="1" outlineLevel="3" x14ac:dyDescent="0.3">
      <c r="A40" s="3">
        <v>43548</v>
      </c>
      <c r="B40" s="4" t="s">
        <v>0</v>
      </c>
      <c r="C40" s="4" t="s">
        <v>3</v>
      </c>
      <c r="D40" s="4">
        <v>12</v>
      </c>
      <c r="E40" s="5">
        <v>87600</v>
      </c>
      <c r="F40" s="6">
        <f>D40*E40</f>
        <v>1051200</v>
      </c>
    </row>
    <row r="41" spans="1:6" ht="15" customHeight="1" outlineLevel="2" x14ac:dyDescent="0.3">
      <c r="A41" s="3"/>
      <c r="B41" s="4"/>
      <c r="C41" s="8" t="s">
        <v>23</v>
      </c>
      <c r="D41" s="4">
        <f>SUBTOTAL(9,D39:D40)</f>
        <v>27</v>
      </c>
      <c r="E41" s="5"/>
      <c r="F41" s="6">
        <f>SUBTOTAL(9,F39:F40)</f>
        <v>5921700</v>
      </c>
    </row>
    <row r="42" spans="1:6" ht="15" customHeight="1" outlineLevel="3" x14ac:dyDescent="0.3">
      <c r="A42" s="3">
        <v>43545</v>
      </c>
      <c r="B42" s="4" t="s">
        <v>0</v>
      </c>
      <c r="C42" s="4" t="s">
        <v>2</v>
      </c>
      <c r="D42" s="4">
        <v>13</v>
      </c>
      <c r="E42" s="5">
        <v>612200</v>
      </c>
      <c r="F42" s="6">
        <f>D42*E42</f>
        <v>7958600</v>
      </c>
    </row>
    <row r="43" spans="1:6" ht="15" customHeight="1" outlineLevel="3" x14ac:dyDescent="0.3">
      <c r="A43" s="3">
        <v>43550</v>
      </c>
      <c r="B43" s="4" t="s">
        <v>0</v>
      </c>
      <c r="C43" s="4" t="s">
        <v>2</v>
      </c>
      <c r="D43" s="4">
        <v>12</v>
      </c>
      <c r="E43" s="5">
        <v>675600</v>
      </c>
      <c r="F43" s="6">
        <f>D43*E43</f>
        <v>8107200</v>
      </c>
    </row>
    <row r="44" spans="1:6" ht="15" customHeight="1" outlineLevel="2" x14ac:dyDescent="0.3">
      <c r="A44" s="3"/>
      <c r="B44" s="4"/>
      <c r="C44" s="8" t="s">
        <v>24</v>
      </c>
      <c r="D44" s="4">
        <f>SUBTOTAL(9,D42:D43)</f>
        <v>25</v>
      </c>
      <c r="E44" s="5"/>
      <c r="F44" s="6">
        <f>SUBTOTAL(9,F42:F43)</f>
        <v>16065800</v>
      </c>
    </row>
    <row r="45" spans="1:6" ht="15" customHeight="1" outlineLevel="3" x14ac:dyDescent="0.3">
      <c r="A45" s="3">
        <v>43554</v>
      </c>
      <c r="B45" s="4" t="s">
        <v>0</v>
      </c>
      <c r="C45" s="4" t="s">
        <v>1</v>
      </c>
      <c r="D45" s="4">
        <v>8</v>
      </c>
      <c r="E45" s="5">
        <v>1128300</v>
      </c>
      <c r="F45" s="6">
        <f>D45*E45</f>
        <v>9026400</v>
      </c>
    </row>
    <row r="46" spans="1:6" ht="15" customHeight="1" outlineLevel="3" x14ac:dyDescent="0.3">
      <c r="A46" s="3">
        <v>43555</v>
      </c>
      <c r="B46" s="4" t="s">
        <v>0</v>
      </c>
      <c r="C46" s="4" t="s">
        <v>1</v>
      </c>
      <c r="D46" s="4">
        <v>9</v>
      </c>
      <c r="E46" s="5">
        <v>778500</v>
      </c>
      <c r="F46" s="6">
        <f>D46*E46</f>
        <v>7006500</v>
      </c>
    </row>
    <row r="47" spans="1:6" ht="15" customHeight="1" outlineLevel="2" x14ac:dyDescent="0.3">
      <c r="A47" s="3"/>
      <c r="B47" s="4"/>
      <c r="C47" s="8" t="s">
        <v>25</v>
      </c>
      <c r="D47" s="4">
        <f>SUBTOTAL(9,D45:D46)</f>
        <v>17</v>
      </c>
      <c r="E47" s="5"/>
      <c r="F47" s="6">
        <f>SUBTOTAL(9,F45:F46)</f>
        <v>16032900</v>
      </c>
    </row>
    <row r="48" spans="1:6" ht="15" customHeight="1" outlineLevel="1" x14ac:dyDescent="0.3">
      <c r="A48" s="3"/>
      <c r="B48" s="8" t="s">
        <v>19</v>
      </c>
      <c r="C48" s="4"/>
      <c r="D48" s="4">
        <f>SUBTOTAL(9,D35:D46)</f>
        <v>98</v>
      </c>
      <c r="E48" s="5"/>
      <c r="F48" s="6">
        <f>SUBTOTAL(9,F35:F46)</f>
        <v>49652000</v>
      </c>
    </row>
    <row r="49" spans="1:6" ht="15" customHeight="1" outlineLevel="3" x14ac:dyDescent="0.3">
      <c r="A49" s="3">
        <v>43526</v>
      </c>
      <c r="B49" s="4" t="s">
        <v>14</v>
      </c>
      <c r="C49" s="4" t="s">
        <v>15</v>
      </c>
      <c r="D49" s="4">
        <v>9</v>
      </c>
      <c r="E49" s="5">
        <v>502000</v>
      </c>
      <c r="F49" s="6">
        <f>D49*E49</f>
        <v>4518000</v>
      </c>
    </row>
    <row r="50" spans="1:6" ht="15" customHeight="1" outlineLevel="3" x14ac:dyDescent="0.3">
      <c r="A50" s="3">
        <v>43528</v>
      </c>
      <c r="B50" s="4" t="s">
        <v>14</v>
      </c>
      <c r="C50" s="4" t="s">
        <v>15</v>
      </c>
      <c r="D50" s="4">
        <v>14</v>
      </c>
      <c r="E50" s="5">
        <v>389400</v>
      </c>
      <c r="F50" s="6">
        <f>D50*E50</f>
        <v>5451600</v>
      </c>
    </row>
    <row r="51" spans="1:6" ht="15" customHeight="1" outlineLevel="2" x14ac:dyDescent="0.3">
      <c r="A51" s="3"/>
      <c r="B51" s="4"/>
      <c r="C51" s="8" t="s">
        <v>22</v>
      </c>
      <c r="D51" s="4">
        <f>SUBTOTAL(9,D49:D50)</f>
        <v>23</v>
      </c>
      <c r="E51" s="5"/>
      <c r="F51" s="6">
        <f>SUBTOTAL(9,F49:F50)</f>
        <v>9969600</v>
      </c>
    </row>
    <row r="52" spans="1:6" ht="15" customHeight="1" outlineLevel="3" x14ac:dyDescent="0.3">
      <c r="A52" s="3">
        <v>43529</v>
      </c>
      <c r="B52" s="4" t="s">
        <v>14</v>
      </c>
      <c r="C52" s="4" t="s">
        <v>3</v>
      </c>
      <c r="D52" s="4">
        <v>10</v>
      </c>
      <c r="E52" s="5">
        <v>374400</v>
      </c>
      <c r="F52" s="6">
        <f>D52*E52</f>
        <v>3744000</v>
      </c>
    </row>
    <row r="53" spans="1:6" ht="15" customHeight="1" outlineLevel="3" x14ac:dyDescent="0.3">
      <c r="A53" s="3">
        <v>43532</v>
      </c>
      <c r="B53" s="4" t="s">
        <v>14</v>
      </c>
      <c r="C53" s="4" t="s">
        <v>12</v>
      </c>
      <c r="D53" s="4">
        <v>5</v>
      </c>
      <c r="E53" s="5">
        <v>380300</v>
      </c>
      <c r="F53" s="6">
        <f>D53*E53</f>
        <v>1901500</v>
      </c>
    </row>
    <row r="54" spans="1:6" ht="15" customHeight="1" outlineLevel="3" x14ac:dyDescent="0.3">
      <c r="A54" s="3">
        <v>43533</v>
      </c>
      <c r="B54" s="4" t="s">
        <v>14</v>
      </c>
      <c r="C54" s="4" t="s">
        <v>3</v>
      </c>
      <c r="D54" s="4">
        <v>9</v>
      </c>
      <c r="E54" s="5">
        <v>718500</v>
      </c>
      <c r="F54" s="6">
        <f>D54*E54</f>
        <v>6466500</v>
      </c>
    </row>
    <row r="55" spans="1:6" ht="15" customHeight="1" outlineLevel="2" x14ac:dyDescent="0.3">
      <c r="A55" s="3"/>
      <c r="B55" s="4"/>
      <c r="C55" s="8" t="s">
        <v>23</v>
      </c>
      <c r="D55" s="4">
        <f>SUBTOTAL(9,D52:D54)</f>
        <v>24</v>
      </c>
      <c r="E55" s="5"/>
      <c r="F55" s="6">
        <f>SUBTOTAL(9,F52:F54)</f>
        <v>12112000</v>
      </c>
    </row>
    <row r="56" spans="1:6" ht="15" customHeight="1" outlineLevel="3" x14ac:dyDescent="0.3">
      <c r="A56" s="3">
        <v>43527</v>
      </c>
      <c r="B56" s="4" t="s">
        <v>14</v>
      </c>
      <c r="C56" s="4" t="s">
        <v>11</v>
      </c>
      <c r="D56" s="4">
        <v>6</v>
      </c>
      <c r="E56" s="5">
        <v>383400</v>
      </c>
      <c r="F56" s="6">
        <f>D56*E56</f>
        <v>2300400</v>
      </c>
    </row>
    <row r="57" spans="1:6" ht="15" customHeight="1" outlineLevel="3" x14ac:dyDescent="0.3">
      <c r="A57" s="3">
        <v>43527</v>
      </c>
      <c r="B57" s="4" t="s">
        <v>14</v>
      </c>
      <c r="C57" s="4" t="s">
        <v>11</v>
      </c>
      <c r="D57" s="4">
        <v>5</v>
      </c>
      <c r="E57" s="5">
        <v>718500</v>
      </c>
      <c r="F57" s="6">
        <f>D57*E57</f>
        <v>3592500</v>
      </c>
    </row>
    <row r="58" spans="1:6" ht="15" customHeight="1" outlineLevel="2" x14ac:dyDescent="0.3">
      <c r="A58" s="3"/>
      <c r="B58" s="4"/>
      <c r="C58" s="8" t="s">
        <v>24</v>
      </c>
      <c r="D58" s="4">
        <f>SUBTOTAL(9,D56:D57)</f>
        <v>11</v>
      </c>
      <c r="E58" s="5"/>
      <c r="F58" s="6">
        <f>SUBTOTAL(9,F56:F57)</f>
        <v>5892900</v>
      </c>
    </row>
    <row r="59" spans="1:6" ht="15" customHeight="1" outlineLevel="3" x14ac:dyDescent="0.3">
      <c r="A59" s="3">
        <v>43530</v>
      </c>
      <c r="B59" s="4" t="s">
        <v>14</v>
      </c>
      <c r="C59" s="4" t="s">
        <v>1</v>
      </c>
      <c r="D59" s="4">
        <v>7</v>
      </c>
      <c r="E59" s="5">
        <v>555700</v>
      </c>
      <c r="F59" s="6">
        <f>D59*E59</f>
        <v>3889900</v>
      </c>
    </row>
    <row r="60" spans="1:6" ht="16.5" outlineLevel="3" x14ac:dyDescent="0.3">
      <c r="A60" s="3">
        <v>43531</v>
      </c>
      <c r="B60" s="4" t="s">
        <v>14</v>
      </c>
      <c r="C60" s="4" t="s">
        <v>1</v>
      </c>
      <c r="D60" s="4">
        <v>10</v>
      </c>
      <c r="E60" s="5">
        <v>255800</v>
      </c>
      <c r="F60" s="6">
        <f>D60*E60</f>
        <v>2558000</v>
      </c>
    </row>
    <row r="61" spans="1:6" ht="16.5" outlineLevel="2" x14ac:dyDescent="0.3">
      <c r="A61" s="9"/>
      <c r="B61" s="10"/>
      <c r="C61" s="13" t="s">
        <v>25</v>
      </c>
      <c r="D61" s="10">
        <f>SUBTOTAL(9,D59:D60)</f>
        <v>17</v>
      </c>
      <c r="E61" s="11"/>
      <c r="F61" s="12">
        <f>SUBTOTAL(9,F59:F60)</f>
        <v>6447900</v>
      </c>
    </row>
    <row r="62" spans="1:6" ht="16.5" outlineLevel="1" x14ac:dyDescent="0.3">
      <c r="A62" s="9"/>
      <c r="B62" s="13" t="s">
        <v>20</v>
      </c>
      <c r="C62" s="10"/>
      <c r="D62" s="10">
        <f>SUBTOTAL(9,D49:D60)</f>
        <v>75</v>
      </c>
      <c r="E62" s="11"/>
      <c r="F62" s="12">
        <f>SUBTOTAL(9,F49:F60)</f>
        <v>34422400</v>
      </c>
    </row>
    <row r="63" spans="1:6" ht="16.5" x14ac:dyDescent="0.3">
      <c r="A63" s="9"/>
      <c r="B63" s="13" t="s">
        <v>21</v>
      </c>
      <c r="C63" s="10"/>
      <c r="D63" s="10">
        <f>SUBTOTAL(9,D2:D60)</f>
        <v>400</v>
      </c>
      <c r="E63" s="11"/>
      <c r="F63" s="12">
        <f>SUBTOTAL(9,F2:F60)</f>
        <v>204325700</v>
      </c>
    </row>
    <row r="64" spans="1:6" ht="16.5" x14ac:dyDescent="0.3">
      <c r="D64"/>
    </row>
    <row r="65" spans="4:4" ht="16.5" x14ac:dyDescent="0.3">
      <c r="D65"/>
    </row>
    <row r="66" spans="4:4" ht="16.5" x14ac:dyDescent="0.3">
      <c r="D66"/>
    </row>
    <row r="67" spans="4:4" ht="16.5" x14ac:dyDescent="0.3">
      <c r="D67"/>
    </row>
    <row r="68" spans="4:4" ht="16.5" x14ac:dyDescent="0.3">
      <c r="D68"/>
    </row>
    <row r="69" spans="4:4" ht="16.5" x14ac:dyDescent="0.3">
      <c r="D69"/>
    </row>
  </sheetData>
  <sortState ref="A2:F60">
    <sortCondition ref="B2:B60" customList="서울,수원,대전,부산"/>
    <sortCondition ref="C2:C60"/>
  </sortState>
  <phoneticPr fontId="3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매출집계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2014-02-28T05:54:10Z</cp:lastPrinted>
  <dcterms:created xsi:type="dcterms:W3CDTF">2011-01-17T19:15:08Z</dcterms:created>
  <dcterms:modified xsi:type="dcterms:W3CDTF">2019-02-01T06:52:16Z</dcterms:modified>
</cp:coreProperties>
</file>