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-26190" yWindow="315" windowWidth="15360" windowHeight="11520"/>
  </bookViews>
  <sheets>
    <sheet name="Sheet1" sheetId="3" r:id="rId1"/>
    <sheet name="데이터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59" i="3" l="1"/>
  <c r="C71" i="3"/>
  <c r="C72" i="3"/>
  <c r="C60" i="3"/>
  <c r="C61" i="3"/>
  <c r="C73" i="3"/>
  <c r="C62" i="3"/>
  <c r="C74" i="3"/>
  <c r="C63" i="3"/>
  <c r="C75" i="3"/>
  <c r="C64" i="3"/>
  <c r="C65" i="3"/>
  <c r="C77" i="3"/>
  <c r="C66" i="3"/>
  <c r="C78" i="3"/>
  <c r="C67" i="3"/>
  <c r="C79" i="3"/>
  <c r="C81" i="3"/>
  <c r="C76" i="3"/>
  <c r="C68" i="3"/>
  <c r="C80" i="3"/>
  <c r="C69" i="3"/>
  <c r="C70" i="3"/>
  <c r="C82" i="3"/>
  <c r="D82" i="3"/>
  <c r="D81" i="3"/>
  <c r="D65" i="3"/>
  <c r="E73" i="3"/>
  <c r="D80" i="3"/>
  <c r="E72" i="3"/>
  <c r="D76" i="3"/>
  <c r="E82" i="3"/>
  <c r="E81" i="3"/>
  <c r="E65" i="3"/>
  <c r="D73" i="3"/>
  <c r="D63" i="3"/>
  <c r="D71" i="3"/>
  <c r="E76" i="3"/>
  <c r="E70" i="3"/>
  <c r="D79" i="3"/>
  <c r="E64" i="3"/>
  <c r="D61" i="3"/>
  <c r="D75" i="3"/>
  <c r="E78" i="3"/>
  <c r="E74" i="3"/>
  <c r="E59" i="3"/>
  <c r="D70" i="3"/>
  <c r="E79" i="3"/>
  <c r="D64" i="3"/>
  <c r="E61" i="3"/>
  <c r="E67" i="3"/>
  <c r="D72" i="3"/>
  <c r="D74" i="3"/>
  <c r="D59" i="3"/>
  <c r="E69" i="3"/>
  <c r="D67" i="3"/>
  <c r="E75" i="3"/>
  <c r="E60" i="3"/>
  <c r="D69" i="3"/>
  <c r="D78" i="3"/>
  <c r="E63" i="3"/>
  <c r="E66" i="3"/>
  <c r="E71" i="3"/>
  <c r="E77" i="3"/>
  <c r="D60" i="3"/>
  <c r="D77" i="3"/>
  <c r="E80" i="3"/>
  <c r="D62" i="3"/>
  <c r="D68" i="3"/>
  <c r="D66" i="3"/>
  <c r="E68" i="3"/>
  <c r="E62" i="3"/>
</calcChain>
</file>

<file path=xl/sharedStrings.xml><?xml version="1.0" encoding="utf-8"?>
<sst xmlns="http://schemas.openxmlformats.org/spreadsheetml/2006/main" count="7" uniqueCount="7">
  <si>
    <t>방문고객</t>
    <phoneticPr fontId="5" type="noConversion"/>
  </si>
  <si>
    <t>날짜</t>
    <phoneticPr fontId="5" type="noConversion"/>
  </si>
  <si>
    <t>날짜</t>
  </si>
  <si>
    <t>방문고객</t>
  </si>
  <si>
    <t>예측(방문고객)</t>
  </si>
  <si>
    <t>낮은 신뢰 한계(방문고객)</t>
  </si>
  <si>
    <t>높은 신뢰 한계(방문고객)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</si>
</sst>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39966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1">
      <alignment vertical="center"/>
    </xf>
    <xf numFmtId="3" fontId="3" fillId="0" borderId="0" xfId="1" applyNumberFormat="1" applyFont="1" applyAlignment="1">
      <alignment horizontal="center" vertical="center"/>
    </xf>
    <xf numFmtId="14" fontId="3" fillId="0" borderId="0" xfId="1" applyNumberFormat="1" applyFont="1" applyAlignment="1">
      <alignment horizontal="center" vertical="center"/>
    </xf>
    <xf numFmtId="0" fontId="4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center" vertical="center"/>
    </xf>
    <xf numFmtId="14" fontId="0" fillId="0" borderId="0" xfId="0" applyNumberFormat="1" applyAlignment="1"/>
    <xf numFmtId="3" fontId="0" fillId="0" borderId="0" xfId="0" applyNumberFormat="1" applyAlignment="1"/>
  </cellXfs>
  <cellStyles count="2">
    <cellStyle name="표준" xfId="0" builtinId="0"/>
    <cellStyle name="표준 2" xfId="1"/>
  </cellStyles>
  <dxfs count="5">
    <dxf>
      <alignment horizontal="general" vertical="bottom" textRotation="0" wrapText="0" indent="0" justifyLastLine="0" shrinkToFit="0" readingOrder="0"/>
    </dxf>
    <dxf>
      <numFmt numFmtId="3" formatCode="#,##0"/>
      <alignment horizontal="general" vertical="bottom" textRotation="0" wrapText="0" indent="0" justifyLastLine="0" shrinkToFit="0" readingOrder="0"/>
    </dxf>
    <dxf>
      <numFmt numFmtId="3" formatCode="#,##0"/>
      <alignment horizontal="general" vertical="bottom" textRotation="0" wrapText="0" indent="0" justifyLastLine="0" shrinkToFit="0" readingOrder="0"/>
    </dxf>
    <dxf>
      <numFmt numFmtId="3" formatCode="#,##0"/>
      <alignment horizontal="general" vertical="bottom" textRotation="0" wrapText="0" indent="0" justifyLastLine="0" shrinkToFit="0" readingOrder="0"/>
    </dxf>
    <dxf>
      <numFmt numFmtId="19" formatCode="yyyy/mm/dd"/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방문고객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Sheet1!$B$2:$B$82</c:f>
              <c:numCache>
                <c:formatCode>#,##0</c:formatCode>
                <c:ptCount val="81"/>
                <c:pt idx="0">
                  <c:v>2644539</c:v>
                </c:pt>
                <c:pt idx="1">
                  <c:v>2359800</c:v>
                </c:pt>
                <c:pt idx="2">
                  <c:v>2925918</c:v>
                </c:pt>
                <c:pt idx="3">
                  <c:v>3024973</c:v>
                </c:pt>
                <c:pt idx="4">
                  <c:v>3177100</c:v>
                </c:pt>
                <c:pt idx="5">
                  <c:v>3419595</c:v>
                </c:pt>
                <c:pt idx="6">
                  <c:v>3649702</c:v>
                </c:pt>
                <c:pt idx="7">
                  <c:v>3650668</c:v>
                </c:pt>
                <c:pt idx="8">
                  <c:v>3191526</c:v>
                </c:pt>
                <c:pt idx="9">
                  <c:v>3249428</c:v>
                </c:pt>
                <c:pt idx="10">
                  <c:v>2971484</c:v>
                </c:pt>
                <c:pt idx="11">
                  <c:v>3074209</c:v>
                </c:pt>
                <c:pt idx="12">
                  <c:v>2785466</c:v>
                </c:pt>
                <c:pt idx="13">
                  <c:v>2515361</c:v>
                </c:pt>
                <c:pt idx="14">
                  <c:v>3105958</c:v>
                </c:pt>
                <c:pt idx="15">
                  <c:v>0</c:v>
                </c:pt>
                <c:pt idx="16">
                  <c:v>3380355</c:v>
                </c:pt>
                <c:pt idx="17">
                  <c:v>3612886</c:v>
                </c:pt>
                <c:pt idx="18">
                  <c:v>3765824</c:v>
                </c:pt>
                <c:pt idx="19">
                  <c:v>3771842</c:v>
                </c:pt>
                <c:pt idx="20">
                  <c:v>3356365</c:v>
                </c:pt>
                <c:pt idx="21">
                  <c:v>3490100</c:v>
                </c:pt>
                <c:pt idx="22">
                  <c:v>3163659</c:v>
                </c:pt>
                <c:pt idx="23">
                  <c:v>3167124</c:v>
                </c:pt>
                <c:pt idx="24">
                  <c:v>2883810</c:v>
                </c:pt>
                <c:pt idx="25">
                  <c:v>2610667</c:v>
                </c:pt>
                <c:pt idx="26">
                  <c:v>3129205</c:v>
                </c:pt>
                <c:pt idx="27">
                  <c:v>3200527</c:v>
                </c:pt>
                <c:pt idx="28">
                  <c:v>3547804</c:v>
                </c:pt>
                <c:pt idx="29">
                  <c:v>3766323</c:v>
                </c:pt>
                <c:pt idx="30">
                  <c:v>3935589</c:v>
                </c:pt>
                <c:pt idx="31">
                  <c:v>3917884</c:v>
                </c:pt>
                <c:pt idx="32">
                  <c:v>3564970</c:v>
                </c:pt>
                <c:pt idx="33">
                  <c:v>3602455</c:v>
                </c:pt>
                <c:pt idx="34">
                  <c:v>3326859</c:v>
                </c:pt>
                <c:pt idx="35">
                  <c:v>3441693</c:v>
                </c:pt>
                <c:pt idx="36">
                  <c:v>3211600</c:v>
                </c:pt>
                <c:pt idx="37">
                  <c:v>2998119</c:v>
                </c:pt>
                <c:pt idx="38">
                  <c:v>3472440</c:v>
                </c:pt>
                <c:pt idx="39">
                  <c:v>3563007</c:v>
                </c:pt>
                <c:pt idx="40">
                  <c:v>3820570</c:v>
                </c:pt>
                <c:pt idx="41">
                  <c:v>4107195</c:v>
                </c:pt>
                <c:pt idx="42">
                  <c:v>4284443</c:v>
                </c:pt>
                <c:pt idx="43">
                  <c:v>4356216</c:v>
                </c:pt>
                <c:pt idx="44">
                  <c:v>3819379</c:v>
                </c:pt>
                <c:pt idx="45">
                  <c:v>3844987</c:v>
                </c:pt>
                <c:pt idx="46">
                  <c:v>3478890</c:v>
                </c:pt>
                <c:pt idx="47">
                  <c:v>3443039</c:v>
                </c:pt>
                <c:pt idx="48">
                  <c:v>3204637</c:v>
                </c:pt>
                <c:pt idx="49">
                  <c:v>2966477</c:v>
                </c:pt>
                <c:pt idx="50">
                  <c:v>3593364</c:v>
                </c:pt>
                <c:pt idx="51">
                  <c:v>3604104</c:v>
                </c:pt>
                <c:pt idx="52">
                  <c:v>3933016</c:v>
                </c:pt>
                <c:pt idx="53">
                  <c:v>4146797</c:v>
                </c:pt>
                <c:pt idx="54">
                  <c:v>4176486</c:v>
                </c:pt>
                <c:pt idx="55">
                  <c:v>4347059</c:v>
                </c:pt>
                <c:pt idx="56">
                  <c:v>3781168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BB0-4060-B4C6-0B8C2FD4218B}"/>
            </c:ext>
          </c:extLst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예측(방문고객)</c:v>
                </c:pt>
              </c:strCache>
            </c:strRef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Sheet1!$A$2:$A$82</c:f>
              <c:numCache>
                <c:formatCode>m/d/yyyy</c:formatCode>
                <c:ptCount val="81"/>
                <c:pt idx="0">
                  <c:v>42275</c:v>
                </c:pt>
                <c:pt idx="1">
                  <c:v>42306</c:v>
                </c:pt>
                <c:pt idx="2">
                  <c:v>42334</c:v>
                </c:pt>
                <c:pt idx="3">
                  <c:v>42365</c:v>
                </c:pt>
                <c:pt idx="4">
                  <c:v>42395</c:v>
                </c:pt>
                <c:pt idx="5">
                  <c:v>42426</c:v>
                </c:pt>
                <c:pt idx="6">
                  <c:v>42456</c:v>
                </c:pt>
                <c:pt idx="7">
                  <c:v>42487</c:v>
                </c:pt>
                <c:pt idx="8">
                  <c:v>42518</c:v>
                </c:pt>
                <c:pt idx="9">
                  <c:v>42548</c:v>
                </c:pt>
                <c:pt idx="10">
                  <c:v>42579</c:v>
                </c:pt>
                <c:pt idx="11">
                  <c:v>42609</c:v>
                </c:pt>
                <c:pt idx="12">
                  <c:v>42640</c:v>
                </c:pt>
                <c:pt idx="13">
                  <c:v>42671</c:v>
                </c:pt>
                <c:pt idx="14">
                  <c:v>42699</c:v>
                </c:pt>
                <c:pt idx="15">
                  <c:v>42729</c:v>
                </c:pt>
                <c:pt idx="16">
                  <c:v>42760</c:v>
                </c:pt>
                <c:pt idx="17">
                  <c:v>42791</c:v>
                </c:pt>
                <c:pt idx="18">
                  <c:v>42821</c:v>
                </c:pt>
                <c:pt idx="19">
                  <c:v>42852</c:v>
                </c:pt>
                <c:pt idx="20">
                  <c:v>42883</c:v>
                </c:pt>
                <c:pt idx="21">
                  <c:v>42913</c:v>
                </c:pt>
                <c:pt idx="22">
                  <c:v>42944</c:v>
                </c:pt>
                <c:pt idx="23">
                  <c:v>42974</c:v>
                </c:pt>
                <c:pt idx="24">
                  <c:v>43005</c:v>
                </c:pt>
                <c:pt idx="25">
                  <c:v>43036</c:v>
                </c:pt>
                <c:pt idx="26">
                  <c:v>43064</c:v>
                </c:pt>
                <c:pt idx="27">
                  <c:v>43095</c:v>
                </c:pt>
                <c:pt idx="28">
                  <c:v>43125</c:v>
                </c:pt>
                <c:pt idx="29">
                  <c:v>43156</c:v>
                </c:pt>
                <c:pt idx="30">
                  <c:v>43186</c:v>
                </c:pt>
                <c:pt idx="31">
                  <c:v>43217</c:v>
                </c:pt>
                <c:pt idx="32">
                  <c:v>43248</c:v>
                </c:pt>
                <c:pt idx="33">
                  <c:v>43278</c:v>
                </c:pt>
                <c:pt idx="34">
                  <c:v>43309</c:v>
                </c:pt>
                <c:pt idx="35">
                  <c:v>43339</c:v>
                </c:pt>
                <c:pt idx="36">
                  <c:v>43370</c:v>
                </c:pt>
                <c:pt idx="37">
                  <c:v>43401</c:v>
                </c:pt>
                <c:pt idx="38">
                  <c:v>43430</c:v>
                </c:pt>
                <c:pt idx="39">
                  <c:v>43461</c:v>
                </c:pt>
                <c:pt idx="40">
                  <c:v>43491</c:v>
                </c:pt>
                <c:pt idx="41">
                  <c:v>43522</c:v>
                </c:pt>
                <c:pt idx="42">
                  <c:v>43552</c:v>
                </c:pt>
                <c:pt idx="43">
                  <c:v>43583</c:v>
                </c:pt>
                <c:pt idx="44">
                  <c:v>43614</c:v>
                </c:pt>
                <c:pt idx="45">
                  <c:v>43644</c:v>
                </c:pt>
                <c:pt idx="46">
                  <c:v>43675</c:v>
                </c:pt>
                <c:pt idx="47">
                  <c:v>43705</c:v>
                </c:pt>
                <c:pt idx="48">
                  <c:v>43736</c:v>
                </c:pt>
                <c:pt idx="49">
                  <c:v>43767</c:v>
                </c:pt>
                <c:pt idx="50">
                  <c:v>43795</c:v>
                </c:pt>
                <c:pt idx="51">
                  <c:v>43826</c:v>
                </c:pt>
                <c:pt idx="52">
                  <c:v>43856</c:v>
                </c:pt>
                <c:pt idx="53">
                  <c:v>43887</c:v>
                </c:pt>
                <c:pt idx="54">
                  <c:v>43917</c:v>
                </c:pt>
                <c:pt idx="55">
                  <c:v>43948</c:v>
                </c:pt>
                <c:pt idx="56">
                  <c:v>43979</c:v>
                </c:pt>
                <c:pt idx="57">
                  <c:v>44010</c:v>
                </c:pt>
                <c:pt idx="58">
                  <c:v>44040</c:v>
                </c:pt>
                <c:pt idx="59">
                  <c:v>44071</c:v>
                </c:pt>
                <c:pt idx="60">
                  <c:v>44102</c:v>
                </c:pt>
                <c:pt idx="61">
                  <c:v>44132</c:v>
                </c:pt>
                <c:pt idx="62">
                  <c:v>44163</c:v>
                </c:pt>
                <c:pt idx="63">
                  <c:v>44193</c:v>
                </c:pt>
                <c:pt idx="64">
                  <c:v>44224</c:v>
                </c:pt>
                <c:pt idx="65">
                  <c:v>44255</c:v>
                </c:pt>
                <c:pt idx="66">
                  <c:v>44283</c:v>
                </c:pt>
                <c:pt idx="67">
                  <c:v>44314</c:v>
                </c:pt>
                <c:pt idx="68">
                  <c:v>44344</c:v>
                </c:pt>
                <c:pt idx="69">
                  <c:v>44375</c:v>
                </c:pt>
                <c:pt idx="70">
                  <c:v>44405</c:v>
                </c:pt>
                <c:pt idx="71">
                  <c:v>44436</c:v>
                </c:pt>
                <c:pt idx="72">
                  <c:v>44467</c:v>
                </c:pt>
                <c:pt idx="73">
                  <c:v>44497</c:v>
                </c:pt>
                <c:pt idx="74">
                  <c:v>44528</c:v>
                </c:pt>
                <c:pt idx="75">
                  <c:v>44558</c:v>
                </c:pt>
                <c:pt idx="76">
                  <c:v>44589</c:v>
                </c:pt>
                <c:pt idx="77">
                  <c:v>44620</c:v>
                </c:pt>
                <c:pt idx="78">
                  <c:v>44648</c:v>
                </c:pt>
                <c:pt idx="79">
                  <c:v>44679</c:v>
                </c:pt>
                <c:pt idx="80">
                  <c:v>44709</c:v>
                </c:pt>
              </c:numCache>
            </c:numRef>
          </c:cat>
          <c:val>
            <c:numRef>
              <c:f>Sheet1!$C$2:$C$82</c:f>
              <c:numCache>
                <c:formatCode>General</c:formatCode>
                <c:ptCount val="81"/>
                <c:pt idx="56" formatCode="#,##0">
                  <c:v>3781168</c:v>
                </c:pt>
                <c:pt idx="57" formatCode="#,##0">
                  <c:v>3577637.4862882108</c:v>
                </c:pt>
                <c:pt idx="58" formatCode="#,##0">
                  <c:v>3597965.9351085108</c:v>
                </c:pt>
                <c:pt idx="59" formatCode="#,##0">
                  <c:v>2913074.5484562623</c:v>
                </c:pt>
                <c:pt idx="60" formatCode="#,##0">
                  <c:v>4135228.8866435229</c:v>
                </c:pt>
                <c:pt idx="61" formatCode="#,##0">
                  <c:v>4393784.2765979283</c:v>
                </c:pt>
                <c:pt idx="62" formatCode="#,##0">
                  <c:v>4514551.8990052175</c:v>
                </c:pt>
                <c:pt idx="63" formatCode="#,##0">
                  <c:v>4431731.7607874069</c:v>
                </c:pt>
                <c:pt idx="64" formatCode="#,##0">
                  <c:v>4280447.1659121877</c:v>
                </c:pt>
                <c:pt idx="65" formatCode="#,##0">
                  <c:v>4139299.9633769896</c:v>
                </c:pt>
                <c:pt idx="66" formatCode="#,##0">
                  <c:v>4097240.6546679186</c:v>
                </c:pt>
                <c:pt idx="67" formatCode="#,##0">
                  <c:v>3928595.8698034589</c:v>
                </c:pt>
                <c:pt idx="68" formatCode="#,##0">
                  <c:v>3785371.3628901965</c:v>
                </c:pt>
                <c:pt idx="69" formatCode="#,##0">
                  <c:v>3805699.8117104969</c:v>
                </c:pt>
                <c:pt idx="70" formatCode="#,##0">
                  <c:v>3120808.425058248</c:v>
                </c:pt>
                <c:pt idx="71" formatCode="#,##0">
                  <c:v>4342962.763245509</c:v>
                </c:pt>
                <c:pt idx="72" formatCode="#,##0">
                  <c:v>4601518.1531999139</c:v>
                </c:pt>
                <c:pt idx="73" formatCode="#,##0">
                  <c:v>4722285.7756072031</c:v>
                </c:pt>
                <c:pt idx="74" formatCode="#,##0">
                  <c:v>4639465.6373893926</c:v>
                </c:pt>
                <c:pt idx="75" formatCode="#,##0">
                  <c:v>4488181.0425141733</c:v>
                </c:pt>
                <c:pt idx="76" formatCode="#,##0">
                  <c:v>4347033.8399789752</c:v>
                </c:pt>
                <c:pt idx="77" formatCode="#,##0">
                  <c:v>4304974.5312699042</c:v>
                </c:pt>
                <c:pt idx="78" formatCode="#,##0">
                  <c:v>4136329.746405445</c:v>
                </c:pt>
                <c:pt idx="79" formatCode="#,##0">
                  <c:v>3993105.2394921822</c:v>
                </c:pt>
                <c:pt idx="80" formatCode="#,##0">
                  <c:v>4013433.6883124826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BB0-4060-B4C6-0B8C2FD4218B}"/>
            </c:ext>
          </c:extLst>
        </c:ser>
        <c:ser>
          <c:idx val="2"/>
          <c:order val="2"/>
          <c:tx>
            <c:strRef>
              <c:f>Sheet1!$D$1</c:f>
              <c:strCache>
                <c:ptCount val="1"/>
                <c:pt idx="0">
                  <c:v>낮은 신뢰 한계(방문고객)</c:v>
                </c:pt>
              </c:strCache>
            </c:strRef>
          </c:tx>
          <c:spPr>
            <a:ln w="12700" cap="rnd">
              <a:solidFill>
                <a:srgbClr val="ED7D31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Sheet1!$A$2:$A$82</c:f>
              <c:numCache>
                <c:formatCode>m/d/yyyy</c:formatCode>
                <c:ptCount val="81"/>
                <c:pt idx="0">
                  <c:v>42275</c:v>
                </c:pt>
                <c:pt idx="1">
                  <c:v>42306</c:v>
                </c:pt>
                <c:pt idx="2">
                  <c:v>42334</c:v>
                </c:pt>
                <c:pt idx="3">
                  <c:v>42365</c:v>
                </c:pt>
                <c:pt idx="4">
                  <c:v>42395</c:v>
                </c:pt>
                <c:pt idx="5">
                  <c:v>42426</c:v>
                </c:pt>
                <c:pt idx="6">
                  <c:v>42456</c:v>
                </c:pt>
                <c:pt idx="7">
                  <c:v>42487</c:v>
                </c:pt>
                <c:pt idx="8">
                  <c:v>42518</c:v>
                </c:pt>
                <c:pt idx="9">
                  <c:v>42548</c:v>
                </c:pt>
                <c:pt idx="10">
                  <c:v>42579</c:v>
                </c:pt>
                <c:pt idx="11">
                  <c:v>42609</c:v>
                </c:pt>
                <c:pt idx="12">
                  <c:v>42640</c:v>
                </c:pt>
                <c:pt idx="13">
                  <c:v>42671</c:v>
                </c:pt>
                <c:pt idx="14">
                  <c:v>42699</c:v>
                </c:pt>
                <c:pt idx="15">
                  <c:v>42729</c:v>
                </c:pt>
                <c:pt idx="16">
                  <c:v>42760</c:v>
                </c:pt>
                <c:pt idx="17">
                  <c:v>42791</c:v>
                </c:pt>
                <c:pt idx="18">
                  <c:v>42821</c:v>
                </c:pt>
                <c:pt idx="19">
                  <c:v>42852</c:v>
                </c:pt>
                <c:pt idx="20">
                  <c:v>42883</c:v>
                </c:pt>
                <c:pt idx="21">
                  <c:v>42913</c:v>
                </c:pt>
                <c:pt idx="22">
                  <c:v>42944</c:v>
                </c:pt>
                <c:pt idx="23">
                  <c:v>42974</c:v>
                </c:pt>
                <c:pt idx="24">
                  <c:v>43005</c:v>
                </c:pt>
                <c:pt idx="25">
                  <c:v>43036</c:v>
                </c:pt>
                <c:pt idx="26">
                  <c:v>43064</c:v>
                </c:pt>
                <c:pt idx="27">
                  <c:v>43095</c:v>
                </c:pt>
                <c:pt idx="28">
                  <c:v>43125</c:v>
                </c:pt>
                <c:pt idx="29">
                  <c:v>43156</c:v>
                </c:pt>
                <c:pt idx="30">
                  <c:v>43186</c:v>
                </c:pt>
                <c:pt idx="31">
                  <c:v>43217</c:v>
                </c:pt>
                <c:pt idx="32">
                  <c:v>43248</c:v>
                </c:pt>
                <c:pt idx="33">
                  <c:v>43278</c:v>
                </c:pt>
                <c:pt idx="34">
                  <c:v>43309</c:v>
                </c:pt>
                <c:pt idx="35">
                  <c:v>43339</c:v>
                </c:pt>
                <c:pt idx="36">
                  <c:v>43370</c:v>
                </c:pt>
                <c:pt idx="37">
                  <c:v>43401</c:v>
                </c:pt>
                <c:pt idx="38">
                  <c:v>43430</c:v>
                </c:pt>
                <c:pt idx="39">
                  <c:v>43461</c:v>
                </c:pt>
                <c:pt idx="40">
                  <c:v>43491</c:v>
                </c:pt>
                <c:pt idx="41">
                  <c:v>43522</c:v>
                </c:pt>
                <c:pt idx="42">
                  <c:v>43552</c:v>
                </c:pt>
                <c:pt idx="43">
                  <c:v>43583</c:v>
                </c:pt>
                <c:pt idx="44">
                  <c:v>43614</c:v>
                </c:pt>
                <c:pt idx="45">
                  <c:v>43644</c:v>
                </c:pt>
                <c:pt idx="46">
                  <c:v>43675</c:v>
                </c:pt>
                <c:pt idx="47">
                  <c:v>43705</c:v>
                </c:pt>
                <c:pt idx="48">
                  <c:v>43736</c:v>
                </c:pt>
                <c:pt idx="49">
                  <c:v>43767</c:v>
                </c:pt>
                <c:pt idx="50">
                  <c:v>43795</c:v>
                </c:pt>
                <c:pt idx="51">
                  <c:v>43826</c:v>
                </c:pt>
                <c:pt idx="52">
                  <c:v>43856</c:v>
                </c:pt>
                <c:pt idx="53">
                  <c:v>43887</c:v>
                </c:pt>
                <c:pt idx="54">
                  <c:v>43917</c:v>
                </c:pt>
                <c:pt idx="55">
                  <c:v>43948</c:v>
                </c:pt>
                <c:pt idx="56">
                  <c:v>43979</c:v>
                </c:pt>
                <c:pt idx="57">
                  <c:v>44010</c:v>
                </c:pt>
                <c:pt idx="58">
                  <c:v>44040</c:v>
                </c:pt>
                <c:pt idx="59">
                  <c:v>44071</c:v>
                </c:pt>
                <c:pt idx="60">
                  <c:v>44102</c:v>
                </c:pt>
                <c:pt idx="61">
                  <c:v>44132</c:v>
                </c:pt>
                <c:pt idx="62">
                  <c:v>44163</c:v>
                </c:pt>
                <c:pt idx="63">
                  <c:v>44193</c:v>
                </c:pt>
                <c:pt idx="64">
                  <c:v>44224</c:v>
                </c:pt>
                <c:pt idx="65">
                  <c:v>44255</c:v>
                </c:pt>
                <c:pt idx="66">
                  <c:v>44283</c:v>
                </c:pt>
                <c:pt idx="67">
                  <c:v>44314</c:v>
                </c:pt>
                <c:pt idx="68">
                  <c:v>44344</c:v>
                </c:pt>
                <c:pt idx="69">
                  <c:v>44375</c:v>
                </c:pt>
                <c:pt idx="70">
                  <c:v>44405</c:v>
                </c:pt>
                <c:pt idx="71">
                  <c:v>44436</c:v>
                </c:pt>
                <c:pt idx="72">
                  <c:v>44467</c:v>
                </c:pt>
                <c:pt idx="73">
                  <c:v>44497</c:v>
                </c:pt>
                <c:pt idx="74">
                  <c:v>44528</c:v>
                </c:pt>
                <c:pt idx="75">
                  <c:v>44558</c:v>
                </c:pt>
                <c:pt idx="76">
                  <c:v>44589</c:v>
                </c:pt>
                <c:pt idx="77">
                  <c:v>44620</c:v>
                </c:pt>
                <c:pt idx="78">
                  <c:v>44648</c:v>
                </c:pt>
                <c:pt idx="79">
                  <c:v>44679</c:v>
                </c:pt>
                <c:pt idx="80">
                  <c:v>44709</c:v>
                </c:pt>
              </c:numCache>
            </c:numRef>
          </c:cat>
          <c:val>
            <c:numRef>
              <c:f>Sheet1!$D$2:$D$82</c:f>
              <c:numCache>
                <c:formatCode>General</c:formatCode>
                <c:ptCount val="81"/>
                <c:pt idx="56" formatCode="#,##0">
                  <c:v>3781168</c:v>
                </c:pt>
                <c:pt idx="57" formatCode="#,##0">
                  <c:v>2626096.4418493807</c:v>
                </c:pt>
                <c:pt idx="58" formatCode="#,##0">
                  <c:v>2638781.8831580468</c:v>
                </c:pt>
                <c:pt idx="59" formatCode="#,##0">
                  <c:v>1946188.507331409</c:v>
                </c:pt>
                <c:pt idx="60" formatCode="#,##0">
                  <c:v>3160582.3439777214</c:v>
                </c:pt>
                <c:pt idx="61" formatCode="#,##0">
                  <c:v>3411319.1850034464</c:v>
                </c:pt>
                <c:pt idx="62" formatCode="#,##0">
                  <c:v>3524210.6716512954</c:v>
                </c:pt>
                <c:pt idx="63" formatCode="#,##0">
                  <c:v>3433457.2668848154</c:v>
                </c:pt>
                <c:pt idx="64" formatCode="#,##0">
                  <c:v>3274182.7261145371</c:v>
                </c:pt>
                <c:pt idx="65" formatCode="#,##0">
                  <c:v>3124989.3451085994</c:v>
                </c:pt>
                <c:pt idx="66" formatCode="#,##0">
                  <c:v>3074828.0673875357</c:v>
                </c:pt>
                <c:pt idx="67" formatCode="#,##0">
                  <c:v>2898025.9602126116</c:v>
                </c:pt>
                <c:pt idx="68" formatCode="#,##0">
                  <c:v>2746469.3683230109</c:v>
                </c:pt>
                <c:pt idx="69" formatCode="#,##0">
                  <c:v>2758532.0266458173</c:v>
                </c:pt>
                <c:pt idx="70" formatCode="#,##0">
                  <c:v>2065320.7699677823</c:v>
                </c:pt>
                <c:pt idx="71" formatCode="#,##0">
                  <c:v>3279101.5762997195</c:v>
                </c:pt>
                <c:pt idx="72" formatCode="#,##0">
                  <c:v>3529230.1853190893</c:v>
                </c:pt>
                <c:pt idx="73" formatCode="#,##0">
                  <c:v>3641518.1855000886</c:v>
                </c:pt>
                <c:pt idx="74" formatCode="#,##0">
                  <c:v>3550165.9865851346</c:v>
                </c:pt>
                <c:pt idx="75" formatCode="#,##0">
                  <c:v>3390297.2903929739</c:v>
                </c:pt>
                <c:pt idx="76" formatCode="#,##0">
                  <c:v>3240514.3388064969</c:v>
                </c:pt>
                <c:pt idx="77" formatCode="#,##0">
                  <c:v>3189768.0212401245</c:v>
                </c:pt>
                <c:pt idx="78" formatCode="#,##0">
                  <c:v>3012385.3506963551</c:v>
                </c:pt>
                <c:pt idx="79" formatCode="#,##0">
                  <c:v>2860253.7646502154</c:v>
                </c:pt>
                <c:pt idx="80" formatCode="#,##0">
                  <c:v>2871744.6222978486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BB0-4060-B4C6-0B8C2FD4218B}"/>
            </c:ext>
          </c:extLst>
        </c:ser>
        <c:ser>
          <c:idx val="3"/>
          <c:order val="3"/>
          <c:tx>
            <c:strRef>
              <c:f>Sheet1!$E$1</c:f>
              <c:strCache>
                <c:ptCount val="1"/>
                <c:pt idx="0">
                  <c:v>높은 신뢰 한계(방문고객)</c:v>
                </c:pt>
              </c:strCache>
            </c:strRef>
          </c:tx>
          <c:spPr>
            <a:ln w="12700" cap="rnd">
              <a:solidFill>
                <a:srgbClr val="ED7D31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Sheet1!$A$2:$A$82</c:f>
              <c:numCache>
                <c:formatCode>m/d/yyyy</c:formatCode>
                <c:ptCount val="81"/>
                <c:pt idx="0">
                  <c:v>42275</c:v>
                </c:pt>
                <c:pt idx="1">
                  <c:v>42306</c:v>
                </c:pt>
                <c:pt idx="2">
                  <c:v>42334</c:v>
                </c:pt>
                <c:pt idx="3">
                  <c:v>42365</c:v>
                </c:pt>
                <c:pt idx="4">
                  <c:v>42395</c:v>
                </c:pt>
                <c:pt idx="5">
                  <c:v>42426</c:v>
                </c:pt>
                <c:pt idx="6">
                  <c:v>42456</c:v>
                </c:pt>
                <c:pt idx="7">
                  <c:v>42487</c:v>
                </c:pt>
                <c:pt idx="8">
                  <c:v>42518</c:v>
                </c:pt>
                <c:pt idx="9">
                  <c:v>42548</c:v>
                </c:pt>
                <c:pt idx="10">
                  <c:v>42579</c:v>
                </c:pt>
                <c:pt idx="11">
                  <c:v>42609</c:v>
                </c:pt>
                <c:pt idx="12">
                  <c:v>42640</c:v>
                </c:pt>
                <c:pt idx="13">
                  <c:v>42671</c:v>
                </c:pt>
                <c:pt idx="14">
                  <c:v>42699</c:v>
                </c:pt>
                <c:pt idx="15">
                  <c:v>42729</c:v>
                </c:pt>
                <c:pt idx="16">
                  <c:v>42760</c:v>
                </c:pt>
                <c:pt idx="17">
                  <c:v>42791</c:v>
                </c:pt>
                <c:pt idx="18">
                  <c:v>42821</c:v>
                </c:pt>
                <c:pt idx="19">
                  <c:v>42852</c:v>
                </c:pt>
                <c:pt idx="20">
                  <c:v>42883</c:v>
                </c:pt>
                <c:pt idx="21">
                  <c:v>42913</c:v>
                </c:pt>
                <c:pt idx="22">
                  <c:v>42944</c:v>
                </c:pt>
                <c:pt idx="23">
                  <c:v>42974</c:v>
                </c:pt>
                <c:pt idx="24">
                  <c:v>43005</c:v>
                </c:pt>
                <c:pt idx="25">
                  <c:v>43036</c:v>
                </c:pt>
                <c:pt idx="26">
                  <c:v>43064</c:v>
                </c:pt>
                <c:pt idx="27">
                  <c:v>43095</c:v>
                </c:pt>
                <c:pt idx="28">
                  <c:v>43125</c:v>
                </c:pt>
                <c:pt idx="29">
                  <c:v>43156</c:v>
                </c:pt>
                <c:pt idx="30">
                  <c:v>43186</c:v>
                </c:pt>
                <c:pt idx="31">
                  <c:v>43217</c:v>
                </c:pt>
                <c:pt idx="32">
                  <c:v>43248</c:v>
                </c:pt>
                <c:pt idx="33">
                  <c:v>43278</c:v>
                </c:pt>
                <c:pt idx="34">
                  <c:v>43309</c:v>
                </c:pt>
                <c:pt idx="35">
                  <c:v>43339</c:v>
                </c:pt>
                <c:pt idx="36">
                  <c:v>43370</c:v>
                </c:pt>
                <c:pt idx="37">
                  <c:v>43401</c:v>
                </c:pt>
                <c:pt idx="38">
                  <c:v>43430</c:v>
                </c:pt>
                <c:pt idx="39">
                  <c:v>43461</c:v>
                </c:pt>
                <c:pt idx="40">
                  <c:v>43491</c:v>
                </c:pt>
                <c:pt idx="41">
                  <c:v>43522</c:v>
                </c:pt>
                <c:pt idx="42">
                  <c:v>43552</c:v>
                </c:pt>
                <c:pt idx="43">
                  <c:v>43583</c:v>
                </c:pt>
                <c:pt idx="44">
                  <c:v>43614</c:v>
                </c:pt>
                <c:pt idx="45">
                  <c:v>43644</c:v>
                </c:pt>
                <c:pt idx="46">
                  <c:v>43675</c:v>
                </c:pt>
                <c:pt idx="47">
                  <c:v>43705</c:v>
                </c:pt>
                <c:pt idx="48">
                  <c:v>43736</c:v>
                </c:pt>
                <c:pt idx="49">
                  <c:v>43767</c:v>
                </c:pt>
                <c:pt idx="50">
                  <c:v>43795</c:v>
                </c:pt>
                <c:pt idx="51">
                  <c:v>43826</c:v>
                </c:pt>
                <c:pt idx="52">
                  <c:v>43856</c:v>
                </c:pt>
                <c:pt idx="53">
                  <c:v>43887</c:v>
                </c:pt>
                <c:pt idx="54">
                  <c:v>43917</c:v>
                </c:pt>
                <c:pt idx="55">
                  <c:v>43948</c:v>
                </c:pt>
                <c:pt idx="56">
                  <c:v>43979</c:v>
                </c:pt>
                <c:pt idx="57">
                  <c:v>44010</c:v>
                </c:pt>
                <c:pt idx="58">
                  <c:v>44040</c:v>
                </c:pt>
                <c:pt idx="59">
                  <c:v>44071</c:v>
                </c:pt>
                <c:pt idx="60">
                  <c:v>44102</c:v>
                </c:pt>
                <c:pt idx="61">
                  <c:v>44132</c:v>
                </c:pt>
                <c:pt idx="62">
                  <c:v>44163</c:v>
                </c:pt>
                <c:pt idx="63">
                  <c:v>44193</c:v>
                </c:pt>
                <c:pt idx="64">
                  <c:v>44224</c:v>
                </c:pt>
                <c:pt idx="65">
                  <c:v>44255</c:v>
                </c:pt>
                <c:pt idx="66">
                  <c:v>44283</c:v>
                </c:pt>
                <c:pt idx="67">
                  <c:v>44314</c:v>
                </c:pt>
                <c:pt idx="68">
                  <c:v>44344</c:v>
                </c:pt>
                <c:pt idx="69">
                  <c:v>44375</c:v>
                </c:pt>
                <c:pt idx="70">
                  <c:v>44405</c:v>
                </c:pt>
                <c:pt idx="71">
                  <c:v>44436</c:v>
                </c:pt>
                <c:pt idx="72">
                  <c:v>44467</c:v>
                </c:pt>
                <c:pt idx="73">
                  <c:v>44497</c:v>
                </c:pt>
                <c:pt idx="74">
                  <c:v>44528</c:v>
                </c:pt>
                <c:pt idx="75">
                  <c:v>44558</c:v>
                </c:pt>
                <c:pt idx="76">
                  <c:v>44589</c:v>
                </c:pt>
                <c:pt idx="77">
                  <c:v>44620</c:v>
                </c:pt>
                <c:pt idx="78">
                  <c:v>44648</c:v>
                </c:pt>
                <c:pt idx="79">
                  <c:v>44679</c:v>
                </c:pt>
                <c:pt idx="80">
                  <c:v>44709</c:v>
                </c:pt>
              </c:numCache>
            </c:numRef>
          </c:cat>
          <c:val>
            <c:numRef>
              <c:f>Sheet1!$E$2:$E$82</c:f>
              <c:numCache>
                <c:formatCode>General</c:formatCode>
                <c:ptCount val="81"/>
                <c:pt idx="56" formatCode="#,##0">
                  <c:v>3781168</c:v>
                </c:pt>
                <c:pt idx="57" formatCode="#,##0">
                  <c:v>4529178.530727041</c:v>
                </c:pt>
                <c:pt idx="58" formatCode="#,##0">
                  <c:v>4557149.9870589748</c:v>
                </c:pt>
                <c:pt idx="59" formatCode="#,##0">
                  <c:v>3879960.5895811156</c:v>
                </c:pt>
                <c:pt idx="60" formatCode="#,##0">
                  <c:v>5109875.4293093244</c:v>
                </c:pt>
                <c:pt idx="61" formatCode="#,##0">
                  <c:v>5376249.3681924101</c:v>
                </c:pt>
                <c:pt idx="62" formatCode="#,##0">
                  <c:v>5504893.1263591396</c:v>
                </c:pt>
                <c:pt idx="63" formatCode="#,##0">
                  <c:v>5430006.2546899989</c:v>
                </c:pt>
                <c:pt idx="64" formatCode="#,##0">
                  <c:v>5286711.6057098377</c:v>
                </c:pt>
                <c:pt idx="65" formatCode="#,##0">
                  <c:v>5153610.5816453798</c:v>
                </c:pt>
                <c:pt idx="66" formatCode="#,##0">
                  <c:v>5119653.241948301</c:v>
                </c:pt>
                <c:pt idx="67" formatCode="#,##0">
                  <c:v>4959165.7793943062</c:v>
                </c:pt>
                <c:pt idx="68" formatCode="#,##0">
                  <c:v>4824273.3574573826</c:v>
                </c:pt>
                <c:pt idx="69" formatCode="#,##0">
                  <c:v>4852867.5967751769</c:v>
                </c:pt>
                <c:pt idx="70" formatCode="#,##0">
                  <c:v>4176296.0801487137</c:v>
                </c:pt>
                <c:pt idx="71" formatCode="#,##0">
                  <c:v>5406823.9501912985</c:v>
                </c:pt>
                <c:pt idx="72" formatCode="#,##0">
                  <c:v>5673806.1210807385</c:v>
                </c:pt>
                <c:pt idx="73" formatCode="#,##0">
                  <c:v>5803053.3657143172</c:v>
                </c:pt>
                <c:pt idx="74" formatCode="#,##0">
                  <c:v>5728765.2881936505</c:v>
                </c:pt>
                <c:pt idx="75" formatCode="#,##0">
                  <c:v>5586064.7946353722</c:v>
                </c:pt>
                <c:pt idx="76" formatCode="#,##0">
                  <c:v>5453553.3411514536</c:v>
                </c:pt>
                <c:pt idx="77" formatCode="#,##0">
                  <c:v>5420181.041299684</c:v>
                </c:pt>
                <c:pt idx="78" formatCode="#,##0">
                  <c:v>5260274.142114535</c:v>
                </c:pt>
                <c:pt idx="79" formatCode="#,##0">
                  <c:v>5125956.7143341489</c:v>
                </c:pt>
                <c:pt idx="80" formatCode="#,##0">
                  <c:v>5155122.7543271165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BB0-4060-B4C6-0B8C2FD421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6130056"/>
        <c:axId val="466129400"/>
      </c:lineChart>
      <c:catAx>
        <c:axId val="466130056"/>
        <c:scaling>
          <c:orientation val="minMax"/>
        </c:scaling>
        <c:delete val="0"/>
        <c:axPos val="b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66129400"/>
        <c:crosses val="autoZero"/>
        <c:auto val="1"/>
        <c:lblAlgn val="ctr"/>
        <c:lblOffset val="100"/>
        <c:noMultiLvlLbl val="0"/>
      </c:catAx>
      <c:valAx>
        <c:axId val="466129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661300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304800</xdr:colOff>
      <xdr:row>11</xdr:row>
      <xdr:rowOff>80962</xdr:rowOff>
    </xdr:from>
    <xdr:to>
      <xdr:col>14</xdr:col>
      <xdr:colOff>266700</xdr:colOff>
      <xdr:row>25</xdr:row>
      <xdr:rowOff>80962</xdr:rowOff>
    </xdr:to>
    <xdr:graphicFrame macro="">
      <xdr:nvGraphicFramePr>
        <xdr:cNvPr id="2" name="차트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표1" displayName="표1" ref="A1:E82" totalsRowShown="0" dataDxfId="0">
  <autoFilter ref="A1:E82"/>
  <tableColumns count="5">
    <tableColumn id="1" name="날짜" dataDxfId="4"/>
    <tableColumn id="2" name="방문고객"/>
    <tableColumn id="3" name="예측(방문고객)" dataDxfId="3">
      <calculatedColumnFormula>_xlfn.FORECAST.ETS(A2,$B$2:$B$58,$A$2:$A$58,1,0)</calculatedColumnFormula>
    </tableColumn>
    <tableColumn id="4" name="낮은 신뢰 한계(방문고객)" dataDxfId="2">
      <calculatedColumnFormula>C2-_xlfn.FORECAST.ETS.CONFINT(A2,$B$2:$B$58,$A$2:$A$58,0.95,1,0)</calculatedColumnFormula>
    </tableColumn>
    <tableColumn id="5" name="높은 신뢰 한계(방문고객)" dataDxfId="1">
      <calculatedColumnFormula>C2+_xlfn.FORECAST.ETS.CONFINT(A2,$B$2:$B$58,$A$2:$A$58,0.95,1,0)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2"/>
  <sheetViews>
    <sheetView tabSelected="1" topLeftCell="A58" workbookViewId="0">
      <selection activeCell="A58" sqref="A58"/>
    </sheetView>
  </sheetViews>
  <sheetFormatPr defaultRowHeight="16.5" x14ac:dyDescent="0.3"/>
  <cols>
    <col min="1" max="1" width="11.125" bestFit="1" customWidth="1"/>
    <col min="2" max="2" width="10.25" customWidth="1"/>
    <col min="3" max="3" width="15.25" customWidth="1"/>
    <col min="4" max="5" width="24" customWidth="1"/>
  </cols>
  <sheetData>
    <row r="1" spans="1:5" x14ac:dyDescent="0.3">
      <c r="A1" t="s">
        <v>2</v>
      </c>
      <c r="B1" t="s">
        <v>3</v>
      </c>
      <c r="C1" t="s">
        <v>4</v>
      </c>
      <c r="D1" t="s">
        <v>5</v>
      </c>
      <c r="E1" t="s">
        <v>6</v>
      </c>
    </row>
    <row r="2" spans="1:5" x14ac:dyDescent="0.3">
      <c r="A2" s="6">
        <v>42275</v>
      </c>
      <c r="B2" s="7">
        <v>2644539</v>
      </c>
    </row>
    <row r="3" spans="1:5" x14ac:dyDescent="0.3">
      <c r="A3" s="6">
        <v>42306</v>
      </c>
      <c r="B3" s="7">
        <v>2359800</v>
      </c>
    </row>
    <row r="4" spans="1:5" x14ac:dyDescent="0.3">
      <c r="A4" s="6">
        <v>42334</v>
      </c>
      <c r="B4" s="7">
        <v>2925918</v>
      </c>
    </row>
    <row r="5" spans="1:5" x14ac:dyDescent="0.3">
      <c r="A5" s="6">
        <v>42365</v>
      </c>
      <c r="B5" s="7">
        <v>3024973</v>
      </c>
    </row>
    <row r="6" spans="1:5" x14ac:dyDescent="0.3">
      <c r="A6" s="6">
        <v>42395</v>
      </c>
      <c r="B6" s="7">
        <v>3177100</v>
      </c>
    </row>
    <row r="7" spans="1:5" x14ac:dyDescent="0.3">
      <c r="A7" s="6">
        <v>42426</v>
      </c>
      <c r="B7" s="7">
        <v>3419595</v>
      </c>
    </row>
    <row r="8" spans="1:5" x14ac:dyDescent="0.3">
      <c r="A8" s="6">
        <v>42456</v>
      </c>
      <c r="B8" s="7">
        <v>3649702</v>
      </c>
    </row>
    <row r="9" spans="1:5" x14ac:dyDescent="0.3">
      <c r="A9" s="6">
        <v>42487</v>
      </c>
      <c r="B9" s="7">
        <v>3650668</v>
      </c>
    </row>
    <row r="10" spans="1:5" x14ac:dyDescent="0.3">
      <c r="A10" s="6">
        <v>42518</v>
      </c>
      <c r="B10" s="7">
        <v>3191526</v>
      </c>
    </row>
    <row r="11" spans="1:5" x14ac:dyDescent="0.3">
      <c r="A11" s="6">
        <v>42548</v>
      </c>
      <c r="B11" s="7">
        <v>3249428</v>
      </c>
    </row>
    <row r="12" spans="1:5" x14ac:dyDescent="0.3">
      <c r="A12" s="6">
        <v>42579</v>
      </c>
      <c r="B12" s="7">
        <v>2971484</v>
      </c>
    </row>
    <row r="13" spans="1:5" x14ac:dyDescent="0.3">
      <c r="A13" s="6">
        <v>42609</v>
      </c>
      <c r="B13" s="7">
        <v>3074209</v>
      </c>
    </row>
    <row r="14" spans="1:5" x14ac:dyDescent="0.3">
      <c r="A14" s="6">
        <v>42640</v>
      </c>
      <c r="B14" s="7">
        <v>2785466</v>
      </c>
    </row>
    <row r="15" spans="1:5" x14ac:dyDescent="0.3">
      <c r="A15" s="6">
        <v>42671</v>
      </c>
      <c r="B15" s="7">
        <v>2515361</v>
      </c>
    </row>
    <row r="16" spans="1:5" x14ac:dyDescent="0.3">
      <c r="A16" s="6">
        <v>42699</v>
      </c>
      <c r="B16" s="7">
        <v>3105958</v>
      </c>
    </row>
    <row r="17" spans="1:2" x14ac:dyDescent="0.3">
      <c r="A17" s="6">
        <v>42729</v>
      </c>
      <c r="B17" s="7">
        <v>0</v>
      </c>
    </row>
    <row r="18" spans="1:2" x14ac:dyDescent="0.3">
      <c r="A18" s="6">
        <v>42760</v>
      </c>
      <c r="B18" s="7">
        <v>3380355</v>
      </c>
    </row>
    <row r="19" spans="1:2" x14ac:dyDescent="0.3">
      <c r="A19" s="6">
        <v>42791</v>
      </c>
      <c r="B19" s="7">
        <v>3612886</v>
      </c>
    </row>
    <row r="20" spans="1:2" x14ac:dyDescent="0.3">
      <c r="A20" s="6">
        <v>42821</v>
      </c>
      <c r="B20" s="7">
        <v>3765824</v>
      </c>
    </row>
    <row r="21" spans="1:2" x14ac:dyDescent="0.3">
      <c r="A21" s="6">
        <v>42852</v>
      </c>
      <c r="B21" s="7">
        <v>3771842</v>
      </c>
    </row>
    <row r="22" spans="1:2" x14ac:dyDescent="0.3">
      <c r="A22" s="6">
        <v>42883</v>
      </c>
      <c r="B22" s="7">
        <v>3356365</v>
      </c>
    </row>
    <row r="23" spans="1:2" x14ac:dyDescent="0.3">
      <c r="A23" s="6">
        <v>42913</v>
      </c>
      <c r="B23" s="7">
        <v>3490100</v>
      </c>
    </row>
    <row r="24" spans="1:2" x14ac:dyDescent="0.3">
      <c r="A24" s="6">
        <v>42944</v>
      </c>
      <c r="B24" s="7">
        <v>3163659</v>
      </c>
    </row>
    <row r="25" spans="1:2" x14ac:dyDescent="0.3">
      <c r="A25" s="6">
        <v>42974</v>
      </c>
      <c r="B25" s="7">
        <v>3167124</v>
      </c>
    </row>
    <row r="26" spans="1:2" x14ac:dyDescent="0.3">
      <c r="A26" s="6">
        <v>43005</v>
      </c>
      <c r="B26" s="7">
        <v>2883810</v>
      </c>
    </row>
    <row r="27" spans="1:2" x14ac:dyDescent="0.3">
      <c r="A27" s="6">
        <v>43036</v>
      </c>
      <c r="B27" s="7">
        <v>2610667</v>
      </c>
    </row>
    <row r="28" spans="1:2" x14ac:dyDescent="0.3">
      <c r="A28" s="6">
        <v>43064</v>
      </c>
      <c r="B28" s="7">
        <v>3129205</v>
      </c>
    </row>
    <row r="29" spans="1:2" x14ac:dyDescent="0.3">
      <c r="A29" s="6">
        <v>43095</v>
      </c>
      <c r="B29" s="7">
        <v>3200527</v>
      </c>
    </row>
    <row r="30" spans="1:2" x14ac:dyDescent="0.3">
      <c r="A30" s="6">
        <v>43125</v>
      </c>
      <c r="B30" s="7">
        <v>3547804</v>
      </c>
    </row>
    <row r="31" spans="1:2" x14ac:dyDescent="0.3">
      <c r="A31" s="6">
        <v>43156</v>
      </c>
      <c r="B31" s="7">
        <v>3766323</v>
      </c>
    </row>
    <row r="32" spans="1:2" x14ac:dyDescent="0.3">
      <c r="A32" s="6">
        <v>43186</v>
      </c>
      <c r="B32" s="7">
        <v>3935589</v>
      </c>
    </row>
    <row r="33" spans="1:2" x14ac:dyDescent="0.3">
      <c r="A33" s="6">
        <v>43217</v>
      </c>
      <c r="B33" s="7">
        <v>3917884</v>
      </c>
    </row>
    <row r="34" spans="1:2" x14ac:dyDescent="0.3">
      <c r="A34" s="6">
        <v>43248</v>
      </c>
      <c r="B34" s="7">
        <v>3564970</v>
      </c>
    </row>
    <row r="35" spans="1:2" x14ac:dyDescent="0.3">
      <c r="A35" s="6">
        <v>43278</v>
      </c>
      <c r="B35" s="7">
        <v>3602455</v>
      </c>
    </row>
    <row r="36" spans="1:2" x14ac:dyDescent="0.3">
      <c r="A36" s="6">
        <v>43309</v>
      </c>
      <c r="B36" s="7">
        <v>3326859</v>
      </c>
    </row>
    <row r="37" spans="1:2" x14ac:dyDescent="0.3">
      <c r="A37" s="6">
        <v>43339</v>
      </c>
      <c r="B37" s="7">
        <v>3441693</v>
      </c>
    </row>
    <row r="38" spans="1:2" x14ac:dyDescent="0.3">
      <c r="A38" s="6">
        <v>43370</v>
      </c>
      <c r="B38" s="7">
        <v>3211600</v>
      </c>
    </row>
    <row r="39" spans="1:2" x14ac:dyDescent="0.3">
      <c r="A39" s="6">
        <v>43401</v>
      </c>
      <c r="B39" s="7">
        <v>2998119</v>
      </c>
    </row>
    <row r="40" spans="1:2" x14ac:dyDescent="0.3">
      <c r="A40" s="6">
        <v>43430</v>
      </c>
      <c r="B40" s="7">
        <v>3472440</v>
      </c>
    </row>
    <row r="41" spans="1:2" x14ac:dyDescent="0.3">
      <c r="A41" s="6">
        <v>43461</v>
      </c>
      <c r="B41" s="7">
        <v>3563007</v>
      </c>
    </row>
    <row r="42" spans="1:2" x14ac:dyDescent="0.3">
      <c r="A42" s="6">
        <v>43491</v>
      </c>
      <c r="B42" s="7">
        <v>3820570</v>
      </c>
    </row>
    <row r="43" spans="1:2" x14ac:dyDescent="0.3">
      <c r="A43" s="6">
        <v>43522</v>
      </c>
      <c r="B43" s="7">
        <v>4107195</v>
      </c>
    </row>
    <row r="44" spans="1:2" x14ac:dyDescent="0.3">
      <c r="A44" s="6">
        <v>43552</v>
      </c>
      <c r="B44" s="7">
        <v>4284443</v>
      </c>
    </row>
    <row r="45" spans="1:2" x14ac:dyDescent="0.3">
      <c r="A45" s="6">
        <v>43583</v>
      </c>
      <c r="B45" s="7">
        <v>4356216</v>
      </c>
    </row>
    <row r="46" spans="1:2" x14ac:dyDescent="0.3">
      <c r="A46" s="6">
        <v>43614</v>
      </c>
      <c r="B46" s="7">
        <v>3819379</v>
      </c>
    </row>
    <row r="47" spans="1:2" x14ac:dyDescent="0.3">
      <c r="A47" s="6">
        <v>43644</v>
      </c>
      <c r="B47" s="7">
        <v>3844987</v>
      </c>
    </row>
    <row r="48" spans="1:2" x14ac:dyDescent="0.3">
      <c r="A48" s="6">
        <v>43675</v>
      </c>
      <c r="B48" s="7">
        <v>3478890</v>
      </c>
    </row>
    <row r="49" spans="1:5" x14ac:dyDescent="0.3">
      <c r="A49" s="6">
        <v>43705</v>
      </c>
      <c r="B49" s="7">
        <v>3443039</v>
      </c>
    </row>
    <row r="50" spans="1:5" x14ac:dyDescent="0.3">
      <c r="A50" s="6">
        <v>43736</v>
      </c>
      <c r="B50" s="7">
        <v>3204637</v>
      </c>
    </row>
    <row r="51" spans="1:5" x14ac:dyDescent="0.3">
      <c r="A51" s="6">
        <v>43767</v>
      </c>
      <c r="B51" s="7">
        <v>2966477</v>
      </c>
    </row>
    <row r="52" spans="1:5" x14ac:dyDescent="0.3">
      <c r="A52" s="6">
        <v>43795</v>
      </c>
      <c r="B52" s="7">
        <v>3593364</v>
      </c>
    </row>
    <row r="53" spans="1:5" x14ac:dyDescent="0.3">
      <c r="A53" s="6">
        <v>43826</v>
      </c>
      <c r="B53" s="7">
        <v>3604104</v>
      </c>
    </row>
    <row r="54" spans="1:5" x14ac:dyDescent="0.3">
      <c r="A54" s="6">
        <v>43856</v>
      </c>
      <c r="B54" s="7">
        <v>3933016</v>
      </c>
    </row>
    <row r="55" spans="1:5" x14ac:dyDescent="0.3">
      <c r="A55" s="6">
        <v>43887</v>
      </c>
      <c r="B55" s="7">
        <v>4146797</v>
      </c>
    </row>
    <row r="56" spans="1:5" x14ac:dyDescent="0.3">
      <c r="A56" s="6">
        <v>43917</v>
      </c>
      <c r="B56" s="7">
        <v>4176486</v>
      </c>
    </row>
    <row r="57" spans="1:5" x14ac:dyDescent="0.3">
      <c r="A57" s="6">
        <v>43948</v>
      </c>
      <c r="B57" s="7">
        <v>4347059</v>
      </c>
    </row>
    <row r="58" spans="1:5" x14ac:dyDescent="0.3">
      <c r="A58" s="6">
        <v>43979</v>
      </c>
      <c r="B58" s="7">
        <v>3781168</v>
      </c>
      <c r="C58" s="7">
        <v>3781168</v>
      </c>
      <c r="D58" s="7">
        <v>3781168</v>
      </c>
      <c r="E58" s="7">
        <v>3781168</v>
      </c>
    </row>
    <row r="59" spans="1:5" x14ac:dyDescent="0.3">
      <c r="A59" s="6">
        <v>44010</v>
      </c>
      <c r="C59" s="7">
        <f>_xlfn.FORECAST.ETS(A59,$B$2:$B$58,$A$2:$A$58,1,0)</f>
        <v>3577637.4862882108</v>
      </c>
      <c r="D59" s="7">
        <f>C59-_xlfn.FORECAST.ETS.CONFINT(A59,$B$2:$B$58,$A$2:$A$58,0.95,1,0)</f>
        <v>2626096.4418493807</v>
      </c>
      <c r="E59" s="7">
        <f>C59+_xlfn.FORECAST.ETS.CONFINT(A59,$B$2:$B$58,$A$2:$A$58,0.95,1,0)</f>
        <v>4529178.530727041</v>
      </c>
    </row>
    <row r="60" spans="1:5" x14ac:dyDescent="0.3">
      <c r="A60" s="6">
        <v>44040</v>
      </c>
      <c r="C60" s="7">
        <f>_xlfn.FORECAST.ETS(A60,$B$2:$B$58,$A$2:$A$58,1,0)</f>
        <v>3597965.9351085108</v>
      </c>
      <c r="D60" s="7">
        <f>C60-_xlfn.FORECAST.ETS.CONFINT(A60,$B$2:$B$58,$A$2:$A$58,0.95,1,0)</f>
        <v>2638781.8831580468</v>
      </c>
      <c r="E60" s="7">
        <f>C60+_xlfn.FORECAST.ETS.CONFINT(A60,$B$2:$B$58,$A$2:$A$58,0.95,1,0)</f>
        <v>4557149.9870589748</v>
      </c>
    </row>
    <row r="61" spans="1:5" x14ac:dyDescent="0.3">
      <c r="A61" s="6">
        <v>44071</v>
      </c>
      <c r="C61" s="7">
        <f>_xlfn.FORECAST.ETS(A61,$B$2:$B$58,$A$2:$A$58,1,0)</f>
        <v>2913074.5484562623</v>
      </c>
      <c r="D61" s="7">
        <f>C61-_xlfn.FORECAST.ETS.CONFINT(A61,$B$2:$B$58,$A$2:$A$58,0.95,1,0)</f>
        <v>1946188.507331409</v>
      </c>
      <c r="E61" s="7">
        <f>C61+_xlfn.FORECAST.ETS.CONFINT(A61,$B$2:$B$58,$A$2:$A$58,0.95,1,0)</f>
        <v>3879960.5895811156</v>
      </c>
    </row>
    <row r="62" spans="1:5" x14ac:dyDescent="0.3">
      <c r="A62" s="6">
        <v>44102</v>
      </c>
      <c r="C62" s="7">
        <f>_xlfn.FORECAST.ETS(A62,$B$2:$B$58,$A$2:$A$58,1,0)</f>
        <v>4135228.8866435229</v>
      </c>
      <c r="D62" s="7">
        <f>C62-_xlfn.FORECAST.ETS.CONFINT(A62,$B$2:$B$58,$A$2:$A$58,0.95,1,0)</f>
        <v>3160582.3439777214</v>
      </c>
      <c r="E62" s="7">
        <f>C62+_xlfn.FORECAST.ETS.CONFINT(A62,$B$2:$B$58,$A$2:$A$58,0.95,1,0)</f>
        <v>5109875.4293093244</v>
      </c>
    </row>
    <row r="63" spans="1:5" x14ac:dyDescent="0.3">
      <c r="A63" s="6">
        <v>44132</v>
      </c>
      <c r="C63" s="7">
        <f>_xlfn.FORECAST.ETS(A63,$B$2:$B$58,$A$2:$A$58,1,0)</f>
        <v>4393784.2765979283</v>
      </c>
      <c r="D63" s="7">
        <f>C63-_xlfn.FORECAST.ETS.CONFINT(A63,$B$2:$B$58,$A$2:$A$58,0.95,1,0)</f>
        <v>3411319.1850034464</v>
      </c>
      <c r="E63" s="7">
        <f>C63+_xlfn.FORECAST.ETS.CONFINT(A63,$B$2:$B$58,$A$2:$A$58,0.95,1,0)</f>
        <v>5376249.3681924101</v>
      </c>
    </row>
    <row r="64" spans="1:5" x14ac:dyDescent="0.3">
      <c r="A64" s="6">
        <v>44163</v>
      </c>
      <c r="C64" s="7">
        <f>_xlfn.FORECAST.ETS(A64,$B$2:$B$58,$A$2:$A$58,1,0)</f>
        <v>4514551.8990052175</v>
      </c>
      <c r="D64" s="7">
        <f>C64-_xlfn.FORECAST.ETS.CONFINT(A64,$B$2:$B$58,$A$2:$A$58,0.95,1,0)</f>
        <v>3524210.6716512954</v>
      </c>
      <c r="E64" s="7">
        <f>C64+_xlfn.FORECAST.ETS.CONFINT(A64,$B$2:$B$58,$A$2:$A$58,0.95,1,0)</f>
        <v>5504893.1263591396</v>
      </c>
    </row>
    <row r="65" spans="1:5" x14ac:dyDescent="0.3">
      <c r="A65" s="6">
        <v>44193</v>
      </c>
      <c r="C65" s="7">
        <f>_xlfn.FORECAST.ETS(A65,$B$2:$B$58,$A$2:$A$58,1,0)</f>
        <v>4431731.7607874069</v>
      </c>
      <c r="D65" s="7">
        <f>C65-_xlfn.FORECAST.ETS.CONFINT(A65,$B$2:$B$58,$A$2:$A$58,0.95,1,0)</f>
        <v>3433457.2668848154</v>
      </c>
      <c r="E65" s="7">
        <f>C65+_xlfn.FORECAST.ETS.CONFINT(A65,$B$2:$B$58,$A$2:$A$58,0.95,1,0)</f>
        <v>5430006.2546899989</v>
      </c>
    </row>
    <row r="66" spans="1:5" x14ac:dyDescent="0.3">
      <c r="A66" s="6">
        <v>44224</v>
      </c>
      <c r="C66" s="7">
        <f>_xlfn.FORECAST.ETS(A66,$B$2:$B$58,$A$2:$A$58,1,0)</f>
        <v>4280447.1659121877</v>
      </c>
      <c r="D66" s="7">
        <f>C66-_xlfn.FORECAST.ETS.CONFINT(A66,$B$2:$B$58,$A$2:$A$58,0.95,1,0)</f>
        <v>3274182.7261145371</v>
      </c>
      <c r="E66" s="7">
        <f>C66+_xlfn.FORECAST.ETS.CONFINT(A66,$B$2:$B$58,$A$2:$A$58,0.95,1,0)</f>
        <v>5286711.6057098377</v>
      </c>
    </row>
    <row r="67" spans="1:5" x14ac:dyDescent="0.3">
      <c r="A67" s="6">
        <v>44255</v>
      </c>
      <c r="C67" s="7">
        <f>_xlfn.FORECAST.ETS(A67,$B$2:$B$58,$A$2:$A$58,1,0)</f>
        <v>4139299.9633769896</v>
      </c>
      <c r="D67" s="7">
        <f>C67-_xlfn.FORECAST.ETS.CONFINT(A67,$B$2:$B$58,$A$2:$A$58,0.95,1,0)</f>
        <v>3124989.3451085994</v>
      </c>
      <c r="E67" s="7">
        <f>C67+_xlfn.FORECAST.ETS.CONFINT(A67,$B$2:$B$58,$A$2:$A$58,0.95,1,0)</f>
        <v>5153610.5816453798</v>
      </c>
    </row>
    <row r="68" spans="1:5" x14ac:dyDescent="0.3">
      <c r="A68" s="6">
        <v>44283</v>
      </c>
      <c r="C68" s="7">
        <f>_xlfn.FORECAST.ETS(A68,$B$2:$B$58,$A$2:$A$58,1,0)</f>
        <v>4097240.6546679186</v>
      </c>
      <c r="D68" s="7">
        <f>C68-_xlfn.FORECAST.ETS.CONFINT(A68,$B$2:$B$58,$A$2:$A$58,0.95,1,0)</f>
        <v>3074828.0673875357</v>
      </c>
      <c r="E68" s="7">
        <f>C68+_xlfn.FORECAST.ETS.CONFINT(A68,$B$2:$B$58,$A$2:$A$58,0.95,1,0)</f>
        <v>5119653.241948301</v>
      </c>
    </row>
    <row r="69" spans="1:5" x14ac:dyDescent="0.3">
      <c r="A69" s="6">
        <v>44314</v>
      </c>
      <c r="C69" s="7">
        <f>_xlfn.FORECAST.ETS(A69,$B$2:$B$58,$A$2:$A$58,1,0)</f>
        <v>3928595.8698034589</v>
      </c>
      <c r="D69" s="7">
        <f>C69-_xlfn.FORECAST.ETS.CONFINT(A69,$B$2:$B$58,$A$2:$A$58,0.95,1,0)</f>
        <v>2898025.9602126116</v>
      </c>
      <c r="E69" s="7">
        <f>C69+_xlfn.FORECAST.ETS.CONFINT(A69,$B$2:$B$58,$A$2:$A$58,0.95,1,0)</f>
        <v>4959165.7793943062</v>
      </c>
    </row>
    <row r="70" spans="1:5" x14ac:dyDescent="0.3">
      <c r="A70" s="6">
        <v>44344</v>
      </c>
      <c r="C70" s="7">
        <f>_xlfn.FORECAST.ETS(A70,$B$2:$B$58,$A$2:$A$58,1,0)</f>
        <v>3785371.3628901965</v>
      </c>
      <c r="D70" s="7">
        <f>C70-_xlfn.FORECAST.ETS.CONFINT(A70,$B$2:$B$58,$A$2:$A$58,0.95,1,0)</f>
        <v>2746469.3683230109</v>
      </c>
      <c r="E70" s="7">
        <f>C70+_xlfn.FORECAST.ETS.CONFINT(A70,$B$2:$B$58,$A$2:$A$58,0.95,1,0)</f>
        <v>4824273.3574573826</v>
      </c>
    </row>
    <row r="71" spans="1:5" x14ac:dyDescent="0.3">
      <c r="A71" s="6">
        <v>44375</v>
      </c>
      <c r="C71" s="7">
        <f>_xlfn.FORECAST.ETS(A71,$B$2:$B$58,$A$2:$A$58,1,0)</f>
        <v>3805699.8117104969</v>
      </c>
      <c r="D71" s="7">
        <f>C71-_xlfn.FORECAST.ETS.CONFINT(A71,$B$2:$B$58,$A$2:$A$58,0.95,1,0)</f>
        <v>2758532.0266458173</v>
      </c>
      <c r="E71" s="7">
        <f>C71+_xlfn.FORECAST.ETS.CONFINT(A71,$B$2:$B$58,$A$2:$A$58,0.95,1,0)</f>
        <v>4852867.5967751769</v>
      </c>
    </row>
    <row r="72" spans="1:5" x14ac:dyDescent="0.3">
      <c r="A72" s="6">
        <v>44405</v>
      </c>
      <c r="C72" s="7">
        <f>_xlfn.FORECAST.ETS(A72,$B$2:$B$58,$A$2:$A$58,1,0)</f>
        <v>3120808.425058248</v>
      </c>
      <c r="D72" s="7">
        <f>C72-_xlfn.FORECAST.ETS.CONFINT(A72,$B$2:$B$58,$A$2:$A$58,0.95,1,0)</f>
        <v>2065320.7699677823</v>
      </c>
      <c r="E72" s="7">
        <f>C72+_xlfn.FORECAST.ETS.CONFINT(A72,$B$2:$B$58,$A$2:$A$58,0.95,1,0)</f>
        <v>4176296.0801487137</v>
      </c>
    </row>
    <row r="73" spans="1:5" x14ac:dyDescent="0.3">
      <c r="A73" s="6">
        <v>44436</v>
      </c>
      <c r="C73" s="7">
        <f>_xlfn.FORECAST.ETS(A73,$B$2:$B$58,$A$2:$A$58,1,0)</f>
        <v>4342962.763245509</v>
      </c>
      <c r="D73" s="7">
        <f>C73-_xlfn.FORECAST.ETS.CONFINT(A73,$B$2:$B$58,$A$2:$A$58,0.95,1,0)</f>
        <v>3279101.5762997195</v>
      </c>
      <c r="E73" s="7">
        <f>C73+_xlfn.FORECAST.ETS.CONFINT(A73,$B$2:$B$58,$A$2:$A$58,0.95,1,0)</f>
        <v>5406823.9501912985</v>
      </c>
    </row>
    <row r="74" spans="1:5" x14ac:dyDescent="0.3">
      <c r="A74" s="6">
        <v>44467</v>
      </c>
      <c r="C74" s="7">
        <f>_xlfn.FORECAST.ETS(A74,$B$2:$B$58,$A$2:$A$58,1,0)</f>
        <v>4601518.1531999139</v>
      </c>
      <c r="D74" s="7">
        <f>C74-_xlfn.FORECAST.ETS.CONFINT(A74,$B$2:$B$58,$A$2:$A$58,0.95,1,0)</f>
        <v>3529230.1853190893</v>
      </c>
      <c r="E74" s="7">
        <f>C74+_xlfn.FORECAST.ETS.CONFINT(A74,$B$2:$B$58,$A$2:$A$58,0.95,1,0)</f>
        <v>5673806.1210807385</v>
      </c>
    </row>
    <row r="75" spans="1:5" x14ac:dyDescent="0.3">
      <c r="A75" s="6">
        <v>44497</v>
      </c>
      <c r="C75" s="7">
        <f>_xlfn.FORECAST.ETS(A75,$B$2:$B$58,$A$2:$A$58,1,0)</f>
        <v>4722285.7756072031</v>
      </c>
      <c r="D75" s="7">
        <f>C75-_xlfn.FORECAST.ETS.CONFINT(A75,$B$2:$B$58,$A$2:$A$58,0.95,1,0)</f>
        <v>3641518.1855000886</v>
      </c>
      <c r="E75" s="7">
        <f>C75+_xlfn.FORECAST.ETS.CONFINT(A75,$B$2:$B$58,$A$2:$A$58,0.95,1,0)</f>
        <v>5803053.3657143172</v>
      </c>
    </row>
    <row r="76" spans="1:5" x14ac:dyDescent="0.3">
      <c r="A76" s="6">
        <v>44528</v>
      </c>
      <c r="C76" s="7">
        <f>_xlfn.FORECAST.ETS(A76,$B$2:$B$58,$A$2:$A$58,1,0)</f>
        <v>4639465.6373893926</v>
      </c>
      <c r="D76" s="7">
        <f>C76-_xlfn.FORECAST.ETS.CONFINT(A76,$B$2:$B$58,$A$2:$A$58,0.95,1,0)</f>
        <v>3550165.9865851346</v>
      </c>
      <c r="E76" s="7">
        <f>C76+_xlfn.FORECAST.ETS.CONFINT(A76,$B$2:$B$58,$A$2:$A$58,0.95,1,0)</f>
        <v>5728765.2881936505</v>
      </c>
    </row>
    <row r="77" spans="1:5" x14ac:dyDescent="0.3">
      <c r="A77" s="6">
        <v>44558</v>
      </c>
      <c r="C77" s="7">
        <f>_xlfn.FORECAST.ETS(A77,$B$2:$B$58,$A$2:$A$58,1,0)</f>
        <v>4488181.0425141733</v>
      </c>
      <c r="D77" s="7">
        <f>C77-_xlfn.FORECAST.ETS.CONFINT(A77,$B$2:$B$58,$A$2:$A$58,0.95,1,0)</f>
        <v>3390297.2903929739</v>
      </c>
      <c r="E77" s="7">
        <f>C77+_xlfn.FORECAST.ETS.CONFINT(A77,$B$2:$B$58,$A$2:$A$58,0.95,1,0)</f>
        <v>5586064.7946353722</v>
      </c>
    </row>
    <row r="78" spans="1:5" x14ac:dyDescent="0.3">
      <c r="A78" s="6">
        <v>44589</v>
      </c>
      <c r="C78" s="7">
        <f>_xlfn.FORECAST.ETS(A78,$B$2:$B$58,$A$2:$A$58,1,0)</f>
        <v>4347033.8399789752</v>
      </c>
      <c r="D78" s="7">
        <f>C78-_xlfn.FORECAST.ETS.CONFINT(A78,$B$2:$B$58,$A$2:$A$58,0.95,1,0)</f>
        <v>3240514.3388064969</v>
      </c>
      <c r="E78" s="7">
        <f>C78+_xlfn.FORECAST.ETS.CONFINT(A78,$B$2:$B$58,$A$2:$A$58,0.95,1,0)</f>
        <v>5453553.3411514536</v>
      </c>
    </row>
    <row r="79" spans="1:5" x14ac:dyDescent="0.3">
      <c r="A79" s="6">
        <v>44620</v>
      </c>
      <c r="C79" s="7">
        <f>_xlfn.FORECAST.ETS(A79,$B$2:$B$58,$A$2:$A$58,1,0)</f>
        <v>4304974.5312699042</v>
      </c>
      <c r="D79" s="7">
        <f>C79-_xlfn.FORECAST.ETS.CONFINT(A79,$B$2:$B$58,$A$2:$A$58,0.95,1,0)</f>
        <v>3189768.0212401245</v>
      </c>
      <c r="E79" s="7">
        <f>C79+_xlfn.FORECAST.ETS.CONFINT(A79,$B$2:$B$58,$A$2:$A$58,0.95,1,0)</f>
        <v>5420181.041299684</v>
      </c>
    </row>
    <row r="80" spans="1:5" x14ac:dyDescent="0.3">
      <c r="A80" s="6">
        <v>44648</v>
      </c>
      <c r="C80" s="7">
        <f>_xlfn.FORECAST.ETS(A80,$B$2:$B$58,$A$2:$A$58,1,0)</f>
        <v>4136329.746405445</v>
      </c>
      <c r="D80" s="7">
        <f>C80-_xlfn.FORECAST.ETS.CONFINT(A80,$B$2:$B$58,$A$2:$A$58,0.95,1,0)</f>
        <v>3012385.3506963551</v>
      </c>
      <c r="E80" s="7">
        <f>C80+_xlfn.FORECAST.ETS.CONFINT(A80,$B$2:$B$58,$A$2:$A$58,0.95,1,0)</f>
        <v>5260274.142114535</v>
      </c>
    </row>
    <row r="81" spans="1:5" x14ac:dyDescent="0.3">
      <c r="A81" s="6">
        <v>44679</v>
      </c>
      <c r="C81" s="7">
        <f>_xlfn.FORECAST.ETS(A81,$B$2:$B$58,$A$2:$A$58,1,0)</f>
        <v>3993105.2394921822</v>
      </c>
      <c r="D81" s="7">
        <f>C81-_xlfn.FORECAST.ETS.CONFINT(A81,$B$2:$B$58,$A$2:$A$58,0.95,1,0)</f>
        <v>2860253.7646502154</v>
      </c>
      <c r="E81" s="7">
        <f>C81+_xlfn.FORECAST.ETS.CONFINT(A81,$B$2:$B$58,$A$2:$A$58,0.95,1,0)</f>
        <v>5125956.7143341489</v>
      </c>
    </row>
    <row r="82" spans="1:5" x14ac:dyDescent="0.3">
      <c r="A82" s="6">
        <v>44709</v>
      </c>
      <c r="C82" s="7">
        <f>_xlfn.FORECAST.ETS(A82,$B$2:$B$58,$A$2:$A$58,1,0)</f>
        <v>4013433.6883124826</v>
      </c>
      <c r="D82" s="7">
        <f>C82-_xlfn.FORECAST.ETS.CONFINT(A82,$B$2:$B$58,$A$2:$A$58,0.95,1,0)</f>
        <v>2871744.6222978486</v>
      </c>
      <c r="E82" s="7">
        <f>C82+_xlfn.FORECAST.ETS.CONFINT(A82,$B$2:$B$58,$A$2:$A$58,0.95,1,0)</f>
        <v>5155122.7543271165</v>
      </c>
    </row>
  </sheetData>
  <phoneticPr fontId="2" type="noConversion"/>
  <pageMargins left="0.7" right="0.7" top="0.75" bottom="0.75" header="0.3" footer="0.3"/>
  <pageSetup paperSize="9" orientation="portrait" horizontalDpi="4294967292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7"/>
  <sheetViews>
    <sheetView topLeftCell="A24" workbookViewId="0">
      <selection sqref="A1:B57"/>
    </sheetView>
  </sheetViews>
  <sheetFormatPr defaultRowHeight="16.5" x14ac:dyDescent="0.3"/>
  <cols>
    <col min="1" max="1" width="11.125" style="1" customWidth="1"/>
    <col min="2" max="2" width="9.25" style="1" customWidth="1"/>
    <col min="3" max="16384" width="9" style="1"/>
  </cols>
  <sheetData>
    <row r="1" spans="1:2" x14ac:dyDescent="0.3">
      <c r="A1" s="5" t="s">
        <v>1</v>
      </c>
      <c r="B1" s="4" t="s">
        <v>0</v>
      </c>
    </row>
    <row r="2" spans="1:2" x14ac:dyDescent="0.3">
      <c r="A2" s="3">
        <v>42275</v>
      </c>
      <c r="B2" s="2">
        <v>2644539</v>
      </c>
    </row>
    <row r="3" spans="1:2" x14ac:dyDescent="0.3">
      <c r="A3" s="3">
        <v>42306</v>
      </c>
      <c r="B3" s="2">
        <v>2359800</v>
      </c>
    </row>
    <row r="4" spans="1:2" x14ac:dyDescent="0.3">
      <c r="A4" s="3">
        <v>42334</v>
      </c>
      <c r="B4" s="2">
        <v>2925918</v>
      </c>
    </row>
    <row r="5" spans="1:2" x14ac:dyDescent="0.3">
      <c r="A5" s="3">
        <v>42365</v>
      </c>
      <c r="B5" s="2">
        <v>3024973</v>
      </c>
    </row>
    <row r="6" spans="1:2" x14ac:dyDescent="0.3">
      <c r="A6" s="3">
        <v>42395</v>
      </c>
      <c r="B6" s="2">
        <v>3177100</v>
      </c>
    </row>
    <row r="7" spans="1:2" x14ac:dyDescent="0.3">
      <c r="A7" s="3">
        <v>42426</v>
      </c>
      <c r="B7" s="2">
        <v>3419595</v>
      </c>
    </row>
    <row r="8" spans="1:2" x14ac:dyDescent="0.3">
      <c r="A8" s="3">
        <v>42456</v>
      </c>
      <c r="B8" s="2">
        <v>3649702</v>
      </c>
    </row>
    <row r="9" spans="1:2" x14ac:dyDescent="0.3">
      <c r="A9" s="3">
        <v>42487</v>
      </c>
      <c r="B9" s="2">
        <v>3650668</v>
      </c>
    </row>
    <row r="10" spans="1:2" x14ac:dyDescent="0.3">
      <c r="A10" s="3">
        <v>42518</v>
      </c>
      <c r="B10" s="2">
        <v>3191526</v>
      </c>
    </row>
    <row r="11" spans="1:2" x14ac:dyDescent="0.3">
      <c r="A11" s="3">
        <v>42548</v>
      </c>
      <c r="B11" s="2">
        <v>3249428</v>
      </c>
    </row>
    <row r="12" spans="1:2" x14ac:dyDescent="0.3">
      <c r="A12" s="3">
        <v>42579</v>
      </c>
      <c r="B12" s="2">
        <v>2971484</v>
      </c>
    </row>
    <row r="13" spans="1:2" x14ac:dyDescent="0.3">
      <c r="A13" s="3">
        <v>42609</v>
      </c>
      <c r="B13" s="2">
        <v>3074209</v>
      </c>
    </row>
    <row r="14" spans="1:2" x14ac:dyDescent="0.3">
      <c r="A14" s="3">
        <v>42640</v>
      </c>
      <c r="B14" s="2">
        <v>2785466</v>
      </c>
    </row>
    <row r="15" spans="1:2" x14ac:dyDescent="0.3">
      <c r="A15" s="3">
        <v>42671</v>
      </c>
      <c r="B15" s="2">
        <v>2515361</v>
      </c>
    </row>
    <row r="16" spans="1:2" x14ac:dyDescent="0.3">
      <c r="A16" s="3">
        <v>42699</v>
      </c>
      <c r="B16" s="2">
        <v>3105958</v>
      </c>
    </row>
    <row r="17" spans="1:2" x14ac:dyDescent="0.3">
      <c r="A17" s="3">
        <v>42760</v>
      </c>
      <c r="B17" s="2">
        <v>3380355</v>
      </c>
    </row>
    <row r="18" spans="1:2" x14ac:dyDescent="0.3">
      <c r="A18" s="3">
        <v>42791</v>
      </c>
      <c r="B18" s="2">
        <v>3612886</v>
      </c>
    </row>
    <row r="19" spans="1:2" x14ac:dyDescent="0.3">
      <c r="A19" s="3">
        <v>42821</v>
      </c>
      <c r="B19" s="2">
        <v>3765824</v>
      </c>
    </row>
    <row r="20" spans="1:2" x14ac:dyDescent="0.3">
      <c r="A20" s="3">
        <v>42852</v>
      </c>
      <c r="B20" s="2">
        <v>3771842</v>
      </c>
    </row>
    <row r="21" spans="1:2" x14ac:dyDescent="0.3">
      <c r="A21" s="3">
        <v>42883</v>
      </c>
      <c r="B21" s="2">
        <v>3356365</v>
      </c>
    </row>
    <row r="22" spans="1:2" x14ac:dyDescent="0.3">
      <c r="A22" s="3">
        <v>42913</v>
      </c>
      <c r="B22" s="2">
        <v>3490100</v>
      </c>
    </row>
    <row r="23" spans="1:2" x14ac:dyDescent="0.3">
      <c r="A23" s="3">
        <v>42944</v>
      </c>
      <c r="B23" s="2">
        <v>3163659</v>
      </c>
    </row>
    <row r="24" spans="1:2" x14ac:dyDescent="0.3">
      <c r="A24" s="3">
        <v>42974</v>
      </c>
      <c r="B24" s="2">
        <v>3167124</v>
      </c>
    </row>
    <row r="25" spans="1:2" x14ac:dyDescent="0.3">
      <c r="A25" s="3">
        <v>43005</v>
      </c>
      <c r="B25" s="2">
        <v>2883810</v>
      </c>
    </row>
    <row r="26" spans="1:2" x14ac:dyDescent="0.3">
      <c r="A26" s="3">
        <v>43036</v>
      </c>
      <c r="B26" s="2">
        <v>2610667</v>
      </c>
    </row>
    <row r="27" spans="1:2" x14ac:dyDescent="0.3">
      <c r="A27" s="3">
        <v>43064</v>
      </c>
      <c r="B27" s="2">
        <v>3129205</v>
      </c>
    </row>
    <row r="28" spans="1:2" x14ac:dyDescent="0.3">
      <c r="A28" s="3">
        <v>43095</v>
      </c>
      <c r="B28" s="2">
        <v>3200527</v>
      </c>
    </row>
    <row r="29" spans="1:2" x14ac:dyDescent="0.3">
      <c r="A29" s="3">
        <v>43125</v>
      </c>
      <c r="B29" s="2">
        <v>3547804</v>
      </c>
    </row>
    <row r="30" spans="1:2" x14ac:dyDescent="0.3">
      <c r="A30" s="3">
        <v>43156</v>
      </c>
      <c r="B30" s="2">
        <v>3766323</v>
      </c>
    </row>
    <row r="31" spans="1:2" x14ac:dyDescent="0.3">
      <c r="A31" s="3">
        <v>43186</v>
      </c>
      <c r="B31" s="2">
        <v>3935589</v>
      </c>
    </row>
    <row r="32" spans="1:2" x14ac:dyDescent="0.3">
      <c r="A32" s="3">
        <v>43217</v>
      </c>
      <c r="B32" s="2">
        <v>3917884</v>
      </c>
    </row>
    <row r="33" spans="1:2" x14ac:dyDescent="0.3">
      <c r="A33" s="3">
        <v>43248</v>
      </c>
      <c r="B33" s="2">
        <v>3564970</v>
      </c>
    </row>
    <row r="34" spans="1:2" x14ac:dyDescent="0.3">
      <c r="A34" s="3">
        <v>43278</v>
      </c>
      <c r="B34" s="2">
        <v>3602455</v>
      </c>
    </row>
    <row r="35" spans="1:2" x14ac:dyDescent="0.3">
      <c r="A35" s="3">
        <v>43309</v>
      </c>
      <c r="B35" s="2">
        <v>3326859</v>
      </c>
    </row>
    <row r="36" spans="1:2" x14ac:dyDescent="0.3">
      <c r="A36" s="3">
        <v>43339</v>
      </c>
      <c r="B36" s="2">
        <v>3441693</v>
      </c>
    </row>
    <row r="37" spans="1:2" x14ac:dyDescent="0.3">
      <c r="A37" s="3">
        <v>43370</v>
      </c>
      <c r="B37" s="2">
        <v>3211600</v>
      </c>
    </row>
    <row r="38" spans="1:2" x14ac:dyDescent="0.3">
      <c r="A38" s="3">
        <v>43401</v>
      </c>
      <c r="B38" s="2">
        <v>2998119</v>
      </c>
    </row>
    <row r="39" spans="1:2" x14ac:dyDescent="0.3">
      <c r="A39" s="3">
        <v>43430</v>
      </c>
      <c r="B39" s="2">
        <v>3472440</v>
      </c>
    </row>
    <row r="40" spans="1:2" x14ac:dyDescent="0.3">
      <c r="A40" s="3">
        <v>43461</v>
      </c>
      <c r="B40" s="2">
        <v>3563007</v>
      </c>
    </row>
    <row r="41" spans="1:2" x14ac:dyDescent="0.3">
      <c r="A41" s="3">
        <v>43491</v>
      </c>
      <c r="B41" s="2">
        <v>3820570</v>
      </c>
    </row>
    <row r="42" spans="1:2" x14ac:dyDescent="0.3">
      <c r="A42" s="3">
        <v>43522</v>
      </c>
      <c r="B42" s="2">
        <v>4107195</v>
      </c>
    </row>
    <row r="43" spans="1:2" x14ac:dyDescent="0.3">
      <c r="A43" s="3">
        <v>43552</v>
      </c>
      <c r="B43" s="2">
        <v>4284443</v>
      </c>
    </row>
    <row r="44" spans="1:2" x14ac:dyDescent="0.3">
      <c r="A44" s="3">
        <v>43583</v>
      </c>
      <c r="B44" s="2">
        <v>4356216</v>
      </c>
    </row>
    <row r="45" spans="1:2" x14ac:dyDescent="0.3">
      <c r="A45" s="3">
        <v>43614</v>
      </c>
      <c r="B45" s="2">
        <v>3819379</v>
      </c>
    </row>
    <row r="46" spans="1:2" x14ac:dyDescent="0.3">
      <c r="A46" s="3">
        <v>43644</v>
      </c>
      <c r="B46" s="2">
        <v>3844987</v>
      </c>
    </row>
    <row r="47" spans="1:2" x14ac:dyDescent="0.3">
      <c r="A47" s="3">
        <v>43675</v>
      </c>
      <c r="B47" s="2">
        <v>3478890</v>
      </c>
    </row>
    <row r="48" spans="1:2" x14ac:dyDescent="0.3">
      <c r="A48" s="3">
        <v>43705</v>
      </c>
      <c r="B48" s="2">
        <v>3443039</v>
      </c>
    </row>
    <row r="49" spans="1:2" x14ac:dyDescent="0.3">
      <c r="A49" s="3">
        <v>43736</v>
      </c>
      <c r="B49" s="2">
        <v>3204637</v>
      </c>
    </row>
    <row r="50" spans="1:2" x14ac:dyDescent="0.3">
      <c r="A50" s="3">
        <v>43767</v>
      </c>
      <c r="B50" s="2">
        <v>2966477</v>
      </c>
    </row>
    <row r="51" spans="1:2" x14ac:dyDescent="0.3">
      <c r="A51" s="3">
        <v>43795</v>
      </c>
      <c r="B51" s="2">
        <v>3593364</v>
      </c>
    </row>
    <row r="52" spans="1:2" x14ac:dyDescent="0.3">
      <c r="A52" s="3">
        <v>43826</v>
      </c>
      <c r="B52" s="2">
        <v>3604104</v>
      </c>
    </row>
    <row r="53" spans="1:2" x14ac:dyDescent="0.3">
      <c r="A53" s="3">
        <v>43856</v>
      </c>
      <c r="B53" s="2">
        <v>3933016</v>
      </c>
    </row>
    <row r="54" spans="1:2" x14ac:dyDescent="0.3">
      <c r="A54" s="3">
        <v>43887</v>
      </c>
      <c r="B54" s="2">
        <v>4146797</v>
      </c>
    </row>
    <row r="55" spans="1:2" x14ac:dyDescent="0.3">
      <c r="A55" s="3">
        <v>43917</v>
      </c>
      <c r="B55" s="2">
        <v>4176486</v>
      </c>
    </row>
    <row r="56" spans="1:2" x14ac:dyDescent="0.3">
      <c r="A56" s="3">
        <v>43948</v>
      </c>
      <c r="B56" s="2">
        <v>4347059</v>
      </c>
    </row>
    <row r="57" spans="1:2" x14ac:dyDescent="0.3">
      <c r="A57" s="3">
        <v>43979</v>
      </c>
      <c r="B57" s="2">
        <v>3781168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데이터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dcterms:created xsi:type="dcterms:W3CDTF">2019-01-14T14:05:18Z</dcterms:created>
  <dcterms:modified xsi:type="dcterms:W3CDTF">2019-02-01T14:04:04Z</dcterms:modified>
</cp:coreProperties>
</file>