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5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회사통엑셀All\부록추가\"/>
    </mc:Choice>
  </mc:AlternateContent>
  <xr:revisionPtr revIDLastSave="0" documentId="8_{75C2C824-69B5-4EED-AD18-41DB84943381}" xr6:coauthVersionLast="43" xr6:coauthVersionMax="43" xr10:uidLastSave="{00000000-0000-0000-0000-000000000000}"/>
  <bookViews>
    <workbookView xWindow="-19050" yWindow="1605" windowWidth="15360" windowHeight="11520" xr2:uid="{C1D5B1E5-C3D7-463D-93C5-3E2C5FD024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" i="1" l="1" a="1"/>
  <c r="M2" i="1" s="1"/>
  <c r="H2" i="1" a="1"/>
  <c r="H2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<sst xmlns="http://schemas.openxmlformats.org/spreadsheetml/2006/main" count="61" uniqueCount="21">
  <si>
    <t>지역</t>
    <phoneticPr fontId="2" type="noConversion"/>
  </si>
  <si>
    <t>담당자</t>
    <phoneticPr fontId="2" type="noConversion"/>
  </si>
  <si>
    <t>상품</t>
    <phoneticPr fontId="2" type="noConversion"/>
  </si>
  <si>
    <t>단가</t>
    <phoneticPr fontId="2" type="noConversion"/>
  </si>
  <si>
    <t>강동</t>
  </si>
  <si>
    <t>강서</t>
  </si>
  <si>
    <t xml:space="preserve">강북 </t>
  </si>
  <si>
    <t>강남</t>
  </si>
  <si>
    <t>김태형</t>
  </si>
  <si>
    <t>전정국</t>
  </si>
  <si>
    <t>김남준</t>
  </si>
  <si>
    <t>박지민</t>
  </si>
  <si>
    <t>정호석</t>
  </si>
  <si>
    <t>민윤기</t>
  </si>
  <si>
    <t>김석진</t>
  </si>
  <si>
    <t>한은숙</t>
  </si>
  <si>
    <t>사과</t>
  </si>
  <si>
    <t>포도</t>
  </si>
  <si>
    <t>배</t>
  </si>
  <si>
    <t>바나나</t>
  </si>
  <si>
    <t>조건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</si>
</sst>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name val="맑은 고딕"/>
      <family val="2"/>
      <charset val="129"/>
    </font>
    <font>
      <b/>
      <sz val="12"/>
      <name val="Calibri"/>
      <family val="2"/>
    </font>
    <font>
      <b/>
      <sz val="12"/>
      <name val="돋움"/>
      <family val="2"/>
      <charset val="129"/>
    </font>
    <font>
      <sz val="1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9"/>
      </patternFill>
    </fill>
  </fills>
  <borders count="9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4506668294322"/>
      </bottom>
      <diagonal/>
    </border>
    <border>
      <left style="thin">
        <color theme="9"/>
      </left>
      <right/>
      <top style="thin">
        <color theme="9" tint="0.39997558519241921"/>
      </top>
      <bottom/>
      <diagonal/>
    </border>
    <border>
      <left style="thin">
        <color theme="9"/>
      </left>
      <right style="thin">
        <color theme="9" tint="0.39997558519241921"/>
      </right>
      <top style="thin">
        <color theme="9" tint="0.39997558519241921"/>
      </top>
      <bottom/>
      <diagonal/>
    </border>
    <border>
      <left style="thin">
        <color theme="9"/>
      </left>
      <right/>
      <top style="thin">
        <color theme="9" tint="0.39997558519241921"/>
      </top>
      <bottom style="thin">
        <color theme="9" tint="0.39994506668294322"/>
      </bottom>
      <diagonal/>
    </border>
    <border>
      <left style="thin">
        <color theme="9"/>
      </left>
      <right style="thin">
        <color theme="9" tint="0.39997558519241921"/>
      </right>
      <top style="thin">
        <color theme="9" tint="0.39997558519241921"/>
      </top>
      <bottom style="thin">
        <color theme="9" tint="0.39994506668294322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6" fillId="0" borderId="5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3" fontId="6" fillId="0" borderId="6" xfId="0" applyNumberFormat="1" applyFont="1" applyBorder="1" applyAlignment="1">
      <alignment vertical="center"/>
    </xf>
    <xf numFmtId="0" fontId="6" fillId="0" borderId="7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41" fontId="0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20DE5-7760-4308-B725-987C08A70D26}">
  <dimension ref="A1:P17"/>
  <sheetViews>
    <sheetView showGridLines="0" tabSelected="1" workbookViewId="0">
      <selection activeCell="G2" sqref="G2"/>
    </sheetView>
  </sheetViews>
  <sheetFormatPr defaultRowHeight="16.5"/>
  <cols>
    <col min="1" max="1" width="5.875" bestFit="1" customWidth="1"/>
    <col min="2" max="2" width="7.75" bestFit="1" customWidth="1"/>
    <col min="3" max="3" width="7.125" bestFit="1" customWidth="1"/>
    <col min="4" max="4" width="6" bestFit="1" customWidth="1"/>
    <col min="5" max="5" width="3.375" customWidth="1"/>
    <col min="7" max="7" width="2.875" customWidth="1"/>
    <col min="8" max="8" width="5.875" bestFit="1" customWidth="1"/>
    <col min="9" max="9" width="7.75" bestFit="1" customWidth="1"/>
    <col min="10" max="10" width="7.125" bestFit="1" customWidth="1"/>
    <col min="11" max="11" width="7.375" bestFit="1" customWidth="1"/>
    <col min="12" max="12" width="3.75" customWidth="1"/>
    <col min="13" max="13" width="5.875" bestFit="1" customWidth="1"/>
    <col min="14" max="14" width="7.75" bestFit="1" customWidth="1"/>
    <col min="15" max="15" width="7.125" bestFit="1" customWidth="1"/>
    <col min="16" max="16" width="7.375" bestFit="1" customWidth="1"/>
  </cols>
  <sheetData>
    <row r="1" spans="1:16" ht="17.25">
      <c r="A1" s="2" t="s">
        <v>0</v>
      </c>
      <c r="B1" s="3" t="s">
        <v>1</v>
      </c>
      <c r="C1" s="4" t="s">
        <v>2</v>
      </c>
      <c r="D1" s="5" t="s">
        <v>3</v>
      </c>
      <c r="F1" s="4" t="s">
        <v>20</v>
      </c>
      <c r="H1" s="2" t="s">
        <v>0</v>
      </c>
      <c r="I1" s="3" t="s">
        <v>1</v>
      </c>
      <c r="J1" s="4" t="s">
        <v>2</v>
      </c>
      <c r="K1" s="5" t="s">
        <v>3</v>
      </c>
      <c r="M1" s="2" t="s">
        <v>0</v>
      </c>
      <c r="N1" s="3" t="s">
        <v>1</v>
      </c>
      <c r="O1" s="4" t="s">
        <v>2</v>
      </c>
      <c r="P1" s="5" t="s">
        <v>3</v>
      </c>
    </row>
    <row r="2" spans="1:16">
      <c r="A2" s="6" t="s">
        <v>4</v>
      </c>
      <c r="B2" s="1" t="s">
        <v>8</v>
      </c>
      <c r="C2" s="1" t="s">
        <v>16</v>
      </c>
      <c r="D2" s="8">
        <v>6380</v>
      </c>
      <c r="F2" s="11">
        <v>4000</v>
      </c>
      <c r="H2" t="str" cm="1">
        <f t="array" ref="H2:K14">_xlfn._xlws.FILTER(A2:D17,D2:D17&gt;F2,"")</f>
        <v>강동</v>
      </c>
      <c r="I2" t="str">
        <v>김태형</v>
      </c>
      <c r="J2" t="str">
        <v>사과</v>
      </c>
      <c r="K2" s="12">
        <v>6380</v>
      </c>
      <c r="M2" t="str" cm="1">
        <f t="array" ref="M2:P14">_xlfn._xlws.SORT(_xlfn._xlws.FILTER(A2:D17,D2:D17&gt;F2,""),4,-1)</f>
        <v>강남</v>
      </c>
      <c r="N2" t="str">
        <v>한은숙</v>
      </c>
      <c r="O2" t="str">
        <v>사과</v>
      </c>
      <c r="P2" s="12">
        <v>9814</v>
      </c>
    </row>
    <row r="3" spans="1:16">
      <c r="A3" s="6" t="s">
        <v>5</v>
      </c>
      <c r="B3" s="1" t="s">
        <v>9</v>
      </c>
      <c r="C3" s="1" t="s">
        <v>17</v>
      </c>
      <c r="D3" s="8">
        <v>5619</v>
      </c>
      <c r="H3" t="str">
        <v>강서</v>
      </c>
      <c r="I3" t="str">
        <v>전정국</v>
      </c>
      <c r="J3" t="str">
        <v>포도</v>
      </c>
      <c r="K3" s="12">
        <v>5619</v>
      </c>
      <c r="M3" t="str">
        <v xml:space="preserve">강북 </v>
      </c>
      <c r="N3" t="str">
        <v>김석진</v>
      </c>
      <c r="O3" t="str">
        <v>포도</v>
      </c>
      <c r="P3" s="12">
        <v>7580</v>
      </c>
    </row>
    <row r="4" spans="1:16">
      <c r="A4" s="6" t="s">
        <v>6</v>
      </c>
      <c r="B4" s="1" t="s">
        <v>10</v>
      </c>
      <c r="C4" s="1" t="s">
        <v>18</v>
      </c>
      <c r="D4" s="8">
        <v>4565</v>
      </c>
      <c r="H4" t="str">
        <v xml:space="preserve">강북 </v>
      </c>
      <c r="I4" t="str">
        <v>김남준</v>
      </c>
      <c r="J4" t="str">
        <v>배</v>
      </c>
      <c r="K4" s="12">
        <v>4565</v>
      </c>
      <c r="M4" t="str">
        <v>강서</v>
      </c>
      <c r="N4" t="str">
        <v>민윤기</v>
      </c>
      <c r="O4" t="str">
        <v>포도</v>
      </c>
      <c r="P4" s="12">
        <v>7195</v>
      </c>
    </row>
    <row r="5" spans="1:16">
      <c r="A5" s="6" t="s">
        <v>7</v>
      </c>
      <c r="B5" s="1" t="s">
        <v>11</v>
      </c>
      <c r="C5" s="1" t="s">
        <v>19</v>
      </c>
      <c r="D5" s="8">
        <v>5323</v>
      </c>
      <c r="H5" t="str">
        <v>강남</v>
      </c>
      <c r="I5" t="str">
        <v>박지민</v>
      </c>
      <c r="J5" t="str">
        <v>바나나</v>
      </c>
      <c r="K5" s="12">
        <v>5323</v>
      </c>
      <c r="M5" t="str">
        <v xml:space="preserve">강북 </v>
      </c>
      <c r="N5" t="str">
        <v>김남준</v>
      </c>
      <c r="O5" t="str">
        <v>포도</v>
      </c>
      <c r="P5" s="12">
        <v>6420</v>
      </c>
    </row>
    <row r="6" spans="1:16">
      <c r="A6" s="6" t="s">
        <v>4</v>
      </c>
      <c r="B6" s="1" t="s">
        <v>12</v>
      </c>
      <c r="C6" s="1" t="s">
        <v>16</v>
      </c>
      <c r="D6" s="8">
        <v>4394</v>
      </c>
      <c r="H6" t="str">
        <v>강동</v>
      </c>
      <c r="I6" t="str">
        <v>정호석</v>
      </c>
      <c r="J6" t="str">
        <v>사과</v>
      </c>
      <c r="K6" s="12">
        <v>4394</v>
      </c>
      <c r="M6" t="str">
        <v>강동</v>
      </c>
      <c r="N6" t="str">
        <v>김태형</v>
      </c>
      <c r="O6" t="str">
        <v>사과</v>
      </c>
      <c r="P6" s="12">
        <v>6380</v>
      </c>
    </row>
    <row r="7" spans="1:16">
      <c r="A7" s="6" t="s">
        <v>5</v>
      </c>
      <c r="B7" s="1" t="s">
        <v>13</v>
      </c>
      <c r="C7" s="1" t="s">
        <v>17</v>
      </c>
      <c r="D7" s="8">
        <v>7195</v>
      </c>
      <c r="H7" t="str">
        <v>강서</v>
      </c>
      <c r="I7" t="str">
        <v>민윤기</v>
      </c>
      <c r="J7" t="str">
        <v>포도</v>
      </c>
      <c r="K7" s="12">
        <v>7195</v>
      </c>
      <c r="M7" t="str">
        <v>강동</v>
      </c>
      <c r="N7" t="str">
        <v>정호석</v>
      </c>
      <c r="O7" t="str">
        <v>바나나</v>
      </c>
      <c r="P7" s="12">
        <v>6274</v>
      </c>
    </row>
    <row r="8" spans="1:16">
      <c r="A8" s="6" t="s">
        <v>6</v>
      </c>
      <c r="B8" s="1" t="s">
        <v>14</v>
      </c>
      <c r="C8" s="1" t="s">
        <v>18</v>
      </c>
      <c r="D8" s="8">
        <v>5231</v>
      </c>
      <c r="H8" t="str">
        <v xml:space="preserve">강북 </v>
      </c>
      <c r="I8" t="str">
        <v>김석진</v>
      </c>
      <c r="J8" t="str">
        <v>배</v>
      </c>
      <c r="K8" s="12">
        <v>5231</v>
      </c>
      <c r="M8" t="str">
        <v>강서</v>
      </c>
      <c r="N8" t="str">
        <v>전정국</v>
      </c>
      <c r="O8" t="str">
        <v>포도</v>
      </c>
      <c r="P8" s="12">
        <v>5619</v>
      </c>
    </row>
    <row r="9" spans="1:16">
      <c r="A9" s="6" t="s">
        <v>7</v>
      </c>
      <c r="B9" s="1" t="s">
        <v>15</v>
      </c>
      <c r="C9" s="1" t="s">
        <v>19</v>
      </c>
      <c r="D9" s="8">
        <v>2427</v>
      </c>
      <c r="H9" t="str">
        <v>강동</v>
      </c>
      <c r="I9" t="str">
        <v>김태형</v>
      </c>
      <c r="J9" t="str">
        <v>바나나</v>
      </c>
      <c r="K9" s="12">
        <v>4213</v>
      </c>
      <c r="M9" t="str">
        <v>강남</v>
      </c>
      <c r="N9" t="str">
        <v>박지민</v>
      </c>
      <c r="O9" t="str">
        <v>바나나</v>
      </c>
      <c r="P9" s="12">
        <v>5323</v>
      </c>
    </row>
    <row r="10" spans="1:16">
      <c r="A10" s="6" t="s">
        <v>4</v>
      </c>
      <c r="B10" s="1" t="s">
        <v>8</v>
      </c>
      <c r="C10" s="1" t="s">
        <v>19</v>
      </c>
      <c r="D10" s="8">
        <v>4213</v>
      </c>
      <c r="H10" t="str">
        <v xml:space="preserve">강북 </v>
      </c>
      <c r="I10" t="str">
        <v>김남준</v>
      </c>
      <c r="J10" t="str">
        <v>포도</v>
      </c>
      <c r="K10" s="12">
        <v>6420</v>
      </c>
      <c r="M10" t="str">
        <v xml:space="preserve">강북 </v>
      </c>
      <c r="N10" t="str">
        <v>김석진</v>
      </c>
      <c r="O10" t="str">
        <v>배</v>
      </c>
      <c r="P10" s="12">
        <v>5231</v>
      </c>
    </row>
    <row r="11" spans="1:16">
      <c r="A11" s="6" t="s">
        <v>5</v>
      </c>
      <c r="B11" s="1" t="s">
        <v>9</v>
      </c>
      <c r="C11" s="1" t="s">
        <v>18</v>
      </c>
      <c r="D11" s="8">
        <v>3239</v>
      </c>
      <c r="H11" t="str">
        <v>강동</v>
      </c>
      <c r="I11" t="str">
        <v>정호석</v>
      </c>
      <c r="J11" t="str">
        <v>바나나</v>
      </c>
      <c r="K11" s="12">
        <v>6274</v>
      </c>
      <c r="M11" t="str">
        <v>강서</v>
      </c>
      <c r="N11" t="str">
        <v>민윤기</v>
      </c>
      <c r="O11" t="str">
        <v>배</v>
      </c>
      <c r="P11" s="12">
        <v>4894</v>
      </c>
    </row>
    <row r="12" spans="1:16">
      <c r="A12" s="6" t="s">
        <v>6</v>
      </c>
      <c r="B12" s="1" t="s">
        <v>10</v>
      </c>
      <c r="C12" s="1" t="s">
        <v>17</v>
      </c>
      <c r="D12" s="8">
        <v>6420</v>
      </c>
      <c r="H12" t="str">
        <v>강서</v>
      </c>
      <c r="I12" t="str">
        <v>민윤기</v>
      </c>
      <c r="J12" t="str">
        <v>배</v>
      </c>
      <c r="K12" s="12">
        <v>4894</v>
      </c>
      <c r="M12" t="str">
        <v xml:space="preserve">강북 </v>
      </c>
      <c r="N12" t="str">
        <v>김남준</v>
      </c>
      <c r="O12" t="str">
        <v>배</v>
      </c>
      <c r="P12" s="12">
        <v>4565</v>
      </c>
    </row>
    <row r="13" spans="1:16">
      <c r="A13" s="6" t="s">
        <v>7</v>
      </c>
      <c r="B13" s="1" t="s">
        <v>11</v>
      </c>
      <c r="C13" s="1" t="s">
        <v>16</v>
      </c>
      <c r="D13" s="8">
        <v>1310</v>
      </c>
      <c r="H13" t="str">
        <v xml:space="preserve">강북 </v>
      </c>
      <c r="I13" t="str">
        <v>김석진</v>
      </c>
      <c r="J13" t="str">
        <v>포도</v>
      </c>
      <c r="K13" s="12">
        <v>7580</v>
      </c>
      <c r="M13" t="str">
        <v>강동</v>
      </c>
      <c r="N13" t="str">
        <v>정호석</v>
      </c>
      <c r="O13" t="str">
        <v>사과</v>
      </c>
      <c r="P13" s="12">
        <v>4394</v>
      </c>
    </row>
    <row r="14" spans="1:16">
      <c r="A14" s="6" t="s">
        <v>4</v>
      </c>
      <c r="B14" s="1" t="s">
        <v>12</v>
      </c>
      <c r="C14" s="1" t="s">
        <v>19</v>
      </c>
      <c r="D14" s="8">
        <v>6274</v>
      </c>
      <c r="H14" t="str">
        <v>강남</v>
      </c>
      <c r="I14" t="str">
        <v>한은숙</v>
      </c>
      <c r="J14" t="str">
        <v>사과</v>
      </c>
      <c r="K14" s="12">
        <v>9814</v>
      </c>
      <c r="M14" t="str">
        <v>강동</v>
      </c>
      <c r="N14" t="str">
        <v>김태형</v>
      </c>
      <c r="O14" t="str">
        <v>바나나</v>
      </c>
      <c r="P14" s="12">
        <v>4213</v>
      </c>
    </row>
    <row r="15" spans="1:16">
      <c r="A15" s="6" t="s">
        <v>5</v>
      </c>
      <c r="B15" s="1" t="s">
        <v>13</v>
      </c>
      <c r="C15" s="1" t="s">
        <v>18</v>
      </c>
      <c r="D15" s="8">
        <v>4894</v>
      </c>
      <c r="K15" s="12"/>
      <c r="P15" s="12"/>
    </row>
    <row r="16" spans="1:16">
      <c r="A16" s="6" t="s">
        <v>6</v>
      </c>
      <c r="B16" s="1" t="s">
        <v>14</v>
      </c>
      <c r="C16" s="1" t="s">
        <v>17</v>
      </c>
      <c r="D16" s="8">
        <v>7580</v>
      </c>
      <c r="K16" s="12"/>
    </row>
    <row r="17" spans="1:4">
      <c r="A17" s="7" t="s">
        <v>7</v>
      </c>
      <c r="B17" s="9" t="s">
        <v>15</v>
      </c>
      <c r="C17" s="9" t="s">
        <v>16</v>
      </c>
      <c r="D17" s="10">
        <v>9814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2019-03-13T21:56:57Z</dcterms:created>
  <dcterms:modified xsi:type="dcterms:W3CDTF">2019-03-14T00:24:55Z</dcterms:modified>
</cp:coreProperties>
</file>