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D6BE9E7D-BF60-49C2-A0EB-B675BA5D492C}" xr6:coauthVersionLast="45" xr6:coauthVersionMax="45" xr10:uidLastSave="{00000000-0000-0000-0000-000000000000}"/>
  <bookViews>
    <workbookView xWindow="-120" yWindow="-120" windowWidth="29040" windowHeight="15840" xr2:uid="{49033619-C6DD-4F13-A189-DB190453BE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" l="1"/>
  <c r="N4" i="1"/>
  <c r="R4" i="1"/>
  <c r="V4" i="1"/>
  <c r="J5" i="1" l="1"/>
  <c r="J7" i="1"/>
  <c r="J8" i="1"/>
  <c r="J10" i="1"/>
  <c r="J11" i="1"/>
  <c r="J13" i="1"/>
  <c r="J14" i="1"/>
  <c r="J16" i="1"/>
  <c r="J17" i="1"/>
  <c r="N5" i="1"/>
  <c r="N7" i="1"/>
  <c r="N8" i="1"/>
  <c r="N10" i="1"/>
  <c r="N11" i="1"/>
  <c r="N13" i="1"/>
  <c r="N14" i="1"/>
  <c r="N16" i="1"/>
  <c r="N17" i="1"/>
  <c r="R5" i="1"/>
  <c r="R7" i="1"/>
  <c r="R8" i="1"/>
  <c r="R10" i="1"/>
  <c r="R11" i="1"/>
  <c r="R13" i="1"/>
  <c r="R14" i="1"/>
  <c r="R16" i="1"/>
  <c r="R17" i="1"/>
  <c r="V5" i="1"/>
  <c r="V7" i="1"/>
  <c r="V8" i="1"/>
  <c r="V10" i="1"/>
  <c r="V11" i="1"/>
  <c r="V13" i="1"/>
  <c r="V14" i="1"/>
  <c r="V16" i="1"/>
  <c r="V17" i="1"/>
  <c r="V29" i="1" l="1"/>
  <c r="M29" i="1"/>
  <c r="L29" i="1"/>
  <c r="K29" i="1"/>
  <c r="J29" i="1"/>
  <c r="V28" i="1"/>
  <c r="M28" i="1"/>
  <c r="L28" i="1"/>
  <c r="K28" i="1"/>
  <c r="J28" i="1"/>
  <c r="V26" i="1"/>
  <c r="M26" i="1"/>
  <c r="L26" i="1"/>
  <c r="K26" i="1"/>
  <c r="J26" i="1"/>
  <c r="V25" i="1"/>
  <c r="M25" i="1"/>
  <c r="L25" i="1"/>
  <c r="K25" i="1"/>
  <c r="J25" i="1"/>
  <c r="V23" i="1"/>
  <c r="M23" i="1"/>
  <c r="L23" i="1"/>
  <c r="K23" i="1"/>
  <c r="J23" i="1"/>
  <c r="V22" i="1"/>
  <c r="M22" i="1"/>
  <c r="L22" i="1"/>
  <c r="K22" i="1"/>
  <c r="J22" i="1"/>
  <c r="M20" i="1"/>
  <c r="L20" i="1"/>
  <c r="K20" i="1"/>
  <c r="J20" i="1"/>
  <c r="M19" i="1"/>
  <c r="L19" i="1"/>
  <c r="K19" i="1"/>
  <c r="J19" i="1"/>
  <c r="N19" i="1" l="1"/>
  <c r="N20" i="1"/>
  <c r="V19" i="1"/>
  <c r="V20" i="1"/>
  <c r="R22" i="1"/>
  <c r="R23" i="1"/>
  <c r="R25" i="1"/>
  <c r="R26" i="1"/>
  <c r="R28" i="1"/>
  <c r="R29" i="1"/>
  <c r="R19" i="1"/>
  <c r="R20" i="1"/>
  <c r="N22" i="1"/>
  <c r="N23" i="1"/>
  <c r="N25" i="1"/>
  <c r="N26" i="1"/>
  <c r="N28" i="1"/>
  <c r="N29" i="1"/>
</calcChain>
</file>

<file path=xl/sharedStrings.xml><?xml version="1.0" encoding="utf-8"?>
<sst xmlns="http://schemas.openxmlformats.org/spreadsheetml/2006/main" count="55" uniqueCount="22">
  <si>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</si>
  <si>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</si>
  <si>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</si>
  <si>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1/4분기</t>
    <phoneticPr fontId="1" type="noConversion"/>
  </si>
  <si>
    <t>전년도</t>
    <phoneticPr fontId="1" type="noConversion"/>
  </si>
  <si>
    <t>금년도</t>
    <phoneticPr fontId="1" type="noConversion"/>
  </si>
  <si>
    <t>2/4분기</t>
    <phoneticPr fontId="1" type="noConversion"/>
  </si>
  <si>
    <t>3/4분기</t>
    <phoneticPr fontId="1" type="noConversion"/>
  </si>
  <si>
    <t>4/4분기</t>
    <phoneticPr fontId="1" type="noConversion"/>
  </si>
  <si>
    <t>1월</t>
    <phoneticPr fontId="1" type="noConversion"/>
  </si>
  <si>
    <t>소계</t>
    <phoneticPr fontId="1" type="noConversion"/>
  </si>
  <si>
    <t>총계</t>
    <phoneticPr fontId="1" type="noConversion"/>
  </si>
  <si>
    <t>`</t>
    <phoneticPr fontId="1" type="noConversion"/>
  </si>
  <si>
    <t>항목</t>
    <phoneticPr fontId="1" type="noConversion"/>
  </si>
  <si>
    <t>MPC1</t>
  </si>
  <si>
    <t>HCS270090</t>
  </si>
  <si>
    <t>HCS234090</t>
  </si>
  <si>
    <t>OR234H060</t>
  </si>
  <si>
    <t>OR270H060</t>
    <phoneticPr fontId="3" type="noConversion"/>
  </si>
  <si>
    <t>OR330H060</t>
  </si>
  <si>
    <t>OR400H060</t>
  </si>
  <si>
    <t>제품코드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</si>
</sst>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월&quot;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3" xfId="0" applyNumberFormat="1" applyBorder="1">
      <alignment vertical="center"/>
    </xf>
    <xf numFmtId="41" fontId="0" fillId="0" borderId="4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41" fontId="0" fillId="0" borderId="1" xfId="0" applyNumberFormat="1" applyBorder="1">
      <alignment vertical="center"/>
    </xf>
    <xf numFmtId="41" fontId="0" fillId="0" borderId="5" xfId="0" applyNumberFormat="1" applyBorder="1">
      <alignment vertical="center"/>
    </xf>
    <xf numFmtId="9" fontId="0" fillId="5" borderId="2" xfId="0" applyNumberFormat="1" applyFill="1" applyBorder="1">
      <alignment vertical="center"/>
    </xf>
    <xf numFmtId="9" fontId="0" fillId="5" borderId="6" xfId="0" applyNumberFormat="1" applyFill="1" applyBorder="1">
      <alignment vertical="center"/>
    </xf>
    <xf numFmtId="9" fontId="0" fillId="5" borderId="7" xfId="0" applyNumberFormat="1" applyFill="1" applyBorder="1">
      <alignment vertical="center"/>
    </xf>
    <xf numFmtId="176" fontId="4" fillId="4" borderId="14" xfId="0" applyNumberFormat="1" applyFont="1" applyFill="1" applyBorder="1" applyAlignment="1">
      <alignment horizontal="center" vertical="center"/>
    </xf>
    <xf numFmtId="41" fontId="0" fillId="0" borderId="15" xfId="0" applyNumberFormat="1" applyBorder="1">
      <alignment vertical="center"/>
    </xf>
    <xf numFmtId="41" fontId="0" fillId="0" borderId="13" xfId="0" applyNumberFormat="1" applyBorder="1">
      <alignment vertical="center"/>
    </xf>
    <xf numFmtId="9" fontId="0" fillId="5" borderId="14" xfId="0" applyNumberFormat="1" applyFill="1" applyBorder="1">
      <alignment vertical="center"/>
    </xf>
    <xf numFmtId="41" fontId="4" fillId="0" borderId="4" xfId="0" applyNumberFormat="1" applyFont="1" applyFill="1" applyBorder="1">
      <alignment vertical="center"/>
    </xf>
    <xf numFmtId="41" fontId="4" fillId="0" borderId="3" xfId="0" applyNumberFormat="1" applyFont="1" applyFill="1" applyBorder="1">
      <alignment vertical="center"/>
    </xf>
    <xf numFmtId="9" fontId="4" fillId="6" borderId="6" xfId="0" applyNumberFormat="1" applyFont="1" applyFill="1" applyBorder="1">
      <alignment vertical="center"/>
    </xf>
    <xf numFmtId="0" fontId="5" fillId="0" borderId="0" xfId="0" applyFont="1">
      <alignment vertical="center"/>
    </xf>
    <xf numFmtId="176" fontId="4" fillId="4" borderId="6" xfId="0" applyNumberFormat="1" applyFont="1" applyFill="1" applyBorder="1" applyAlignment="1">
      <alignment horizontal="center" vertical="center"/>
    </xf>
    <xf numFmtId="176" fontId="4" fillId="4" borderId="3" xfId="0" applyNumberFormat="1" applyFont="1" applyFill="1" applyBorder="1" applyAlignment="1">
      <alignment horizontal="center" vertical="center"/>
    </xf>
    <xf numFmtId="176" fontId="4" fillId="4" borderId="6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176" fontId="4" fillId="3" borderId="6" xfId="0" applyNumberFormat="1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176" fontId="4" fillId="3" borderId="7" xfId="0" applyNumberFormat="1" applyFont="1" applyFill="1" applyBorder="1" applyAlignment="1">
      <alignment horizontal="center" vertical="center"/>
    </xf>
    <xf numFmtId="176" fontId="4" fillId="4" borderId="1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0" fillId="5" borderId="1" xfId="0" applyNumberFormat="1" applyFill="1" applyBorder="1">
      <alignment vertical="center"/>
    </xf>
    <xf numFmtId="9" fontId="0" fillId="5" borderId="3" xfId="0" applyNumberFormat="1" applyFill="1" applyBorder="1">
      <alignment vertical="center"/>
    </xf>
    <xf numFmtId="9" fontId="0" fillId="5" borderId="5" xfId="0" applyNumberFormat="1" applyFill="1" applyBorder="1">
      <alignment vertical="center"/>
    </xf>
    <xf numFmtId="9" fontId="0" fillId="5" borderId="13" xfId="0" applyNumberFormat="1" applyFill="1" applyBorder="1">
      <alignment vertical="center"/>
    </xf>
    <xf numFmtId="9" fontId="4" fillId="6" borderId="3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D852-A682-4872-BA5A-1F10F4275FD3}">
  <dimension ref="A1:W31"/>
  <sheetViews>
    <sheetView showGridLines="0" tabSelected="1" workbookViewId="0">
      <selection activeCell="E9" sqref="E9"/>
    </sheetView>
  </sheetViews>
  <sheetFormatPr defaultRowHeight="16.5"/>
  <cols>
    <col min="1" max="1" width="12" customWidth="1"/>
    <col min="2" max="2" width="9.75" customWidth="1"/>
    <col min="3" max="3" width="9.375" bestFit="1" customWidth="1"/>
    <col min="6" max="6" width="9.375" bestFit="1" customWidth="1"/>
    <col min="10" max="10" width="10.5" bestFit="1" customWidth="1"/>
    <col min="14" max="14" width="10.5" bestFit="1" customWidth="1"/>
    <col min="18" max="18" width="10.5" bestFit="1" customWidth="1"/>
    <col min="22" max="22" width="10.5" bestFit="1" customWidth="1"/>
    <col min="23" max="23" width="11.625" customWidth="1"/>
  </cols>
  <sheetData>
    <row r="1" spans="1:23" s="1" customFormat="1" ht="23.25" customHeight="1">
      <c r="A1" s="34" t="s">
        <v>21</v>
      </c>
      <c r="B1" s="32" t="s">
        <v>13</v>
      </c>
      <c r="C1" s="35" t="s">
        <v>4</v>
      </c>
      <c r="D1" s="36"/>
      <c r="E1" s="36"/>
      <c r="F1" s="37"/>
      <c r="G1" s="38" t="s">
        <v>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s="1" customFormat="1">
      <c r="A2" s="34"/>
      <c r="B2" s="32"/>
      <c r="C2" s="25" t="s">
        <v>3</v>
      </c>
      <c r="D2" s="27" t="s">
        <v>6</v>
      </c>
      <c r="E2" s="27" t="s">
        <v>7</v>
      </c>
      <c r="F2" s="29" t="s">
        <v>8</v>
      </c>
      <c r="G2" s="31" t="s">
        <v>3</v>
      </c>
      <c r="H2" s="23"/>
      <c r="I2" s="23"/>
      <c r="J2" s="23" t="s">
        <v>10</v>
      </c>
      <c r="K2" s="23" t="s">
        <v>6</v>
      </c>
      <c r="L2" s="23" t="s">
        <v>12</v>
      </c>
      <c r="M2" s="23"/>
      <c r="N2" s="23" t="s">
        <v>10</v>
      </c>
      <c r="O2" s="23" t="s">
        <v>7</v>
      </c>
      <c r="P2" s="23"/>
      <c r="Q2" s="23"/>
      <c r="R2" s="23" t="s">
        <v>10</v>
      </c>
      <c r="S2" s="23" t="s">
        <v>8</v>
      </c>
      <c r="T2" s="23"/>
      <c r="U2" s="23"/>
      <c r="V2" s="23" t="s">
        <v>10</v>
      </c>
      <c r="W2" s="23" t="s">
        <v>11</v>
      </c>
    </row>
    <row r="3" spans="1:23" s="1" customFormat="1" ht="17.25" thickBot="1">
      <c r="A3" s="40"/>
      <c r="B3" s="33"/>
      <c r="C3" s="26"/>
      <c r="D3" s="28"/>
      <c r="E3" s="28"/>
      <c r="F3" s="30"/>
      <c r="G3" s="14" t="s">
        <v>9</v>
      </c>
      <c r="H3" s="22">
        <v>2</v>
      </c>
      <c r="I3" s="22">
        <v>3</v>
      </c>
      <c r="J3" s="24"/>
      <c r="K3" s="22">
        <v>4</v>
      </c>
      <c r="L3" s="22">
        <v>5</v>
      </c>
      <c r="M3" s="22">
        <v>6</v>
      </c>
      <c r="N3" s="24"/>
      <c r="O3" s="22">
        <v>7</v>
      </c>
      <c r="P3" s="22">
        <v>8</v>
      </c>
      <c r="Q3" s="22">
        <v>9</v>
      </c>
      <c r="R3" s="24"/>
      <c r="S3" s="22">
        <v>10</v>
      </c>
      <c r="T3" s="22">
        <v>11</v>
      </c>
      <c r="U3" s="22">
        <v>12</v>
      </c>
      <c r="V3" s="24"/>
      <c r="W3" s="24"/>
    </row>
    <row r="4" spans="1:23">
      <c r="A4" s="41" t="s">
        <v>15</v>
      </c>
      <c r="B4" s="4" t="s">
        <v>0</v>
      </c>
      <c r="C4" s="7">
        <v>7857</v>
      </c>
      <c r="D4" s="3">
        <v>8046</v>
      </c>
      <c r="E4" s="3">
        <v>8046</v>
      </c>
      <c r="F4" s="8">
        <v>8046</v>
      </c>
      <c r="G4" s="15">
        <v>8046</v>
      </c>
      <c r="H4" s="3">
        <v>8046</v>
      </c>
      <c r="I4" s="3">
        <v>8046</v>
      </c>
      <c r="J4" s="18">
        <f>SUM(G4:I4)</f>
        <v>24138</v>
      </c>
      <c r="K4" s="3">
        <v>8046</v>
      </c>
      <c r="L4" s="3">
        <v>8046</v>
      </c>
      <c r="M4" s="3">
        <v>8046</v>
      </c>
      <c r="N4" s="18">
        <f>SUM(K4:M4)</f>
        <v>24138</v>
      </c>
      <c r="O4" s="3">
        <v>7965</v>
      </c>
      <c r="P4" s="3">
        <v>7965</v>
      </c>
      <c r="Q4" s="3">
        <v>7965</v>
      </c>
      <c r="R4" s="18">
        <f>SUM(O4:Q4)</f>
        <v>23895</v>
      </c>
      <c r="S4" s="3">
        <v>7965</v>
      </c>
      <c r="T4" s="3">
        <v>7911</v>
      </c>
      <c r="U4" s="3">
        <v>7911</v>
      </c>
      <c r="V4" s="18">
        <f>SUM(S4:U4)</f>
        <v>23787</v>
      </c>
      <c r="W4" s="18"/>
    </row>
    <row r="5" spans="1:23">
      <c r="A5" s="41"/>
      <c r="B5" s="5" t="s">
        <v>1</v>
      </c>
      <c r="C5" s="9">
        <v>8680.5</v>
      </c>
      <c r="D5" s="2">
        <v>8923.5</v>
      </c>
      <c r="E5" s="2">
        <v>9774</v>
      </c>
      <c r="F5" s="10">
        <v>9990</v>
      </c>
      <c r="G5" s="16">
        <v>9760.5</v>
      </c>
      <c r="H5" s="2">
        <v>9868.5</v>
      </c>
      <c r="I5" s="2">
        <v>10273.5</v>
      </c>
      <c r="J5" s="19">
        <f>SUM(G5:I5)</f>
        <v>29902.5</v>
      </c>
      <c r="K5" s="2">
        <v>10179</v>
      </c>
      <c r="L5" s="2">
        <v>9747</v>
      </c>
      <c r="M5" s="2">
        <v>8356.5</v>
      </c>
      <c r="N5" s="19">
        <f>SUM(K5:M5)</f>
        <v>28282.5</v>
      </c>
      <c r="O5" s="2">
        <v>6898.5</v>
      </c>
      <c r="P5" s="2">
        <v>5562</v>
      </c>
      <c r="Q5" s="2">
        <v>3267</v>
      </c>
      <c r="R5" s="19">
        <f>SUM(O5:Q5)</f>
        <v>15727.5</v>
      </c>
      <c r="S5" s="2">
        <v>1903.5</v>
      </c>
      <c r="T5" s="2">
        <v>1039.5</v>
      </c>
      <c r="U5" s="2">
        <v>351</v>
      </c>
      <c r="V5" s="19">
        <f>SUM(S5:U5)</f>
        <v>3294</v>
      </c>
      <c r="W5" s="19"/>
    </row>
    <row r="6" spans="1:23" ht="17.25" thickBot="1">
      <c r="A6" s="42"/>
      <c r="B6" s="6" t="s">
        <v>2</v>
      </c>
      <c r="C6" s="11"/>
      <c r="D6" s="12"/>
      <c r="E6" s="12"/>
      <c r="F6" s="13"/>
      <c r="G6" s="17"/>
      <c r="H6" s="12"/>
      <c r="I6" s="12"/>
      <c r="J6" s="20"/>
      <c r="K6" s="12"/>
      <c r="L6" s="12"/>
      <c r="M6" s="12"/>
      <c r="N6" s="20"/>
      <c r="O6" s="12"/>
      <c r="P6" s="12"/>
      <c r="Q6" s="12"/>
      <c r="R6" s="20"/>
      <c r="S6" s="12"/>
      <c r="T6" s="12"/>
      <c r="U6" s="12"/>
      <c r="V6" s="20"/>
      <c r="W6" s="20"/>
    </row>
    <row r="7" spans="1:23">
      <c r="A7" s="41" t="s">
        <v>16</v>
      </c>
      <c r="B7" s="4" t="s">
        <v>0</v>
      </c>
      <c r="C7" s="7">
        <v>3969</v>
      </c>
      <c r="D7" s="3">
        <v>3969</v>
      </c>
      <c r="E7" s="3">
        <v>3969</v>
      </c>
      <c r="F7" s="8">
        <v>3969</v>
      </c>
      <c r="G7" s="15">
        <v>3969</v>
      </c>
      <c r="H7" s="3">
        <v>3969</v>
      </c>
      <c r="I7" s="3">
        <v>3969</v>
      </c>
      <c r="J7" s="18">
        <f>SUM(G7:I7)</f>
        <v>11907</v>
      </c>
      <c r="K7" s="3">
        <v>3969</v>
      </c>
      <c r="L7" s="3">
        <v>3969</v>
      </c>
      <c r="M7" s="3">
        <v>3969</v>
      </c>
      <c r="N7" s="18">
        <f>SUM(K7:M7)</f>
        <v>11907</v>
      </c>
      <c r="O7" s="3">
        <v>3969</v>
      </c>
      <c r="P7" s="3">
        <v>3969</v>
      </c>
      <c r="Q7" s="3">
        <v>3969</v>
      </c>
      <c r="R7" s="18">
        <f>SUM(O7:Q7)</f>
        <v>11907</v>
      </c>
      <c r="S7" s="3">
        <v>3969</v>
      </c>
      <c r="T7" s="3">
        <v>3969</v>
      </c>
      <c r="U7" s="3">
        <v>3969</v>
      </c>
      <c r="V7" s="18">
        <f>SUM(S7:U7)</f>
        <v>11907</v>
      </c>
      <c r="W7" s="18"/>
    </row>
    <row r="8" spans="1:23">
      <c r="A8" s="41"/>
      <c r="B8" s="5" t="s">
        <v>1</v>
      </c>
      <c r="C8" s="9">
        <v>4077</v>
      </c>
      <c r="D8" s="2">
        <v>3834</v>
      </c>
      <c r="E8" s="2">
        <v>4482</v>
      </c>
      <c r="F8" s="10">
        <v>4563</v>
      </c>
      <c r="G8" s="16">
        <v>4428</v>
      </c>
      <c r="H8" s="2">
        <v>5022</v>
      </c>
      <c r="I8" s="2">
        <v>5157</v>
      </c>
      <c r="J8" s="19">
        <f>SUM(G8:I8)</f>
        <v>14607</v>
      </c>
      <c r="K8" s="2">
        <v>5157</v>
      </c>
      <c r="L8" s="2">
        <v>4833</v>
      </c>
      <c r="M8" s="2">
        <v>3564</v>
      </c>
      <c r="N8" s="19">
        <f>SUM(K8:M8)</f>
        <v>13554</v>
      </c>
      <c r="O8" s="2">
        <v>2835</v>
      </c>
      <c r="P8" s="2">
        <v>2376</v>
      </c>
      <c r="Q8" s="2">
        <v>1026</v>
      </c>
      <c r="R8" s="19">
        <f>SUM(O8:Q8)</f>
        <v>6237</v>
      </c>
      <c r="S8" s="2">
        <v>540</v>
      </c>
      <c r="T8" s="2">
        <v>324</v>
      </c>
      <c r="U8" s="2">
        <v>541</v>
      </c>
      <c r="V8" s="19">
        <f>SUM(S8:U8)</f>
        <v>1405</v>
      </c>
      <c r="W8" s="19"/>
    </row>
    <row r="9" spans="1:23" ht="17.25" thickBot="1">
      <c r="A9" s="42"/>
      <c r="B9" s="6" t="s">
        <v>2</v>
      </c>
      <c r="C9" s="11"/>
      <c r="D9" s="12"/>
      <c r="E9" s="12"/>
      <c r="F9" s="13"/>
      <c r="G9" s="17"/>
      <c r="H9" s="12"/>
      <c r="I9" s="12"/>
      <c r="J9" s="20"/>
      <c r="K9" s="12"/>
      <c r="L9" s="12"/>
      <c r="M9" s="12"/>
      <c r="N9" s="20"/>
      <c r="O9" s="12"/>
      <c r="P9" s="12"/>
      <c r="Q9" s="12"/>
      <c r="R9" s="20"/>
      <c r="S9" s="12"/>
      <c r="T9" s="12"/>
      <c r="U9" s="12"/>
      <c r="V9" s="20"/>
      <c r="W9" s="20"/>
    </row>
    <row r="10" spans="1:23">
      <c r="A10" s="41" t="s">
        <v>17</v>
      </c>
      <c r="B10" s="4" t="s">
        <v>0</v>
      </c>
      <c r="C10" s="7">
        <v>1674</v>
      </c>
      <c r="D10" s="3">
        <v>1863</v>
      </c>
      <c r="E10" s="3">
        <v>1863</v>
      </c>
      <c r="F10" s="8">
        <v>1863</v>
      </c>
      <c r="G10" s="15">
        <v>1863</v>
      </c>
      <c r="H10" s="3">
        <v>1863</v>
      </c>
      <c r="I10" s="3">
        <v>1863</v>
      </c>
      <c r="J10" s="18">
        <f>SUM(G10:I10)</f>
        <v>5589</v>
      </c>
      <c r="K10" s="3">
        <v>1863</v>
      </c>
      <c r="L10" s="3">
        <v>1863</v>
      </c>
      <c r="M10" s="3">
        <v>1863</v>
      </c>
      <c r="N10" s="18">
        <f>SUM(K10:M10)</f>
        <v>5589</v>
      </c>
      <c r="O10" s="3">
        <v>1782</v>
      </c>
      <c r="P10" s="3">
        <v>1782</v>
      </c>
      <c r="Q10" s="3">
        <v>1782</v>
      </c>
      <c r="R10" s="18">
        <f>SUM(O10:Q10)</f>
        <v>5346</v>
      </c>
      <c r="S10" s="3">
        <v>1782</v>
      </c>
      <c r="T10" s="3">
        <v>1728</v>
      </c>
      <c r="U10" s="3">
        <v>1728</v>
      </c>
      <c r="V10" s="18">
        <f>SUM(S10:U10)</f>
        <v>5238</v>
      </c>
      <c r="W10" s="18"/>
    </row>
    <row r="11" spans="1:23">
      <c r="A11" s="41"/>
      <c r="B11" s="5" t="s">
        <v>1</v>
      </c>
      <c r="C11" s="9">
        <v>1795.5</v>
      </c>
      <c r="D11" s="2">
        <v>1836</v>
      </c>
      <c r="E11" s="2">
        <v>1863</v>
      </c>
      <c r="F11" s="10">
        <v>2146.5</v>
      </c>
      <c r="G11" s="16">
        <v>2173.5</v>
      </c>
      <c r="H11" s="2">
        <v>2092.5</v>
      </c>
      <c r="I11" s="2">
        <v>2241</v>
      </c>
      <c r="J11" s="19">
        <f>SUM(G11:I11)</f>
        <v>6507</v>
      </c>
      <c r="K11" s="2">
        <v>2241</v>
      </c>
      <c r="L11" s="2">
        <v>2200.5</v>
      </c>
      <c r="M11" s="2">
        <v>2133</v>
      </c>
      <c r="N11" s="19">
        <f>SUM(K11:M11)</f>
        <v>6574.5</v>
      </c>
      <c r="O11" s="2">
        <v>1674</v>
      </c>
      <c r="P11" s="2">
        <v>1309.5</v>
      </c>
      <c r="Q11" s="2">
        <v>1012.5</v>
      </c>
      <c r="R11" s="19">
        <f>SUM(O11:Q11)</f>
        <v>3996</v>
      </c>
      <c r="S11" s="2">
        <v>540</v>
      </c>
      <c r="T11" s="2">
        <v>310.5</v>
      </c>
      <c r="U11" s="2">
        <v>135</v>
      </c>
      <c r="V11" s="19">
        <f>SUM(S11:U11)</f>
        <v>985.5</v>
      </c>
      <c r="W11" s="19"/>
    </row>
    <row r="12" spans="1:23" ht="17.25" thickBot="1">
      <c r="A12" s="42"/>
      <c r="B12" s="6" t="s">
        <v>2</v>
      </c>
      <c r="C12" s="11"/>
      <c r="D12" s="12"/>
      <c r="E12" s="12"/>
      <c r="F12" s="13"/>
      <c r="G12" s="17"/>
      <c r="H12" s="12"/>
      <c r="I12" s="12"/>
      <c r="J12" s="20"/>
      <c r="K12" s="12"/>
      <c r="L12" s="12"/>
      <c r="M12" s="12"/>
      <c r="N12" s="20"/>
      <c r="O12" s="12"/>
      <c r="P12" s="12"/>
      <c r="Q12" s="12"/>
      <c r="R12" s="20"/>
      <c r="S12" s="12"/>
      <c r="T12" s="12"/>
      <c r="U12" s="12"/>
      <c r="V12" s="20"/>
      <c r="W12" s="20"/>
    </row>
    <row r="13" spans="1:23">
      <c r="A13" s="41" t="s">
        <v>18</v>
      </c>
      <c r="B13" s="4" t="s">
        <v>0</v>
      </c>
      <c r="C13" s="7">
        <v>2214</v>
      </c>
      <c r="D13" s="3">
        <v>2214</v>
      </c>
      <c r="E13" s="3">
        <v>2214</v>
      </c>
      <c r="F13" s="8">
        <v>2214</v>
      </c>
      <c r="G13" s="15">
        <v>2214</v>
      </c>
      <c r="H13" s="3">
        <v>2214</v>
      </c>
      <c r="I13" s="3">
        <v>2214</v>
      </c>
      <c r="J13" s="18">
        <f>SUM(G13:I13)</f>
        <v>6642</v>
      </c>
      <c r="K13" s="3">
        <v>2214</v>
      </c>
      <c r="L13" s="3">
        <v>2214</v>
      </c>
      <c r="M13" s="3">
        <v>2214</v>
      </c>
      <c r="N13" s="18">
        <f>SUM(K13:M13)</f>
        <v>6642</v>
      </c>
      <c r="O13" s="3">
        <v>2214</v>
      </c>
      <c r="P13" s="3">
        <v>2214</v>
      </c>
      <c r="Q13" s="3">
        <v>2214</v>
      </c>
      <c r="R13" s="18">
        <f>SUM(O13:Q13)</f>
        <v>6642</v>
      </c>
      <c r="S13" s="3">
        <v>2214</v>
      </c>
      <c r="T13" s="3">
        <v>2214</v>
      </c>
      <c r="U13" s="3">
        <v>2214</v>
      </c>
      <c r="V13" s="18">
        <f>SUM(S13:U13)</f>
        <v>6642</v>
      </c>
      <c r="W13" s="18"/>
    </row>
    <row r="14" spans="1:23">
      <c r="A14" s="41"/>
      <c r="B14" s="5" t="s">
        <v>1</v>
      </c>
      <c r="C14" s="9">
        <v>2808</v>
      </c>
      <c r="D14" s="2">
        <v>3240</v>
      </c>
      <c r="E14" s="2">
        <v>3415.5</v>
      </c>
      <c r="F14" s="10">
        <v>3267</v>
      </c>
      <c r="G14" s="16">
        <v>3159</v>
      </c>
      <c r="H14" s="2">
        <v>2754</v>
      </c>
      <c r="I14" s="2">
        <v>2875.5</v>
      </c>
      <c r="J14" s="19">
        <f>SUM(G14:I14)</f>
        <v>8788.5</v>
      </c>
      <c r="K14" s="2">
        <v>2767.5</v>
      </c>
      <c r="L14" s="2">
        <v>2713.5</v>
      </c>
      <c r="M14" s="2">
        <v>2659.5</v>
      </c>
      <c r="N14" s="19">
        <f>SUM(K14:M14)</f>
        <v>8140.5</v>
      </c>
      <c r="O14" s="2">
        <v>2389.5</v>
      </c>
      <c r="P14" s="2">
        <v>1876.5</v>
      </c>
      <c r="Q14" s="2">
        <v>1228.5</v>
      </c>
      <c r="R14" s="19">
        <f>SUM(O14:Q14)</f>
        <v>5494.5</v>
      </c>
      <c r="S14" s="2">
        <v>810</v>
      </c>
      <c r="T14" s="2">
        <v>405</v>
      </c>
      <c r="U14" s="2">
        <v>216</v>
      </c>
      <c r="V14" s="19">
        <f>SUM(S14:U14)</f>
        <v>1431</v>
      </c>
      <c r="W14" s="19"/>
    </row>
    <row r="15" spans="1:23" ht="17.25" thickBot="1">
      <c r="A15" s="42"/>
      <c r="B15" s="6" t="s">
        <v>2</v>
      </c>
      <c r="C15" s="11"/>
      <c r="D15" s="12"/>
      <c r="E15" s="12"/>
      <c r="F15" s="13"/>
      <c r="G15" s="17"/>
      <c r="H15" s="12"/>
      <c r="I15" s="12"/>
      <c r="J15" s="20"/>
      <c r="K15" s="12"/>
      <c r="L15" s="12"/>
      <c r="M15" s="12"/>
      <c r="N15" s="20"/>
      <c r="O15" s="12"/>
      <c r="P15" s="12"/>
      <c r="Q15" s="12"/>
      <c r="R15" s="20"/>
      <c r="S15" s="12"/>
      <c r="T15" s="12"/>
      <c r="U15" s="12"/>
      <c r="V15" s="20"/>
      <c r="W15" s="20"/>
    </row>
    <row r="16" spans="1:23">
      <c r="A16" s="41" t="s">
        <v>19</v>
      </c>
      <c r="B16" s="4" t="s">
        <v>0</v>
      </c>
      <c r="C16" s="7">
        <v>7884</v>
      </c>
      <c r="D16" s="3">
        <v>9396</v>
      </c>
      <c r="E16" s="3">
        <v>9585</v>
      </c>
      <c r="F16" s="8">
        <v>8505</v>
      </c>
      <c r="G16" s="15">
        <v>10071</v>
      </c>
      <c r="H16" s="3">
        <v>9396</v>
      </c>
      <c r="I16" s="3">
        <v>10098</v>
      </c>
      <c r="J16" s="18">
        <f>SUM(G16:I16)</f>
        <v>29565</v>
      </c>
      <c r="K16" s="3">
        <v>10125</v>
      </c>
      <c r="L16" s="3">
        <v>8343</v>
      </c>
      <c r="M16" s="3">
        <v>9882</v>
      </c>
      <c r="N16" s="18">
        <f>SUM(K16:M16)</f>
        <v>28350</v>
      </c>
      <c r="O16" s="3">
        <v>8775</v>
      </c>
      <c r="P16" s="3">
        <v>10287</v>
      </c>
      <c r="Q16" s="3">
        <v>8505</v>
      </c>
      <c r="R16" s="18">
        <f>SUM(O16:Q16)</f>
        <v>27567</v>
      </c>
      <c r="S16" s="3">
        <v>8208</v>
      </c>
      <c r="T16" s="3">
        <v>8856</v>
      </c>
      <c r="U16" s="3">
        <v>9639</v>
      </c>
      <c r="V16" s="18">
        <f>SUM(S16:U16)</f>
        <v>26703</v>
      </c>
      <c r="W16" s="18"/>
    </row>
    <row r="17" spans="1:23">
      <c r="A17" s="41"/>
      <c r="B17" s="5" t="s">
        <v>1</v>
      </c>
      <c r="C17" s="9">
        <v>10840.5</v>
      </c>
      <c r="D17" s="2">
        <v>9193.5</v>
      </c>
      <c r="E17" s="2">
        <v>9855</v>
      </c>
      <c r="F17" s="10">
        <v>12663</v>
      </c>
      <c r="G17" s="16">
        <v>10489.5</v>
      </c>
      <c r="H17" s="2">
        <v>12460.5</v>
      </c>
      <c r="I17" s="2">
        <v>11407.5</v>
      </c>
      <c r="J17" s="19">
        <f>SUM(G17:I17)</f>
        <v>34357.5</v>
      </c>
      <c r="K17" s="2">
        <v>10395</v>
      </c>
      <c r="L17" s="2">
        <v>10773</v>
      </c>
      <c r="M17" s="2">
        <v>9085.5</v>
      </c>
      <c r="N17" s="19">
        <f>SUM(K17:M17)</f>
        <v>30253.5</v>
      </c>
      <c r="O17" s="2">
        <v>7924.5</v>
      </c>
      <c r="P17" s="2">
        <v>5886</v>
      </c>
      <c r="Q17" s="2">
        <v>3780</v>
      </c>
      <c r="R17" s="19">
        <f>SUM(O17:Q17)</f>
        <v>17590.5</v>
      </c>
      <c r="S17" s="2">
        <v>2173.5</v>
      </c>
      <c r="T17" s="2">
        <v>2038.5</v>
      </c>
      <c r="U17" s="2">
        <v>2214</v>
      </c>
      <c r="V17" s="19">
        <f>SUM(S17:U17)</f>
        <v>6426</v>
      </c>
      <c r="W17" s="19"/>
    </row>
    <row r="18" spans="1:23" ht="17.25" thickBot="1">
      <c r="A18" s="42"/>
      <c r="B18" s="6" t="s">
        <v>2</v>
      </c>
      <c r="C18" s="11"/>
      <c r="D18" s="12"/>
      <c r="E18" s="12"/>
      <c r="F18" s="13"/>
      <c r="G18" s="17"/>
      <c r="H18" s="12"/>
      <c r="I18" s="12"/>
      <c r="J18" s="20"/>
      <c r="K18" s="12"/>
      <c r="L18" s="12"/>
      <c r="M18" s="12"/>
      <c r="N18" s="20"/>
      <c r="O18" s="12"/>
      <c r="P18" s="12"/>
      <c r="Q18" s="12"/>
      <c r="R18" s="20"/>
      <c r="S18" s="12"/>
      <c r="T18" s="12"/>
      <c r="U18" s="12"/>
      <c r="V18" s="20"/>
      <c r="W18" s="20"/>
    </row>
    <row r="19" spans="1:23">
      <c r="A19" s="41" t="s">
        <v>15</v>
      </c>
      <c r="B19" s="4" t="s">
        <v>0</v>
      </c>
      <c r="C19" s="7">
        <v>107163</v>
      </c>
      <c r="D19" s="3">
        <v>107163</v>
      </c>
      <c r="E19" s="3">
        <v>107163</v>
      </c>
      <c r="F19" s="8">
        <v>107163</v>
      </c>
      <c r="G19" s="15">
        <v>107163</v>
      </c>
      <c r="H19" s="3">
        <v>107163</v>
      </c>
      <c r="I19" s="3">
        <v>107163</v>
      </c>
      <c r="J19" s="18">
        <f>SUM(G19:I19)</f>
        <v>321489</v>
      </c>
      <c r="K19" s="3">
        <f t="shared" ref="K19:M20" si="0">(K34+K7)*27</f>
        <v>107163</v>
      </c>
      <c r="L19" s="3">
        <f t="shared" si="0"/>
        <v>107163</v>
      </c>
      <c r="M19" s="3">
        <f t="shared" si="0"/>
        <v>107163</v>
      </c>
      <c r="N19" s="18">
        <f>SUM(K19:M19)</f>
        <v>321489</v>
      </c>
      <c r="O19" s="3">
        <v>107163</v>
      </c>
      <c r="P19" s="3">
        <v>107163</v>
      </c>
      <c r="Q19" s="3">
        <v>107163</v>
      </c>
      <c r="R19" s="18">
        <f>SUM(O19:Q19)</f>
        <v>321489</v>
      </c>
      <c r="S19" s="3">
        <v>107163</v>
      </c>
      <c r="T19" s="3">
        <v>107163</v>
      </c>
      <c r="U19" s="3">
        <v>107163</v>
      </c>
      <c r="V19" s="18">
        <f>SUM(S19:U19)</f>
        <v>321489</v>
      </c>
      <c r="W19" s="18"/>
    </row>
    <row r="20" spans="1:23">
      <c r="A20" s="41"/>
      <c r="B20" s="5" t="s">
        <v>1</v>
      </c>
      <c r="C20" s="9">
        <v>110079</v>
      </c>
      <c r="D20" s="2">
        <v>103518</v>
      </c>
      <c r="E20" s="2">
        <v>121014</v>
      </c>
      <c r="F20" s="10">
        <v>123201</v>
      </c>
      <c r="G20" s="16">
        <v>119556</v>
      </c>
      <c r="H20" s="2">
        <v>135594</v>
      </c>
      <c r="I20" s="2">
        <v>139239</v>
      </c>
      <c r="J20" s="19">
        <f>SUM(G20:I20)</f>
        <v>394389</v>
      </c>
      <c r="K20" s="2">
        <f t="shared" si="0"/>
        <v>139239</v>
      </c>
      <c r="L20" s="2">
        <f t="shared" si="0"/>
        <v>130491</v>
      </c>
      <c r="M20" s="2">
        <f t="shared" si="0"/>
        <v>96228</v>
      </c>
      <c r="N20" s="19">
        <f>SUM(K20:M20)</f>
        <v>365958</v>
      </c>
      <c r="O20" s="2">
        <v>76545</v>
      </c>
      <c r="P20" s="2">
        <v>64152</v>
      </c>
      <c r="Q20" s="2">
        <v>27702</v>
      </c>
      <c r="R20" s="19">
        <f>SUM(O20:Q20)</f>
        <v>168399</v>
      </c>
      <c r="S20" s="2">
        <v>14580</v>
      </c>
      <c r="T20" s="2">
        <v>8748</v>
      </c>
      <c r="U20" s="2">
        <v>13149</v>
      </c>
      <c r="V20" s="19">
        <f>SUM(S20:U20)</f>
        <v>36477</v>
      </c>
      <c r="W20" s="19"/>
    </row>
    <row r="21" spans="1:23" ht="17.25" thickBot="1">
      <c r="A21" s="42"/>
      <c r="B21" s="6" t="s">
        <v>2</v>
      </c>
      <c r="C21" s="11"/>
      <c r="D21" s="12"/>
      <c r="E21" s="12"/>
      <c r="F21" s="13"/>
      <c r="G21" s="17"/>
      <c r="H21" s="12"/>
      <c r="I21" s="12"/>
      <c r="J21" s="20"/>
      <c r="K21" s="12"/>
      <c r="L21" s="12"/>
      <c r="M21" s="12"/>
      <c r="N21" s="20"/>
      <c r="O21" s="12"/>
      <c r="P21" s="12"/>
      <c r="Q21" s="12"/>
      <c r="R21" s="20"/>
      <c r="S21" s="12"/>
      <c r="T21" s="12"/>
      <c r="U21" s="12"/>
      <c r="V21" s="20"/>
      <c r="W21" s="20"/>
    </row>
    <row r="22" spans="1:23">
      <c r="A22" s="41" t="s">
        <v>14</v>
      </c>
      <c r="B22" s="4" t="s">
        <v>0</v>
      </c>
      <c r="C22" s="7">
        <v>45198</v>
      </c>
      <c r="D22" s="3">
        <v>50301</v>
      </c>
      <c r="E22" s="3">
        <v>50301</v>
      </c>
      <c r="F22" s="8">
        <v>50301</v>
      </c>
      <c r="G22" s="15">
        <v>50301</v>
      </c>
      <c r="H22" s="3">
        <v>50301</v>
      </c>
      <c r="I22" s="3">
        <v>50301</v>
      </c>
      <c r="J22" s="18">
        <f>SUM(G22:I22)</f>
        <v>150903</v>
      </c>
      <c r="K22" s="3">
        <f t="shared" ref="K22:M23" si="1">(K37+K10)*27</f>
        <v>50301</v>
      </c>
      <c r="L22" s="3">
        <f t="shared" si="1"/>
        <v>50301</v>
      </c>
      <c r="M22" s="3">
        <f t="shared" si="1"/>
        <v>50301</v>
      </c>
      <c r="N22" s="18">
        <f>SUM(K22:M22)</f>
        <v>150903</v>
      </c>
      <c r="O22" s="3">
        <v>48114</v>
      </c>
      <c r="P22" s="3">
        <v>48114</v>
      </c>
      <c r="Q22" s="3">
        <v>48114</v>
      </c>
      <c r="R22" s="18">
        <f>SUM(O22:Q22)</f>
        <v>144342</v>
      </c>
      <c r="S22" s="3">
        <v>48114</v>
      </c>
      <c r="T22" s="3">
        <v>46656</v>
      </c>
      <c r="U22" s="3">
        <v>46656</v>
      </c>
      <c r="V22" s="18">
        <f>SUM(S22:U22)</f>
        <v>141426</v>
      </c>
      <c r="W22" s="18"/>
    </row>
    <row r="23" spans="1:23">
      <c r="A23" s="41"/>
      <c r="B23" s="5" t="s">
        <v>1</v>
      </c>
      <c r="C23" s="9">
        <v>48478.5</v>
      </c>
      <c r="D23" s="2">
        <v>49572</v>
      </c>
      <c r="E23" s="2">
        <v>50301</v>
      </c>
      <c r="F23" s="10">
        <v>57955.5</v>
      </c>
      <c r="G23" s="16">
        <v>58684.5</v>
      </c>
      <c r="H23" s="2">
        <v>56497.5</v>
      </c>
      <c r="I23" s="2">
        <v>60507</v>
      </c>
      <c r="J23" s="19">
        <f>SUM(G23:I23)</f>
        <v>175689</v>
      </c>
      <c r="K23" s="2">
        <f t="shared" si="1"/>
        <v>60507</v>
      </c>
      <c r="L23" s="2">
        <f t="shared" si="1"/>
        <v>59413.5</v>
      </c>
      <c r="M23" s="2">
        <f t="shared" si="1"/>
        <v>57591</v>
      </c>
      <c r="N23" s="19">
        <f>SUM(K23:M23)</f>
        <v>177511.5</v>
      </c>
      <c r="O23" s="2">
        <v>45198</v>
      </c>
      <c r="P23" s="2">
        <v>35356.5</v>
      </c>
      <c r="Q23" s="2">
        <v>27337.5</v>
      </c>
      <c r="R23" s="19">
        <f>SUM(O23:Q23)</f>
        <v>107892</v>
      </c>
      <c r="S23" s="2">
        <v>14580</v>
      </c>
      <c r="T23" s="2">
        <v>8383.5</v>
      </c>
      <c r="U23" s="2">
        <v>3645</v>
      </c>
      <c r="V23" s="19">
        <f>SUM(S23:U23)</f>
        <v>26608.5</v>
      </c>
      <c r="W23" s="19"/>
    </row>
    <row r="24" spans="1:23" ht="17.25" thickBot="1">
      <c r="A24" s="42"/>
      <c r="B24" s="6" t="s">
        <v>2</v>
      </c>
      <c r="C24" s="11"/>
      <c r="D24" s="12"/>
      <c r="E24" s="12"/>
      <c r="F24" s="13"/>
      <c r="G24" s="17"/>
      <c r="H24" s="12"/>
      <c r="I24" s="12"/>
      <c r="J24" s="20"/>
      <c r="K24" s="12"/>
      <c r="L24" s="12"/>
      <c r="M24" s="12"/>
      <c r="N24" s="20"/>
      <c r="O24" s="12"/>
      <c r="P24" s="12"/>
      <c r="Q24" s="12"/>
      <c r="R24" s="20"/>
      <c r="S24" s="12"/>
      <c r="T24" s="12"/>
      <c r="U24" s="12"/>
      <c r="V24" s="20"/>
      <c r="W24" s="20"/>
    </row>
    <row r="25" spans="1:23">
      <c r="A25" s="41" t="s">
        <v>17</v>
      </c>
      <c r="B25" s="4" t="s">
        <v>0</v>
      </c>
      <c r="C25" s="7">
        <v>59778</v>
      </c>
      <c r="D25" s="3">
        <v>59778</v>
      </c>
      <c r="E25" s="3">
        <v>59778</v>
      </c>
      <c r="F25" s="8">
        <v>59778</v>
      </c>
      <c r="G25" s="15">
        <v>59778</v>
      </c>
      <c r="H25" s="3">
        <v>59778</v>
      </c>
      <c r="I25" s="3">
        <v>59778</v>
      </c>
      <c r="J25" s="18">
        <f>SUM(G25:I25)</f>
        <v>179334</v>
      </c>
      <c r="K25" s="3">
        <f t="shared" ref="K25:M26" si="2">(K40+K13)*27</f>
        <v>59778</v>
      </c>
      <c r="L25" s="3">
        <f t="shared" si="2"/>
        <v>59778</v>
      </c>
      <c r="M25" s="3">
        <f t="shared" si="2"/>
        <v>59778</v>
      </c>
      <c r="N25" s="18">
        <f>SUM(K25:M25)</f>
        <v>179334</v>
      </c>
      <c r="O25" s="3">
        <v>59778</v>
      </c>
      <c r="P25" s="3">
        <v>59778</v>
      </c>
      <c r="Q25" s="3">
        <v>59778</v>
      </c>
      <c r="R25" s="18">
        <f>SUM(O25:Q25)</f>
        <v>179334</v>
      </c>
      <c r="S25" s="3">
        <v>59778</v>
      </c>
      <c r="T25" s="3">
        <v>59778</v>
      </c>
      <c r="U25" s="3">
        <v>59778</v>
      </c>
      <c r="V25" s="18">
        <f>SUM(S25:U25)</f>
        <v>179334</v>
      </c>
      <c r="W25" s="18"/>
    </row>
    <row r="26" spans="1:23">
      <c r="A26" s="41"/>
      <c r="B26" s="5" t="s">
        <v>1</v>
      </c>
      <c r="C26" s="9">
        <v>75816</v>
      </c>
      <c r="D26" s="2">
        <v>87480</v>
      </c>
      <c r="E26" s="2">
        <v>92218.5</v>
      </c>
      <c r="F26" s="10">
        <v>88209</v>
      </c>
      <c r="G26" s="16">
        <v>85293</v>
      </c>
      <c r="H26" s="2">
        <v>74358</v>
      </c>
      <c r="I26" s="2">
        <v>77638.5</v>
      </c>
      <c r="J26" s="19">
        <f>SUM(G26:I26)</f>
        <v>237289.5</v>
      </c>
      <c r="K26" s="2">
        <f t="shared" si="2"/>
        <v>74722.5</v>
      </c>
      <c r="L26" s="2">
        <f t="shared" si="2"/>
        <v>73264.5</v>
      </c>
      <c r="M26" s="2">
        <f t="shared" si="2"/>
        <v>71806.5</v>
      </c>
      <c r="N26" s="19">
        <f>SUM(K26:M26)</f>
        <v>219793.5</v>
      </c>
      <c r="O26" s="2">
        <v>64516.5</v>
      </c>
      <c r="P26" s="2">
        <v>50665.5</v>
      </c>
      <c r="Q26" s="2">
        <v>33169.5</v>
      </c>
      <c r="R26" s="19">
        <f>SUM(O26:Q26)</f>
        <v>148351.5</v>
      </c>
      <c r="S26" s="2">
        <v>21870</v>
      </c>
      <c r="T26" s="2">
        <v>10935</v>
      </c>
      <c r="U26" s="2">
        <v>5832</v>
      </c>
      <c r="V26" s="19">
        <f>SUM(S26:U26)</f>
        <v>38637</v>
      </c>
      <c r="W26" s="19"/>
    </row>
    <row r="27" spans="1:23" ht="17.25" thickBot="1">
      <c r="A27" s="42"/>
      <c r="B27" s="6" t="s">
        <v>2</v>
      </c>
      <c r="C27" s="11"/>
      <c r="D27" s="12"/>
      <c r="E27" s="12"/>
      <c r="F27" s="13"/>
      <c r="G27" s="17"/>
      <c r="H27" s="12"/>
      <c r="I27" s="12"/>
      <c r="J27" s="20"/>
      <c r="K27" s="12"/>
      <c r="L27" s="12"/>
      <c r="M27" s="12"/>
      <c r="N27" s="20"/>
      <c r="O27" s="12"/>
      <c r="P27" s="12"/>
      <c r="Q27" s="12"/>
      <c r="R27" s="20"/>
      <c r="S27" s="12"/>
      <c r="T27" s="12"/>
      <c r="U27" s="12"/>
      <c r="V27" s="20"/>
      <c r="W27" s="20"/>
    </row>
    <row r="28" spans="1:23">
      <c r="A28" s="41" t="s">
        <v>20</v>
      </c>
      <c r="B28" s="4" t="s">
        <v>0</v>
      </c>
      <c r="C28" s="7">
        <v>212868</v>
      </c>
      <c r="D28" s="3">
        <v>253692</v>
      </c>
      <c r="E28" s="3">
        <v>258795</v>
      </c>
      <c r="F28" s="8">
        <v>229635</v>
      </c>
      <c r="G28" s="15">
        <v>271917</v>
      </c>
      <c r="H28" s="3">
        <v>253692</v>
      </c>
      <c r="I28" s="3">
        <v>272646</v>
      </c>
      <c r="J28" s="18">
        <f>SUM(G28:I28)</f>
        <v>798255</v>
      </c>
      <c r="K28" s="3">
        <f t="shared" ref="K28:M29" si="3">(K43+K16)*27</f>
        <v>273375</v>
      </c>
      <c r="L28" s="3">
        <f t="shared" si="3"/>
        <v>225261</v>
      </c>
      <c r="M28" s="3">
        <f t="shared" si="3"/>
        <v>266814</v>
      </c>
      <c r="N28" s="18">
        <f>SUM(K28:M28)</f>
        <v>765450</v>
      </c>
      <c r="O28" s="3">
        <v>236925</v>
      </c>
      <c r="P28" s="3">
        <v>277749</v>
      </c>
      <c r="Q28" s="3">
        <v>229635</v>
      </c>
      <c r="R28" s="18">
        <f>SUM(O28:Q28)</f>
        <v>744309</v>
      </c>
      <c r="S28" s="3">
        <v>221616</v>
      </c>
      <c r="T28" s="3">
        <v>239112</v>
      </c>
      <c r="U28" s="3">
        <v>260253</v>
      </c>
      <c r="V28" s="18">
        <f>SUM(S28:U28)</f>
        <v>720981</v>
      </c>
      <c r="W28" s="18"/>
    </row>
    <row r="29" spans="1:23">
      <c r="A29" s="41"/>
      <c r="B29" s="5" t="s">
        <v>1</v>
      </c>
      <c r="C29" s="9">
        <v>292693.5</v>
      </c>
      <c r="D29" s="2">
        <v>248224.5</v>
      </c>
      <c r="E29" s="2">
        <v>266085</v>
      </c>
      <c r="F29" s="10">
        <v>141901</v>
      </c>
      <c r="G29" s="16">
        <v>283216.5</v>
      </c>
      <c r="H29" s="2">
        <v>336433.5</v>
      </c>
      <c r="I29" s="2">
        <v>308002.5</v>
      </c>
      <c r="J29" s="19">
        <f>SUM(G29:I29)</f>
        <v>927652.5</v>
      </c>
      <c r="K29" s="2">
        <f t="shared" si="3"/>
        <v>280665</v>
      </c>
      <c r="L29" s="2">
        <f t="shared" si="3"/>
        <v>290871</v>
      </c>
      <c r="M29" s="2">
        <f t="shared" si="3"/>
        <v>245308.5</v>
      </c>
      <c r="N29" s="19">
        <f>SUM(K29:M29)</f>
        <v>816844.5</v>
      </c>
      <c r="O29" s="2">
        <v>213961.5</v>
      </c>
      <c r="P29" s="2">
        <v>158922</v>
      </c>
      <c r="Q29" s="2">
        <v>102060</v>
      </c>
      <c r="R29" s="19">
        <f>SUM(O29:Q29)</f>
        <v>474943.5</v>
      </c>
      <c r="S29" s="2">
        <v>58684.5</v>
      </c>
      <c r="T29" s="2">
        <v>55039.5</v>
      </c>
      <c r="U29" s="2">
        <v>59778</v>
      </c>
      <c r="V29" s="19">
        <f>SUM(S29:U29)</f>
        <v>173502</v>
      </c>
      <c r="W29" s="19"/>
    </row>
    <row r="30" spans="1:23">
      <c r="A30" s="43"/>
      <c r="B30" s="5" t="s">
        <v>2</v>
      </c>
      <c r="C30" s="44"/>
      <c r="D30" s="45"/>
      <c r="E30" s="45"/>
      <c r="F30" s="46"/>
      <c r="G30" s="47"/>
      <c r="H30" s="45"/>
      <c r="I30" s="45"/>
      <c r="J30" s="48"/>
      <c r="K30" s="45"/>
      <c r="L30" s="45"/>
      <c r="M30" s="45"/>
      <c r="N30" s="48"/>
      <c r="O30" s="45"/>
      <c r="P30" s="45"/>
      <c r="Q30" s="45"/>
      <c r="R30" s="48"/>
      <c r="S30" s="45"/>
      <c r="T30" s="45"/>
      <c r="U30" s="45"/>
      <c r="V30" s="48"/>
      <c r="W30" s="48"/>
    </row>
    <row r="31" spans="1:23">
      <c r="V31" s="21"/>
      <c r="W31" s="21"/>
    </row>
  </sheetData>
  <mergeCells count="26">
    <mergeCell ref="V2:V3"/>
    <mergeCell ref="W2:W3"/>
    <mergeCell ref="A25:A27"/>
    <mergeCell ref="A28:A30"/>
    <mergeCell ref="A7:A9"/>
    <mergeCell ref="A10:A12"/>
    <mergeCell ref="A13:A15"/>
    <mergeCell ref="A16:A18"/>
    <mergeCell ref="A19:A21"/>
    <mergeCell ref="A22:A24"/>
    <mergeCell ref="A1:A3"/>
    <mergeCell ref="B1:B3"/>
    <mergeCell ref="A4:A6"/>
    <mergeCell ref="C1:F1"/>
    <mergeCell ref="G1:W1"/>
    <mergeCell ref="D2:D3"/>
    <mergeCell ref="N2:N3"/>
    <mergeCell ref="C2:C3"/>
    <mergeCell ref="O2:Q2"/>
    <mergeCell ref="R2:R3"/>
    <mergeCell ref="S2:U2"/>
    <mergeCell ref="E2:E3"/>
    <mergeCell ref="F2:F3"/>
    <mergeCell ref="G2:I2"/>
    <mergeCell ref="J2:J3"/>
    <mergeCell ref="K2:M2"/>
  </mergeCells>
  <phoneticPr fontId="1" type="noConversion"/>
  <pageMargins left="0.7" right="0.7" top="0.75" bottom="0.75" header="0.3" footer="0.3"/>
  <pageSetup paperSize="9" orientation="portrait" verticalDpi="0" r:id="rId1"/>
  <ignoredErrors>
    <ignoredError sqref="J4:J18" formulaRange="1"/>
    <ignoredError sqref="J19:J29" formula="1" formulaRange="1"/>
    <ignoredError sqref="N19:N29 R19:R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2020-07-10T05:54:05Z</dcterms:created>
  <dcterms:modified xsi:type="dcterms:W3CDTF">2020-08-25T07:39:10Z</dcterms:modified>
</cp:coreProperties>
</file>