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1_실습파일\"/>
    </mc:Choice>
  </mc:AlternateContent>
  <xr:revisionPtr revIDLastSave="0" documentId="8_{D10605A6-1F58-4ACB-B7CA-CD942F21C443}" xr6:coauthVersionLast="45" xr6:coauthVersionMax="45" xr10:uidLastSave="{00000000-0000-0000-0000-000000000000}"/>
  <bookViews>
    <workbookView xWindow="13380" yWindow="1335" windowWidth="15360" windowHeight="11520" xr2:uid="{00000000-000D-0000-FFFF-FFFF00000000}"/>
  </bookViews>
  <sheets>
    <sheet name="비품목록" sheetId="1" r:id="rId1"/>
  </sheets>
  <definedNames>
    <definedName name="_xlnm._FilterDatabase" localSheetId="0" hidden="1">비품목록!$A$4:$I$29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5" i="1"/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5" i="1"/>
</calcChain>
</file>

<file path=xl/sharedStrings.xml><?xml version="1.0" encoding="utf-8"?>
<sst xmlns="http://schemas.openxmlformats.org/spreadsheetml/2006/main" count="67" uniqueCount="36">
  <si>
    <t>비품 감가상각비 내역</t>
    <phoneticPr fontId="2" type="noConversion"/>
  </si>
  <si>
    <t>잔존가액 비율</t>
    <phoneticPr fontId="2" type="noConversion"/>
  </si>
  <si>
    <t>설치부서</t>
    <phoneticPr fontId="6" type="noConversion"/>
  </si>
  <si>
    <t>비품명</t>
    <phoneticPr fontId="6" type="noConversion"/>
  </si>
  <si>
    <t>구매일자</t>
    <phoneticPr fontId="6" type="noConversion"/>
  </si>
  <si>
    <t>취득원가</t>
    <phoneticPr fontId="6" type="noConversion"/>
  </si>
  <si>
    <t>잔존가액</t>
    <phoneticPr fontId="6" type="noConversion"/>
  </si>
  <si>
    <t>감가상각액</t>
    <phoneticPr fontId="6" type="noConversion"/>
  </si>
  <si>
    <t>경리팀</t>
    <phoneticPr fontId="6" type="noConversion"/>
  </si>
  <si>
    <t>임원의자</t>
    <phoneticPr fontId="6" type="noConversion"/>
  </si>
  <si>
    <t>경리팀</t>
    <phoneticPr fontId="6" type="noConversion"/>
  </si>
  <si>
    <t>임원책상</t>
    <phoneticPr fontId="6" type="noConversion"/>
  </si>
  <si>
    <t>총무팀</t>
    <phoneticPr fontId="6" type="noConversion"/>
  </si>
  <si>
    <t>직원책상</t>
    <phoneticPr fontId="6" type="noConversion"/>
  </si>
  <si>
    <t>총무팀</t>
    <phoneticPr fontId="6" type="noConversion"/>
  </si>
  <si>
    <t>직원의자</t>
    <phoneticPr fontId="6" type="noConversion"/>
  </si>
  <si>
    <t>영업팀</t>
    <phoneticPr fontId="6" type="noConversion"/>
  </si>
  <si>
    <t>캐비닛</t>
    <phoneticPr fontId="6" type="noConversion"/>
  </si>
  <si>
    <t>인사팀</t>
    <phoneticPr fontId="6" type="noConversion"/>
  </si>
  <si>
    <t>직원책상</t>
    <phoneticPr fontId="6" type="noConversion"/>
  </si>
  <si>
    <t>직원책상</t>
    <phoneticPr fontId="6" type="noConversion"/>
  </si>
  <si>
    <t>전산팀</t>
    <phoneticPr fontId="6" type="noConversion"/>
  </si>
  <si>
    <t>임원책상</t>
    <phoneticPr fontId="6" type="noConversion"/>
  </si>
  <si>
    <t>전산팀</t>
    <phoneticPr fontId="6" type="noConversion"/>
  </si>
  <si>
    <t>직원책장</t>
    <phoneticPr fontId="6" type="noConversion"/>
  </si>
  <si>
    <t>테이블</t>
    <phoneticPr fontId="6" type="noConversion"/>
  </si>
  <si>
    <t>총무팀</t>
    <phoneticPr fontId="6" type="noConversion"/>
  </si>
  <si>
    <t>직원의자</t>
    <phoneticPr fontId="6" type="noConversion"/>
  </si>
  <si>
    <t>경리팀</t>
    <phoneticPr fontId="6" type="noConversion"/>
  </si>
  <si>
    <t>이동서랍</t>
    <phoneticPr fontId="6" type="noConversion"/>
  </si>
  <si>
    <t>영업팀</t>
    <phoneticPr fontId="6" type="noConversion"/>
  </si>
  <si>
    <t>영업팀</t>
    <phoneticPr fontId="6" type="noConversion"/>
  </si>
  <si>
    <t>인사팀</t>
    <phoneticPr fontId="6" type="noConversion"/>
  </si>
  <si>
    <t>경과 연수</t>
    <phoneticPr fontId="6" type="noConversion"/>
  </si>
  <si>
    <t>내용 연수</t>
    <phoneticPr fontId="6" type="noConversion"/>
  </si>
  <si>
    <t>장부가액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</si>
</sst>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/mm/dd"/>
  </numFmts>
  <fonts count="12">
    <font>
      <sz val="11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sz val="10"/>
      <color rgb="FF000000"/>
      <name val="함초롬바탕"/>
      <family val="1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함초롬바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8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/>
      <diagonal/>
    </border>
    <border>
      <left style="thin">
        <color theme="1"/>
      </left>
      <right/>
      <top style="double">
        <color theme="1"/>
      </top>
      <bottom style="thin">
        <color theme="0" tint="-0.499984740745262"/>
      </bottom>
      <diagonal/>
    </border>
    <border>
      <left style="thin">
        <color theme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/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double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double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/>
    </xf>
    <xf numFmtId="41" fontId="3" fillId="0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showGridLines="0" tabSelected="1" workbookViewId="0">
      <selection activeCell="B9" sqref="B9"/>
    </sheetView>
  </sheetViews>
  <sheetFormatPr defaultRowHeight="16.5"/>
  <cols>
    <col min="1" max="7" width="11.5" style="2" customWidth="1"/>
    <col min="8" max="8" width="12.75" style="2" customWidth="1"/>
    <col min="9" max="9" width="11.5" style="2" customWidth="1"/>
    <col min="10" max="10" width="9" style="1"/>
    <col min="11" max="11" width="9.375" style="1" bestFit="1" customWidth="1"/>
    <col min="12" max="16384" width="9" style="1"/>
  </cols>
  <sheetData>
    <row r="1" spans="1:12" ht="33.75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12" ht="25.5" customHeight="1">
      <c r="H2" s="5" t="s">
        <v>1</v>
      </c>
      <c r="I2" s="3">
        <v>0.08</v>
      </c>
    </row>
    <row r="3" spans="1:12" ht="10.5" customHeight="1"/>
    <row r="4" spans="1:12" s="4" customFormat="1" ht="24" customHeight="1" thickBot="1">
      <c r="A4" s="9" t="s">
        <v>2</v>
      </c>
      <c r="B4" s="20" t="s">
        <v>3</v>
      </c>
      <c r="C4" s="20" t="s">
        <v>4</v>
      </c>
      <c r="D4" s="20" t="s">
        <v>34</v>
      </c>
      <c r="E4" s="20" t="s">
        <v>33</v>
      </c>
      <c r="F4" s="20" t="s">
        <v>5</v>
      </c>
      <c r="G4" s="20" t="s">
        <v>6</v>
      </c>
      <c r="H4" s="20" t="s">
        <v>7</v>
      </c>
      <c r="I4" s="21" t="s">
        <v>35</v>
      </c>
      <c r="L4" s="1"/>
    </row>
    <row r="5" spans="1:12" ht="17.25" thickTop="1">
      <c r="A5" s="11" t="s">
        <v>16</v>
      </c>
      <c r="B5" s="17" t="s">
        <v>29</v>
      </c>
      <c r="C5" s="18">
        <v>43616</v>
      </c>
      <c r="D5" s="17">
        <v>4</v>
      </c>
      <c r="E5" s="17">
        <f>DATEDIF(C5,DATE(2021,3,1),"y")</f>
        <v>1</v>
      </c>
      <c r="F5" s="19">
        <v>351550</v>
      </c>
      <c r="G5" s="19">
        <f>ROUNDDOWN(F5*$I$2,-1)</f>
        <v>28120</v>
      </c>
      <c r="H5" s="19">
        <f>ROUNDDOWN((F5-G5)/D5*E5,-1)</f>
        <v>80850</v>
      </c>
      <c r="I5" s="19">
        <f>F5-H5</f>
        <v>270700</v>
      </c>
      <c r="K5" s="6"/>
      <c r="L5" s="8"/>
    </row>
    <row r="6" spans="1:12">
      <c r="A6" s="12" t="s">
        <v>18</v>
      </c>
      <c r="B6" s="14" t="s">
        <v>29</v>
      </c>
      <c r="C6" s="15">
        <v>43880</v>
      </c>
      <c r="D6" s="14">
        <v>4</v>
      </c>
      <c r="E6" s="17">
        <f t="shared" ref="E6:E32" si="0">DATEDIF(C6,DATE(2021,3,1),"y")</f>
        <v>1</v>
      </c>
      <c r="F6" s="16">
        <v>387000</v>
      </c>
      <c r="G6" s="19">
        <f t="shared" ref="G6:G32" si="1">ROUNDDOWN(F6*$I$2,-1)</f>
        <v>30960</v>
      </c>
      <c r="H6" s="19">
        <f t="shared" ref="H6:H32" si="2">ROUNDDOWN((F6-G6)/D6*E6,-1)</f>
        <v>89010</v>
      </c>
      <c r="I6" s="19">
        <f t="shared" ref="I6:I32" si="3">F6-H6</f>
        <v>297990</v>
      </c>
      <c r="K6" s="6"/>
      <c r="L6" s="8"/>
    </row>
    <row r="7" spans="1:12">
      <c r="A7" s="12" t="s">
        <v>12</v>
      </c>
      <c r="B7" s="14" t="s">
        <v>29</v>
      </c>
      <c r="C7" s="15">
        <v>43771</v>
      </c>
      <c r="D7" s="14">
        <v>4</v>
      </c>
      <c r="E7" s="17">
        <f t="shared" si="0"/>
        <v>1</v>
      </c>
      <c r="F7" s="16">
        <v>395000</v>
      </c>
      <c r="G7" s="19">
        <f t="shared" si="1"/>
        <v>31600</v>
      </c>
      <c r="H7" s="19">
        <f t="shared" si="2"/>
        <v>90850</v>
      </c>
      <c r="I7" s="19">
        <f t="shared" si="3"/>
        <v>304150</v>
      </c>
      <c r="K7" s="6"/>
      <c r="L7" s="10"/>
    </row>
    <row r="8" spans="1:12">
      <c r="A8" s="12" t="s">
        <v>21</v>
      </c>
      <c r="B8" s="14" t="s">
        <v>9</v>
      </c>
      <c r="C8" s="15">
        <v>43669</v>
      </c>
      <c r="D8" s="14">
        <v>4</v>
      </c>
      <c r="E8" s="17">
        <f t="shared" si="0"/>
        <v>1</v>
      </c>
      <c r="F8" s="16">
        <v>412510</v>
      </c>
      <c r="G8" s="19">
        <f t="shared" si="1"/>
        <v>33000</v>
      </c>
      <c r="H8" s="19">
        <f t="shared" si="2"/>
        <v>94870</v>
      </c>
      <c r="I8" s="19">
        <f t="shared" si="3"/>
        <v>317640</v>
      </c>
      <c r="K8" s="6"/>
      <c r="L8" s="7"/>
    </row>
    <row r="9" spans="1:12">
      <c r="A9" s="12" t="s">
        <v>8</v>
      </c>
      <c r="B9" s="14" t="s">
        <v>9</v>
      </c>
      <c r="C9" s="15">
        <v>43386</v>
      </c>
      <c r="D9" s="14">
        <v>8</v>
      </c>
      <c r="E9" s="17">
        <f t="shared" si="0"/>
        <v>2</v>
      </c>
      <c r="F9" s="16">
        <v>410650</v>
      </c>
      <c r="G9" s="19">
        <f t="shared" si="1"/>
        <v>32850</v>
      </c>
      <c r="H9" s="19">
        <f t="shared" si="2"/>
        <v>94450</v>
      </c>
      <c r="I9" s="19">
        <f t="shared" si="3"/>
        <v>316200</v>
      </c>
      <c r="K9" s="6"/>
      <c r="L9" s="8"/>
    </row>
    <row r="10" spans="1:12">
      <c r="A10" s="12" t="s">
        <v>21</v>
      </c>
      <c r="B10" s="14" t="s">
        <v>22</v>
      </c>
      <c r="C10" s="15">
        <v>43569</v>
      </c>
      <c r="D10" s="14">
        <v>4</v>
      </c>
      <c r="E10" s="17">
        <f t="shared" si="0"/>
        <v>1</v>
      </c>
      <c r="F10" s="16">
        <v>703330</v>
      </c>
      <c r="G10" s="19">
        <f t="shared" si="1"/>
        <v>56260</v>
      </c>
      <c r="H10" s="19">
        <f t="shared" si="2"/>
        <v>161760</v>
      </c>
      <c r="I10" s="19">
        <f t="shared" si="3"/>
        <v>541570</v>
      </c>
      <c r="K10" s="6"/>
      <c r="L10" s="8"/>
    </row>
    <row r="11" spans="1:12">
      <c r="A11" s="12" t="s">
        <v>10</v>
      </c>
      <c r="B11" s="14" t="s">
        <v>11</v>
      </c>
      <c r="C11" s="15">
        <v>43386</v>
      </c>
      <c r="D11" s="14">
        <v>8</v>
      </c>
      <c r="E11" s="17">
        <f t="shared" si="0"/>
        <v>2</v>
      </c>
      <c r="F11" s="16">
        <v>703450</v>
      </c>
      <c r="G11" s="19">
        <f t="shared" si="1"/>
        <v>56270</v>
      </c>
      <c r="H11" s="19">
        <f t="shared" si="2"/>
        <v>161790</v>
      </c>
      <c r="I11" s="19">
        <f t="shared" si="3"/>
        <v>541660</v>
      </c>
      <c r="K11" s="6"/>
      <c r="L11" s="8"/>
    </row>
    <row r="12" spans="1:12">
      <c r="A12" s="12" t="s">
        <v>8</v>
      </c>
      <c r="B12" s="14" t="s">
        <v>15</v>
      </c>
      <c r="C12" s="15">
        <v>43903</v>
      </c>
      <c r="D12" s="14">
        <v>5</v>
      </c>
      <c r="E12" s="17">
        <f t="shared" si="0"/>
        <v>0</v>
      </c>
      <c r="F12" s="16">
        <v>270420</v>
      </c>
      <c r="G12" s="19">
        <f t="shared" si="1"/>
        <v>21630</v>
      </c>
      <c r="H12" s="19">
        <f t="shared" si="2"/>
        <v>0</v>
      </c>
      <c r="I12" s="19">
        <f t="shared" si="3"/>
        <v>270420</v>
      </c>
      <c r="K12" s="6"/>
      <c r="L12" s="8"/>
    </row>
    <row r="13" spans="1:12">
      <c r="A13" s="12" t="s">
        <v>28</v>
      </c>
      <c r="B13" s="14" t="s">
        <v>15</v>
      </c>
      <c r="C13" s="15">
        <v>43819</v>
      </c>
      <c r="D13" s="14">
        <v>5</v>
      </c>
      <c r="E13" s="17">
        <f t="shared" si="0"/>
        <v>1</v>
      </c>
      <c r="F13" s="16">
        <v>272640</v>
      </c>
      <c r="G13" s="19">
        <f t="shared" si="1"/>
        <v>21810</v>
      </c>
      <c r="H13" s="19">
        <f t="shared" si="2"/>
        <v>50160</v>
      </c>
      <c r="I13" s="19">
        <f t="shared" si="3"/>
        <v>222480</v>
      </c>
      <c r="K13" s="6"/>
    </row>
    <row r="14" spans="1:12">
      <c r="A14" s="12" t="s">
        <v>26</v>
      </c>
      <c r="B14" s="14" t="s">
        <v>27</v>
      </c>
      <c r="C14" s="15">
        <v>43816</v>
      </c>
      <c r="D14" s="14">
        <v>8</v>
      </c>
      <c r="E14" s="17">
        <f t="shared" si="0"/>
        <v>1</v>
      </c>
      <c r="F14" s="16">
        <v>271190</v>
      </c>
      <c r="G14" s="19">
        <f t="shared" si="1"/>
        <v>21690</v>
      </c>
      <c r="H14" s="19">
        <f t="shared" si="2"/>
        <v>31180</v>
      </c>
      <c r="I14" s="19">
        <f t="shared" si="3"/>
        <v>240010</v>
      </c>
      <c r="K14" s="6"/>
    </row>
    <row r="15" spans="1:12">
      <c r="A15" s="12" t="s">
        <v>14</v>
      </c>
      <c r="B15" s="14" t="s">
        <v>15</v>
      </c>
      <c r="C15" s="15">
        <v>43672</v>
      </c>
      <c r="D15" s="14">
        <v>8</v>
      </c>
      <c r="E15" s="17">
        <f t="shared" si="0"/>
        <v>1</v>
      </c>
      <c r="F15" s="16">
        <v>600020</v>
      </c>
      <c r="G15" s="19">
        <f t="shared" si="1"/>
        <v>48000</v>
      </c>
      <c r="H15" s="19">
        <f t="shared" si="2"/>
        <v>69000</v>
      </c>
      <c r="I15" s="19">
        <f t="shared" si="3"/>
        <v>531020</v>
      </c>
      <c r="K15" s="6"/>
    </row>
    <row r="16" spans="1:12">
      <c r="A16" s="12" t="s">
        <v>30</v>
      </c>
      <c r="B16" s="14" t="s">
        <v>15</v>
      </c>
      <c r="C16" s="15">
        <v>43133</v>
      </c>
      <c r="D16" s="14">
        <v>5</v>
      </c>
      <c r="E16" s="17">
        <f t="shared" si="0"/>
        <v>3</v>
      </c>
      <c r="F16" s="16">
        <v>282620</v>
      </c>
      <c r="G16" s="19">
        <f t="shared" si="1"/>
        <v>22600</v>
      </c>
      <c r="H16" s="19">
        <f t="shared" si="2"/>
        <v>156010</v>
      </c>
      <c r="I16" s="19">
        <f t="shared" si="3"/>
        <v>126610</v>
      </c>
      <c r="K16" s="6"/>
    </row>
    <row r="17" spans="1:11">
      <c r="A17" s="12" t="s">
        <v>16</v>
      </c>
      <c r="B17" s="14" t="s">
        <v>15</v>
      </c>
      <c r="C17" s="15">
        <v>43133</v>
      </c>
      <c r="D17" s="14">
        <v>5</v>
      </c>
      <c r="E17" s="17">
        <f t="shared" si="0"/>
        <v>3</v>
      </c>
      <c r="F17" s="16">
        <v>281390</v>
      </c>
      <c r="G17" s="19">
        <f t="shared" si="1"/>
        <v>22510</v>
      </c>
      <c r="H17" s="19">
        <f t="shared" si="2"/>
        <v>155320</v>
      </c>
      <c r="I17" s="19">
        <f t="shared" si="3"/>
        <v>126070</v>
      </c>
      <c r="K17" s="6"/>
    </row>
    <row r="18" spans="1:11">
      <c r="A18" s="12" t="s">
        <v>21</v>
      </c>
      <c r="B18" s="14" t="s">
        <v>13</v>
      </c>
      <c r="C18" s="15">
        <v>43673</v>
      </c>
      <c r="D18" s="14">
        <v>5</v>
      </c>
      <c r="E18" s="17">
        <f t="shared" si="0"/>
        <v>1</v>
      </c>
      <c r="F18" s="16">
        <v>903000</v>
      </c>
      <c r="G18" s="19">
        <f t="shared" si="1"/>
        <v>72240</v>
      </c>
      <c r="H18" s="19">
        <f t="shared" si="2"/>
        <v>166150</v>
      </c>
      <c r="I18" s="19">
        <f t="shared" si="3"/>
        <v>736850</v>
      </c>
      <c r="K18" s="6"/>
    </row>
    <row r="19" spans="1:11">
      <c r="A19" s="12" t="s">
        <v>23</v>
      </c>
      <c r="B19" s="14" t="s">
        <v>13</v>
      </c>
      <c r="C19" s="15">
        <v>43573</v>
      </c>
      <c r="D19" s="14">
        <v>5</v>
      </c>
      <c r="E19" s="17">
        <f t="shared" si="0"/>
        <v>1</v>
      </c>
      <c r="F19" s="16">
        <v>900190</v>
      </c>
      <c r="G19" s="19">
        <f t="shared" si="1"/>
        <v>72010</v>
      </c>
      <c r="H19" s="19">
        <f t="shared" si="2"/>
        <v>165630</v>
      </c>
      <c r="I19" s="19">
        <f t="shared" si="3"/>
        <v>734560</v>
      </c>
      <c r="K19" s="6"/>
    </row>
    <row r="20" spans="1:11">
      <c r="A20" s="12" t="s">
        <v>18</v>
      </c>
      <c r="B20" s="14" t="s">
        <v>20</v>
      </c>
      <c r="C20" s="15">
        <v>43424</v>
      </c>
      <c r="D20" s="14">
        <v>5</v>
      </c>
      <c r="E20" s="17">
        <f t="shared" si="0"/>
        <v>2</v>
      </c>
      <c r="F20" s="16">
        <v>901940</v>
      </c>
      <c r="G20" s="19">
        <f t="shared" si="1"/>
        <v>72150</v>
      </c>
      <c r="H20" s="19">
        <f t="shared" si="2"/>
        <v>331910</v>
      </c>
      <c r="I20" s="19">
        <f t="shared" si="3"/>
        <v>570030</v>
      </c>
      <c r="K20" s="6"/>
    </row>
    <row r="21" spans="1:11">
      <c r="A21" s="12" t="s">
        <v>18</v>
      </c>
      <c r="B21" s="14" t="s">
        <v>19</v>
      </c>
      <c r="C21" s="15">
        <v>43689</v>
      </c>
      <c r="D21" s="14">
        <v>5</v>
      </c>
      <c r="E21" s="17">
        <f t="shared" si="0"/>
        <v>1</v>
      </c>
      <c r="F21" s="16">
        <v>902330</v>
      </c>
      <c r="G21" s="19">
        <f t="shared" si="1"/>
        <v>72180</v>
      </c>
      <c r="H21" s="19">
        <f t="shared" si="2"/>
        <v>166030</v>
      </c>
      <c r="I21" s="19">
        <f t="shared" si="3"/>
        <v>736300</v>
      </c>
      <c r="K21" s="6"/>
    </row>
    <row r="22" spans="1:11">
      <c r="A22" s="12" t="s">
        <v>12</v>
      </c>
      <c r="B22" s="14" t="s">
        <v>13</v>
      </c>
      <c r="C22" s="15">
        <v>43672</v>
      </c>
      <c r="D22" s="14">
        <v>5</v>
      </c>
      <c r="E22" s="17">
        <f t="shared" si="0"/>
        <v>1</v>
      </c>
      <c r="F22" s="16">
        <v>901360</v>
      </c>
      <c r="G22" s="19">
        <f t="shared" si="1"/>
        <v>72100</v>
      </c>
      <c r="H22" s="19">
        <f t="shared" si="2"/>
        <v>165850</v>
      </c>
      <c r="I22" s="19">
        <f t="shared" si="3"/>
        <v>735510</v>
      </c>
      <c r="K22" s="6"/>
    </row>
    <row r="23" spans="1:11">
      <c r="A23" s="12" t="s">
        <v>26</v>
      </c>
      <c r="B23" s="14" t="s">
        <v>24</v>
      </c>
      <c r="C23" s="15">
        <v>43759</v>
      </c>
      <c r="D23" s="14">
        <v>5</v>
      </c>
      <c r="E23" s="17">
        <f t="shared" si="0"/>
        <v>1</v>
      </c>
      <c r="F23" s="16">
        <v>342000</v>
      </c>
      <c r="G23" s="19">
        <f t="shared" si="1"/>
        <v>27360</v>
      </c>
      <c r="H23" s="19">
        <f t="shared" si="2"/>
        <v>62920</v>
      </c>
      <c r="I23" s="19">
        <f t="shared" si="3"/>
        <v>279080</v>
      </c>
      <c r="K23" s="6"/>
    </row>
    <row r="24" spans="1:11">
      <c r="A24" s="12" t="s">
        <v>21</v>
      </c>
      <c r="B24" s="14" t="s">
        <v>24</v>
      </c>
      <c r="C24" s="15">
        <v>43720</v>
      </c>
      <c r="D24" s="14">
        <v>5</v>
      </c>
      <c r="E24" s="17">
        <f t="shared" si="0"/>
        <v>1</v>
      </c>
      <c r="F24" s="16">
        <v>340430</v>
      </c>
      <c r="G24" s="19">
        <f t="shared" si="1"/>
        <v>27230</v>
      </c>
      <c r="H24" s="19">
        <f t="shared" si="2"/>
        <v>62640</v>
      </c>
      <c r="I24" s="19">
        <f t="shared" si="3"/>
        <v>277790</v>
      </c>
      <c r="K24" s="6"/>
    </row>
    <row r="25" spans="1:11">
      <c r="A25" s="12" t="s">
        <v>31</v>
      </c>
      <c r="B25" s="14" t="s">
        <v>24</v>
      </c>
      <c r="C25" s="15">
        <v>43180</v>
      </c>
      <c r="D25" s="14">
        <v>5</v>
      </c>
      <c r="E25" s="17">
        <f t="shared" si="0"/>
        <v>2</v>
      </c>
      <c r="F25" s="16">
        <v>343240</v>
      </c>
      <c r="G25" s="19">
        <f t="shared" si="1"/>
        <v>27450</v>
      </c>
      <c r="H25" s="19">
        <f t="shared" si="2"/>
        <v>126310</v>
      </c>
      <c r="I25" s="19">
        <f t="shared" si="3"/>
        <v>216930</v>
      </c>
      <c r="K25" s="6"/>
    </row>
    <row r="26" spans="1:11">
      <c r="A26" s="12" t="s">
        <v>14</v>
      </c>
      <c r="B26" s="14" t="s">
        <v>17</v>
      </c>
      <c r="C26" s="15">
        <v>43424</v>
      </c>
      <c r="D26" s="14">
        <v>5</v>
      </c>
      <c r="E26" s="17">
        <f t="shared" si="0"/>
        <v>2</v>
      </c>
      <c r="F26" s="16">
        <v>802990</v>
      </c>
      <c r="G26" s="19">
        <f t="shared" si="1"/>
        <v>64230</v>
      </c>
      <c r="H26" s="19">
        <f t="shared" si="2"/>
        <v>295500</v>
      </c>
      <c r="I26" s="19">
        <f t="shared" si="3"/>
        <v>507490</v>
      </c>
      <c r="K26" s="6"/>
    </row>
    <row r="27" spans="1:11">
      <c r="A27" s="12" t="s">
        <v>8</v>
      </c>
      <c r="B27" s="14" t="s">
        <v>17</v>
      </c>
      <c r="C27" s="15">
        <v>43727</v>
      </c>
      <c r="D27" s="14">
        <v>5</v>
      </c>
      <c r="E27" s="17">
        <f t="shared" si="0"/>
        <v>1</v>
      </c>
      <c r="F27" s="16">
        <v>801320</v>
      </c>
      <c r="G27" s="19">
        <f t="shared" si="1"/>
        <v>64100</v>
      </c>
      <c r="H27" s="19">
        <f t="shared" si="2"/>
        <v>147440</v>
      </c>
      <c r="I27" s="19">
        <f t="shared" si="3"/>
        <v>653880</v>
      </c>
      <c r="K27" s="6"/>
    </row>
    <row r="28" spans="1:11">
      <c r="A28" s="12" t="s">
        <v>12</v>
      </c>
      <c r="B28" s="14" t="s">
        <v>17</v>
      </c>
      <c r="C28" s="15">
        <v>43689</v>
      </c>
      <c r="D28" s="14">
        <v>5</v>
      </c>
      <c r="E28" s="17">
        <f t="shared" si="0"/>
        <v>1</v>
      </c>
      <c r="F28" s="16">
        <v>802320</v>
      </c>
      <c r="G28" s="19">
        <f t="shared" si="1"/>
        <v>64180</v>
      </c>
      <c r="H28" s="19">
        <f t="shared" si="2"/>
        <v>147620</v>
      </c>
      <c r="I28" s="19">
        <f t="shared" si="3"/>
        <v>654700</v>
      </c>
      <c r="K28" s="6"/>
    </row>
    <row r="29" spans="1:11">
      <c r="A29" s="12" t="s">
        <v>16</v>
      </c>
      <c r="B29" s="14" t="s">
        <v>17</v>
      </c>
      <c r="C29" s="15">
        <v>43627</v>
      </c>
      <c r="D29" s="14">
        <v>5</v>
      </c>
      <c r="E29" s="17">
        <f t="shared" si="0"/>
        <v>1</v>
      </c>
      <c r="F29" s="16">
        <v>801270</v>
      </c>
      <c r="G29" s="19">
        <f t="shared" si="1"/>
        <v>64100</v>
      </c>
      <c r="H29" s="19">
        <f t="shared" si="2"/>
        <v>147430</v>
      </c>
      <c r="I29" s="19">
        <f t="shared" si="3"/>
        <v>653840</v>
      </c>
      <c r="K29" s="6"/>
    </row>
    <row r="30" spans="1:11">
      <c r="A30" s="12" t="s">
        <v>16</v>
      </c>
      <c r="B30" s="14" t="s">
        <v>25</v>
      </c>
      <c r="C30" s="15">
        <v>43820</v>
      </c>
      <c r="D30" s="14">
        <v>7</v>
      </c>
      <c r="E30" s="17">
        <f t="shared" si="0"/>
        <v>1</v>
      </c>
      <c r="F30" s="16">
        <v>402690</v>
      </c>
      <c r="G30" s="19">
        <f t="shared" si="1"/>
        <v>32210</v>
      </c>
      <c r="H30" s="19">
        <f t="shared" si="2"/>
        <v>52920</v>
      </c>
      <c r="I30" s="19">
        <f t="shared" si="3"/>
        <v>349770</v>
      </c>
      <c r="K30" s="6"/>
    </row>
    <row r="31" spans="1:11">
      <c r="A31" s="12" t="s">
        <v>18</v>
      </c>
      <c r="B31" s="14" t="s">
        <v>25</v>
      </c>
      <c r="C31" s="15">
        <v>43720</v>
      </c>
      <c r="D31" s="14">
        <v>7</v>
      </c>
      <c r="E31" s="17">
        <f t="shared" si="0"/>
        <v>1</v>
      </c>
      <c r="F31" s="16">
        <v>402950</v>
      </c>
      <c r="G31" s="19">
        <f t="shared" si="1"/>
        <v>32230</v>
      </c>
      <c r="H31" s="19">
        <f t="shared" si="2"/>
        <v>52960</v>
      </c>
      <c r="I31" s="19">
        <f t="shared" si="3"/>
        <v>349990</v>
      </c>
      <c r="K31" s="6"/>
    </row>
    <row r="32" spans="1:11">
      <c r="A32" s="13" t="s">
        <v>32</v>
      </c>
      <c r="B32" s="14" t="s">
        <v>25</v>
      </c>
      <c r="C32" s="15">
        <v>43180</v>
      </c>
      <c r="D32" s="14">
        <v>7</v>
      </c>
      <c r="E32" s="17">
        <f t="shared" si="0"/>
        <v>2</v>
      </c>
      <c r="F32" s="16">
        <v>402120</v>
      </c>
      <c r="G32" s="19">
        <f t="shared" si="1"/>
        <v>32160</v>
      </c>
      <c r="H32" s="19">
        <f t="shared" si="2"/>
        <v>105700</v>
      </c>
      <c r="I32" s="19">
        <f t="shared" si="3"/>
        <v>296420</v>
      </c>
      <c r="K32" s="6"/>
    </row>
  </sheetData>
  <sortState xmlns:xlrd2="http://schemas.microsoft.com/office/spreadsheetml/2017/richdata2" ref="A5:I32">
    <sortCondition ref="B5"/>
  </sortState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비품목록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2016-08-02T01:54:01Z</dcterms:created>
  <dcterms:modified xsi:type="dcterms:W3CDTF">2020-08-26T01:12:21Z</dcterms:modified>
</cp:coreProperties>
</file>