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/>
  <mc:AlternateContent xmlns:mc="http://schemas.openxmlformats.org/markup-compatibility/2006">
    <mc:Choice Requires="x15">
      <x15ac:absPath xmlns:x15ac="http://schemas.microsoft.com/office/spreadsheetml/2010/11/ac" url="D:\교재집필_ 자료\엑셀2019(함수실무_한빛)\Part01_01_실습파일\"/>
    </mc:Choice>
  </mc:AlternateContent>
  <xr:revisionPtr revIDLastSave="0" documentId="13_ncr:1_{D46991A3-2BA6-43F8-B5BE-82D2DDD17B4A}" xr6:coauthVersionLast="45" xr6:coauthVersionMax="45" xr10:uidLastSave="{00000000-0000-0000-0000-000000000000}"/>
  <bookViews>
    <workbookView xWindow="8985" yWindow="1320" windowWidth="15360" windowHeight="11520" tabRatio="725" xr2:uid="{00000000-000D-0000-FFFF-FFFF00000000}"/>
  </bookViews>
  <sheets>
    <sheet name="일일현황" sheetId="8" r:id="rId1"/>
    <sheet name="단가산출" sheetId="7" r:id="rId2"/>
    <sheet name="단가산출기준표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9" i="8" l="1"/>
  <c r="E39" i="8"/>
  <c r="F39" i="8"/>
  <c r="G39" i="8"/>
  <c r="H39" i="8"/>
  <c r="I39" i="8"/>
  <c r="J39" i="8"/>
  <c r="K39" i="8"/>
  <c r="L39" i="8"/>
  <c r="M39" i="8"/>
  <c r="N39" i="8"/>
  <c r="C5" i="8"/>
  <c r="C6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1" i="8"/>
  <c r="C22" i="8"/>
  <c r="C23" i="8"/>
  <c r="C24" i="8"/>
  <c r="C25" i="8"/>
  <c r="C26" i="8"/>
  <c r="C27" i="8"/>
  <c r="C28" i="8"/>
  <c r="C29" i="8"/>
  <c r="C30" i="8"/>
  <c r="C31" i="8"/>
  <c r="C32" i="8"/>
  <c r="C33" i="8"/>
  <c r="C34" i="8"/>
  <c r="C35" i="8"/>
  <c r="C36" i="8"/>
  <c r="C37" i="8"/>
  <c r="C38" i="8"/>
  <c r="C4" i="8"/>
  <c r="I35" i="7" l="1"/>
  <c r="I34" i="7"/>
  <c r="K34" i="7" s="1"/>
  <c r="I33" i="7"/>
  <c r="K33" i="7" s="1"/>
  <c r="I32" i="7"/>
  <c r="I31" i="7"/>
  <c r="I30" i="7"/>
  <c r="K30" i="7" s="1"/>
  <c r="K29" i="7"/>
  <c r="I29" i="7"/>
  <c r="I28" i="7"/>
  <c r="I27" i="7"/>
  <c r="I26" i="7"/>
  <c r="K26" i="7" s="1"/>
  <c r="I25" i="7"/>
  <c r="K25" i="7" s="1"/>
  <c r="I24" i="7"/>
  <c r="I23" i="7"/>
  <c r="I22" i="7"/>
  <c r="K22" i="7" s="1"/>
  <c r="K21" i="7"/>
  <c r="I21" i="7"/>
  <c r="I20" i="7"/>
  <c r="I19" i="7"/>
  <c r="I18" i="7"/>
  <c r="K18" i="7" s="1"/>
  <c r="I17" i="7"/>
  <c r="K17" i="7" s="1"/>
  <c r="I16" i="7"/>
  <c r="I15" i="7"/>
  <c r="I14" i="7"/>
  <c r="K14" i="7" s="1"/>
  <c r="K13" i="7"/>
  <c r="I13" i="7"/>
  <c r="I12" i="7"/>
  <c r="I11" i="7"/>
  <c r="I10" i="7"/>
  <c r="K10" i="7" s="1"/>
  <c r="I9" i="7"/>
  <c r="K9" i="7" s="1"/>
  <c r="I8" i="7"/>
  <c r="I7" i="7"/>
  <c r="I6" i="7"/>
  <c r="K6" i="7" s="1"/>
  <c r="K20" i="7" l="1"/>
  <c r="K23" i="7"/>
  <c r="K8" i="7"/>
  <c r="K27" i="7"/>
  <c r="K28" i="7"/>
  <c r="K12" i="7"/>
  <c r="K16" i="7"/>
  <c r="K24" i="7"/>
  <c r="K32" i="7"/>
  <c r="K7" i="7"/>
  <c r="K11" i="7"/>
  <c r="K15" i="7"/>
  <c r="K19" i="7"/>
  <c r="K31" i="7"/>
  <c r="K35" i="7"/>
</calcChain>
</file>

<file path=xl/sharedStrings.xml><?xml version="1.0" encoding="utf-8"?>
<sst xmlns="http://schemas.openxmlformats.org/spreadsheetml/2006/main" count="144" uniqueCount="107">
  <si>
    <t>기타</t>
    <phoneticPr fontId="1" type="noConversion"/>
  </si>
  <si>
    <t>금액</t>
  </si>
  <si>
    <t>합계</t>
    <phoneticPr fontId="1" type="noConversion"/>
  </si>
  <si>
    <t>제품별 단가 산출 내역</t>
    <phoneticPr fontId="1" type="noConversion"/>
  </si>
  <si>
    <t>제품</t>
  </si>
  <si>
    <t>세부</t>
  </si>
  <si>
    <t>적수</t>
  </si>
  <si>
    <t>원가</t>
  </si>
  <si>
    <t>이윤</t>
  </si>
  <si>
    <t>제품단가</t>
    <phoneticPr fontId="1" type="noConversion"/>
  </si>
  <si>
    <t>중량</t>
  </si>
  <si>
    <t>원재료</t>
  </si>
  <si>
    <t>노무비</t>
  </si>
  <si>
    <t>제조경비</t>
  </si>
  <si>
    <t>원가합계</t>
  </si>
  <si>
    <t>FMN1E대형</t>
  </si>
  <si>
    <t>FMN1무연마Mn</t>
  </si>
  <si>
    <t>FSD1흡수체</t>
  </si>
  <si>
    <t>MPC1MPC</t>
  </si>
  <si>
    <t>FNI1Ni소물</t>
  </si>
  <si>
    <t>FOT2기타(장비)</t>
  </si>
  <si>
    <t>폴리에틸렌 전선</t>
    <phoneticPr fontId="1" type="noConversion"/>
  </si>
  <si>
    <t>앵커볼트</t>
  </si>
  <si>
    <t>접지용전선</t>
    <phoneticPr fontId="1" type="noConversion"/>
  </si>
  <si>
    <t>폴리에틸렌케이블</t>
    <phoneticPr fontId="1" type="noConversion"/>
  </si>
  <si>
    <t>접지봉</t>
  </si>
  <si>
    <t>접지첨가제</t>
  </si>
  <si>
    <t>볼트형콘넥터</t>
  </si>
  <si>
    <t>감전보호기</t>
  </si>
  <si>
    <t>보안등기구</t>
  </si>
  <si>
    <t>보안등주</t>
  </si>
  <si>
    <t>L형 앵커</t>
  </si>
  <si>
    <t>기계터파기</t>
  </si>
  <si>
    <t>기계되메우기</t>
  </si>
  <si>
    <t>대형제</t>
    <phoneticPr fontId="1" type="noConversion"/>
  </si>
  <si>
    <t>FMN1E소형</t>
    <phoneticPr fontId="1" type="noConversion"/>
  </si>
  <si>
    <t>소형제</t>
    <phoneticPr fontId="1" type="noConversion"/>
  </si>
  <si>
    <t>제품별 단가 산출 이율 적용 기준표</t>
    <phoneticPr fontId="1" type="noConversion"/>
  </si>
  <si>
    <t>소형제</t>
    <phoneticPr fontId="1" type="noConversion"/>
  </si>
  <si>
    <t>OEM</t>
    <phoneticPr fontId="1" type="noConversion"/>
  </si>
  <si>
    <t>OEM</t>
    <phoneticPr fontId="1" type="noConversion"/>
  </si>
  <si>
    <t>구분</t>
    <phoneticPr fontId="1" type="noConversion"/>
  </si>
  <si>
    <t>적용이율</t>
    <phoneticPr fontId="1" type="noConversion"/>
  </si>
  <si>
    <t>적용제품</t>
    <phoneticPr fontId="1" type="noConversion"/>
  </si>
  <si>
    <t>FMN2무연마Mn</t>
    <phoneticPr fontId="1" type="noConversion"/>
  </si>
  <si>
    <t>MPC2MPC</t>
    <phoneticPr fontId="1" type="noConversion"/>
  </si>
  <si>
    <t>FMN2E대형</t>
    <phoneticPr fontId="1" type="noConversion"/>
  </si>
  <si>
    <t>무연마F</t>
    <phoneticPr fontId="1" type="noConversion"/>
  </si>
  <si>
    <t>FSD2흡수체</t>
    <phoneticPr fontId="1" type="noConversion"/>
  </si>
  <si>
    <t>FMN1E대형, FMN, FSD1흡수체, MPC1MPC, FMN1E대형</t>
    <phoneticPr fontId="1" type="noConversion"/>
  </si>
  <si>
    <t>FNI1Ni소물,무연마F, MPC1, FOT2기타, FNI1Ni소물</t>
    <phoneticPr fontId="1" type="noConversion"/>
  </si>
  <si>
    <t>폴리에틸렌,앵커볼트,접지용전선,케이블</t>
    <phoneticPr fontId="1" type="noConversion"/>
  </si>
  <si>
    <t>기타 제품 적용</t>
    <phoneticPr fontId="1" type="noConversion"/>
  </si>
  <si>
    <t>지사</t>
    <phoneticPr fontId="1" type="noConversion"/>
  </si>
  <si>
    <t>지점명</t>
    <phoneticPr fontId="1" type="noConversion"/>
  </si>
  <si>
    <t>강남</t>
  </si>
  <si>
    <t>대치</t>
    <phoneticPr fontId="1" type="noConversion"/>
  </si>
  <si>
    <t>압구정</t>
  </si>
  <si>
    <t>성내</t>
  </si>
  <si>
    <t>가락</t>
    <phoneticPr fontId="1" type="noConversion"/>
  </si>
  <si>
    <t>봉천</t>
  </si>
  <si>
    <t>교대역</t>
  </si>
  <si>
    <t>사당</t>
  </si>
  <si>
    <t>강동</t>
  </si>
  <si>
    <t>구리역</t>
  </si>
  <si>
    <t>용두</t>
  </si>
  <si>
    <t>구리</t>
  </si>
  <si>
    <t>삼선교</t>
  </si>
  <si>
    <t>청구</t>
  </si>
  <si>
    <t>면목</t>
  </si>
  <si>
    <t>장한평</t>
  </si>
  <si>
    <t>석관</t>
  </si>
  <si>
    <t>강북</t>
  </si>
  <si>
    <t>의정부</t>
  </si>
  <si>
    <t>쌍문</t>
  </si>
  <si>
    <t>창동</t>
  </si>
  <si>
    <t>중계</t>
  </si>
  <si>
    <t>미아</t>
  </si>
  <si>
    <t>회룡역</t>
  </si>
  <si>
    <t>금오</t>
  </si>
  <si>
    <t>양주</t>
  </si>
  <si>
    <t>송우</t>
  </si>
  <si>
    <t>동두천</t>
  </si>
  <si>
    <t>수유</t>
  </si>
  <si>
    <t>강서</t>
  </si>
  <si>
    <t>오목교</t>
  </si>
  <si>
    <t>영등포구청역</t>
  </si>
  <si>
    <t>구로</t>
  </si>
  <si>
    <t>개봉</t>
  </si>
  <si>
    <t>금천</t>
  </si>
  <si>
    <t>발산</t>
  </si>
  <si>
    <t>신길</t>
  </si>
  <si>
    <t>독산</t>
  </si>
  <si>
    <t>소하</t>
  </si>
  <si>
    <t>지점별/일자별 판매 현황</t>
    <phoneticPr fontId="1" type="noConversion"/>
  </si>
  <si>
    <t>1일</t>
    <phoneticPr fontId="1" type="noConversion"/>
  </si>
  <si>
    <t>2일</t>
    <phoneticPr fontId="1" type="noConversion"/>
  </si>
  <si>
    <t>3일</t>
  </si>
  <si>
    <t>4일</t>
  </si>
  <si>
    <t>5일</t>
  </si>
  <si>
    <t>6일</t>
  </si>
  <si>
    <t>7일</t>
  </si>
  <si>
    <t>8일</t>
  </si>
  <si>
    <t>9일</t>
  </si>
  <si>
    <t>10일</t>
  </si>
  <si>
    <t>비율</t>
    <phoneticPr fontId="1" type="noConversion"/>
  </si>
  <si>
    <t>전체합계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</si>
</sst>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0.0%"/>
    <numFmt numFmtId="177" formatCode="#,##0;\-\ #,##0;\ &quot;-&quot;_-;_-@_-"/>
    <numFmt numFmtId="178" formatCode="_-* #,##0_-;\-* #,##0_-;_-* &quot;-&quot;??_-;_-@_-"/>
    <numFmt numFmtId="179" formatCode="0_);[Red]\(0\)"/>
  </numFmts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굴림체"/>
      <family val="3"/>
      <charset val="129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theme="0" tint="-0.499984740745262"/>
      </right>
      <top style="double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double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double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41" fontId="6" fillId="2" borderId="3" xfId="0" applyNumberFormat="1" applyFont="1" applyFill="1" applyBorder="1" applyAlignment="1">
      <alignment horizontal="center" vertical="center"/>
    </xf>
    <xf numFmtId="41" fontId="6" fillId="2" borderId="2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Fill="1" applyBorder="1">
      <alignment vertical="center"/>
    </xf>
    <xf numFmtId="0" fontId="5" fillId="0" borderId="0" xfId="0" applyFont="1" applyFill="1" applyBorder="1" applyAlignment="1">
      <alignment horizontal="centerContinuous" vertical="center"/>
    </xf>
    <xf numFmtId="41" fontId="6" fillId="2" borderId="13" xfId="0" applyNumberFormat="1" applyFont="1" applyFill="1" applyBorder="1" applyAlignment="1">
      <alignment horizontal="center" vertical="center"/>
    </xf>
    <xf numFmtId="177" fontId="8" fillId="0" borderId="0" xfId="0" applyNumberFormat="1" applyFont="1" applyFill="1" applyBorder="1">
      <alignment vertical="center"/>
    </xf>
    <xf numFmtId="176" fontId="0" fillId="0" borderId="4" xfId="0" applyNumberFormat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/>
    </xf>
    <xf numFmtId="176" fontId="3" fillId="5" borderId="4" xfId="0" applyNumberFormat="1" applyFont="1" applyFill="1" applyBorder="1" applyAlignment="1">
      <alignment horizontal="center" vertical="center"/>
    </xf>
    <xf numFmtId="0" fontId="7" fillId="0" borderId="16" xfId="0" applyNumberFormat="1" applyFont="1" applyFill="1" applyBorder="1" applyAlignment="1">
      <alignment horizontal="center" vertical="center" shrinkToFit="1"/>
    </xf>
    <xf numFmtId="41" fontId="7" fillId="0" borderId="16" xfId="0" applyNumberFormat="1" applyFont="1" applyFill="1" applyBorder="1" applyAlignment="1">
      <alignment horizontal="center" vertical="center"/>
    </xf>
    <xf numFmtId="41" fontId="7" fillId="0" borderId="17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shrinkToFit="1"/>
    </xf>
    <xf numFmtId="41" fontId="7" fillId="0" borderId="5" xfId="0" applyNumberFormat="1" applyFont="1" applyFill="1" applyBorder="1" applyAlignment="1">
      <alignment horizontal="center" vertical="center"/>
    </xf>
    <xf numFmtId="41" fontId="7" fillId="0" borderId="19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horizontal="center" vertical="center" shrinkToFit="1"/>
    </xf>
    <xf numFmtId="41" fontId="7" fillId="0" borderId="21" xfId="0" applyNumberFormat="1" applyFont="1" applyFill="1" applyBorder="1" applyAlignment="1">
      <alignment horizontal="center" vertical="center"/>
    </xf>
    <xf numFmtId="41" fontId="7" fillId="0" borderId="2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shrinkToFit="1"/>
    </xf>
    <xf numFmtId="41" fontId="7" fillId="0" borderId="6" xfId="0" applyNumberFormat="1" applyFont="1" applyFill="1" applyBorder="1" applyAlignment="1">
      <alignment horizontal="center" vertical="center"/>
    </xf>
    <xf numFmtId="41" fontId="7" fillId="0" borderId="24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shrinkToFit="1"/>
    </xf>
    <xf numFmtId="0" fontId="2" fillId="0" borderId="21" xfId="0" applyFont="1" applyFill="1" applyBorder="1" applyAlignment="1">
      <alignment horizontal="center" vertical="center" shrinkToFit="1"/>
    </xf>
    <xf numFmtId="178" fontId="7" fillId="4" borderId="16" xfId="0" applyNumberFormat="1" applyFont="1" applyFill="1" applyBorder="1" applyAlignment="1">
      <alignment horizontal="center" vertical="center"/>
    </xf>
    <xf numFmtId="178" fontId="7" fillId="4" borderId="5" xfId="0" applyNumberFormat="1" applyFont="1" applyFill="1" applyBorder="1" applyAlignment="1">
      <alignment horizontal="center" vertical="center"/>
    </xf>
    <xf numFmtId="178" fontId="7" fillId="4" borderId="21" xfId="0" applyNumberFormat="1" applyFont="1" applyFill="1" applyBorder="1" applyAlignment="1">
      <alignment horizontal="center" vertical="center"/>
    </xf>
    <xf numFmtId="178" fontId="7" fillId="4" borderId="6" xfId="0" applyNumberFormat="1" applyFont="1" applyFill="1" applyBorder="1" applyAlignment="1">
      <alignment horizontal="center" vertical="center"/>
    </xf>
    <xf numFmtId="179" fontId="2" fillId="0" borderId="4" xfId="0" applyNumberFormat="1" applyFont="1" applyBorder="1" applyAlignment="1">
      <alignment horizontal="center" vertical="center"/>
    </xf>
    <xf numFmtId="41" fontId="0" fillId="0" borderId="4" xfId="0" applyNumberFormat="1" applyFont="1" applyBorder="1">
      <alignment vertical="center"/>
    </xf>
    <xf numFmtId="0" fontId="4" fillId="6" borderId="4" xfId="0" applyFont="1" applyFill="1" applyBorder="1" applyAlignment="1">
      <alignment horizontal="center" vertical="center"/>
    </xf>
    <xf numFmtId="14" fontId="4" fillId="6" borderId="4" xfId="0" applyNumberFormat="1" applyFont="1" applyFill="1" applyBorder="1" applyAlignment="1">
      <alignment horizontal="center" vertical="center"/>
    </xf>
    <xf numFmtId="41" fontId="2" fillId="2" borderId="4" xfId="0" applyNumberFormat="1" applyFont="1" applyFill="1" applyBorder="1" applyAlignment="1">
      <alignment horizontal="center" vertical="center"/>
    </xf>
    <xf numFmtId="179" fontId="4" fillId="4" borderId="4" xfId="0" applyNumberFormat="1" applyFont="1" applyFill="1" applyBorder="1" applyAlignment="1">
      <alignment horizontal="center" vertical="center"/>
    </xf>
    <xf numFmtId="0" fontId="4" fillId="4" borderId="4" xfId="0" applyFont="1" applyFill="1" applyBorder="1">
      <alignment vertical="center"/>
    </xf>
    <xf numFmtId="41" fontId="4" fillId="4" borderId="4" xfId="0" applyNumberFormat="1" applyFont="1" applyFill="1" applyBorder="1" applyAlignment="1">
      <alignment horizontal="center" vertical="center"/>
    </xf>
    <xf numFmtId="41" fontId="4" fillId="4" borderId="4" xfId="0" applyNumberFormat="1" applyFont="1" applyFill="1" applyBorder="1">
      <alignment vertical="center"/>
    </xf>
    <xf numFmtId="41" fontId="6" fillId="2" borderId="11" xfId="0" applyNumberFormat="1" applyFont="1" applyFill="1" applyBorder="1" applyAlignment="1">
      <alignment horizontal="center" vertical="center"/>
    </xf>
    <xf numFmtId="41" fontId="6" fillId="2" borderId="14" xfId="0" applyNumberFormat="1" applyFont="1" applyFill="1" applyBorder="1" applyAlignment="1">
      <alignment horizontal="center" vertical="center"/>
    </xf>
    <xf numFmtId="0" fontId="7" fillId="0" borderId="15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horizontal="center" vertical="center" shrinkToFit="1"/>
    </xf>
    <xf numFmtId="0" fontId="7" fillId="0" borderId="23" xfId="0" applyNumberFormat="1" applyFont="1" applyFill="1" applyBorder="1" applyAlignment="1">
      <alignment horizontal="center" vertical="center" shrinkToFit="1"/>
    </xf>
    <xf numFmtId="0" fontId="2" fillId="0" borderId="23" xfId="0" applyFont="1" applyFill="1" applyBorder="1" applyAlignment="1">
      <alignment horizontal="center" vertical="center" shrinkToFit="1"/>
    </xf>
    <xf numFmtId="0" fontId="2" fillId="0" borderId="18" xfId="0" applyFont="1" applyFill="1" applyBorder="1" applyAlignment="1">
      <alignment horizontal="center" vertical="center" shrinkToFit="1"/>
    </xf>
    <xf numFmtId="0" fontId="2" fillId="0" borderId="20" xfId="0" applyFont="1" applyFill="1" applyBorder="1" applyAlignment="1">
      <alignment horizontal="center" vertical="center" shrinkToFit="1"/>
    </xf>
    <xf numFmtId="0" fontId="6" fillId="2" borderId="7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1" fontId="6" fillId="2" borderId="8" xfId="0" applyNumberFormat="1" applyFont="1" applyFill="1" applyBorder="1" applyAlignment="1">
      <alignment horizontal="center" vertical="center"/>
    </xf>
    <xf numFmtId="41" fontId="6" fillId="2" borderId="1" xfId="0" applyNumberFormat="1" applyFont="1" applyFill="1" applyBorder="1" applyAlignment="1">
      <alignment horizontal="center" vertical="center"/>
    </xf>
    <xf numFmtId="41" fontId="6" fillId="2" borderId="9" xfId="0" applyNumberFormat="1" applyFont="1" applyFill="1" applyBorder="1" applyAlignment="1">
      <alignment horizontal="center" vertical="center"/>
    </xf>
    <xf numFmtId="41" fontId="6" fillId="2" borderId="1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9" fontId="2" fillId="2" borderId="4" xfId="0" applyNumberFormat="1" applyFont="1" applyFill="1" applyBorder="1" applyAlignment="1">
      <alignment horizontal="center" vertical="center"/>
    </xf>
    <xf numFmtId="9" fontId="4" fillId="4" borderId="4" xfId="0" applyNumberFormat="1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F0401-3FFC-405D-8CB9-8FC6A6873858}">
  <dimension ref="A1:N39"/>
  <sheetViews>
    <sheetView showGridLines="0" tabSelected="1" workbookViewId="0">
      <selection activeCell="D4" sqref="D4"/>
    </sheetView>
  </sheetViews>
  <sheetFormatPr defaultRowHeight="16.5"/>
  <cols>
    <col min="2" max="2" width="13" bestFit="1" customWidth="1"/>
    <col min="3" max="3" width="9.375" bestFit="1" customWidth="1"/>
    <col min="4" max="4" width="8.375" customWidth="1"/>
    <col min="5" max="14" width="8.25" bestFit="1" customWidth="1"/>
  </cols>
  <sheetData>
    <row r="1" spans="1:14" ht="26.25">
      <c r="A1" s="3" t="s">
        <v>94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1.25" customHeight="1"/>
    <row r="3" spans="1:14" ht="21" customHeight="1">
      <c r="A3" s="34" t="s">
        <v>53</v>
      </c>
      <c r="B3" s="34" t="s">
        <v>54</v>
      </c>
      <c r="C3" s="34" t="s">
        <v>2</v>
      </c>
      <c r="D3" s="34" t="s">
        <v>105</v>
      </c>
      <c r="E3" s="35" t="s">
        <v>95</v>
      </c>
      <c r="F3" s="35" t="s">
        <v>96</v>
      </c>
      <c r="G3" s="35" t="s">
        <v>97</v>
      </c>
      <c r="H3" s="35" t="s">
        <v>98</v>
      </c>
      <c r="I3" s="35" t="s">
        <v>99</v>
      </c>
      <c r="J3" s="35" t="s">
        <v>100</v>
      </c>
      <c r="K3" s="35" t="s">
        <v>101</v>
      </c>
      <c r="L3" s="35" t="s">
        <v>102</v>
      </c>
      <c r="M3" s="35" t="s">
        <v>103</v>
      </c>
      <c r="N3" s="35" t="s">
        <v>104</v>
      </c>
    </row>
    <row r="4" spans="1:14" ht="21" customHeight="1">
      <c r="A4" s="32" t="s">
        <v>55</v>
      </c>
      <c r="B4" s="32" t="s">
        <v>56</v>
      </c>
      <c r="C4" s="36">
        <f>SUM(E4:N4)</f>
        <v>602</v>
      </c>
      <c r="D4" s="59"/>
      <c r="E4" s="33">
        <v>71</v>
      </c>
      <c r="F4" s="33">
        <v>71</v>
      </c>
      <c r="G4" s="33">
        <v>4</v>
      </c>
      <c r="H4" s="33">
        <v>59</v>
      </c>
      <c r="I4" s="33">
        <v>16</v>
      </c>
      <c r="J4" s="33">
        <v>59</v>
      </c>
      <c r="K4" s="33">
        <v>78</v>
      </c>
      <c r="L4" s="33">
        <v>99</v>
      </c>
      <c r="M4" s="33">
        <v>52</v>
      </c>
      <c r="N4" s="33">
        <v>93</v>
      </c>
    </row>
    <row r="5" spans="1:14" ht="21" customHeight="1">
      <c r="A5" s="32" t="s">
        <v>55</v>
      </c>
      <c r="B5" s="32" t="s">
        <v>57</v>
      </c>
      <c r="C5" s="36">
        <f t="shared" ref="C5:C39" si="0">SUM(E5:N5)</f>
        <v>538</v>
      </c>
      <c r="D5" s="59"/>
      <c r="E5" s="33">
        <v>82</v>
      </c>
      <c r="F5" s="33">
        <v>8</v>
      </c>
      <c r="G5" s="33">
        <v>46</v>
      </c>
      <c r="H5" s="33">
        <v>48</v>
      </c>
      <c r="I5" s="33">
        <v>64</v>
      </c>
      <c r="J5" s="33">
        <v>96</v>
      </c>
      <c r="K5" s="33">
        <v>76</v>
      </c>
      <c r="L5" s="33">
        <v>10</v>
      </c>
      <c r="M5" s="33">
        <v>82</v>
      </c>
      <c r="N5" s="33">
        <v>26</v>
      </c>
    </row>
    <row r="6" spans="1:14" ht="21" customHeight="1">
      <c r="A6" s="32" t="s">
        <v>55</v>
      </c>
      <c r="B6" s="32" t="s">
        <v>58</v>
      </c>
      <c r="C6" s="36">
        <f t="shared" si="0"/>
        <v>440</v>
      </c>
      <c r="D6" s="59"/>
      <c r="E6" s="33">
        <v>71</v>
      </c>
      <c r="F6" s="33">
        <v>17</v>
      </c>
      <c r="G6" s="33">
        <v>17</v>
      </c>
      <c r="H6" s="33">
        <v>27</v>
      </c>
      <c r="I6" s="33">
        <v>80</v>
      </c>
      <c r="J6" s="33">
        <v>65</v>
      </c>
      <c r="K6" s="33">
        <v>7</v>
      </c>
      <c r="L6" s="33">
        <v>50</v>
      </c>
      <c r="M6" s="33">
        <v>44</v>
      </c>
      <c r="N6" s="33">
        <v>62</v>
      </c>
    </row>
    <row r="7" spans="1:14" ht="21" customHeight="1">
      <c r="A7" s="32" t="s">
        <v>55</v>
      </c>
      <c r="B7" s="32" t="s">
        <v>59</v>
      </c>
      <c r="C7" s="36">
        <f t="shared" si="0"/>
        <v>402</v>
      </c>
      <c r="D7" s="59"/>
      <c r="E7" s="33">
        <v>18</v>
      </c>
      <c r="F7" s="33">
        <v>97</v>
      </c>
      <c r="G7" s="33">
        <v>68</v>
      </c>
      <c r="H7" s="33">
        <v>17</v>
      </c>
      <c r="I7" s="33">
        <v>38</v>
      </c>
      <c r="J7" s="33">
        <v>32</v>
      </c>
      <c r="K7" s="33">
        <v>13</v>
      </c>
      <c r="L7" s="33">
        <v>63</v>
      </c>
      <c r="M7" s="33">
        <v>18</v>
      </c>
      <c r="N7" s="33">
        <v>38</v>
      </c>
    </row>
    <row r="8" spans="1:14" ht="21" customHeight="1">
      <c r="A8" s="32" t="s">
        <v>55</v>
      </c>
      <c r="B8" s="32" t="s">
        <v>60</v>
      </c>
      <c r="C8" s="36">
        <f t="shared" si="0"/>
        <v>423</v>
      </c>
      <c r="D8" s="59"/>
      <c r="E8" s="33">
        <v>43</v>
      </c>
      <c r="F8" s="33">
        <v>7</v>
      </c>
      <c r="G8" s="33">
        <v>70</v>
      </c>
      <c r="H8" s="33">
        <v>40</v>
      </c>
      <c r="I8" s="33">
        <v>21</v>
      </c>
      <c r="J8" s="33">
        <v>1</v>
      </c>
      <c r="K8" s="33">
        <v>77</v>
      </c>
      <c r="L8" s="33">
        <v>37</v>
      </c>
      <c r="M8" s="33">
        <v>39</v>
      </c>
      <c r="N8" s="33">
        <v>88</v>
      </c>
    </row>
    <row r="9" spans="1:14" ht="21" customHeight="1">
      <c r="A9" s="32" t="s">
        <v>55</v>
      </c>
      <c r="B9" s="32" t="s">
        <v>61</v>
      </c>
      <c r="C9" s="36">
        <f t="shared" si="0"/>
        <v>364</v>
      </c>
      <c r="D9" s="59"/>
      <c r="E9" s="33">
        <v>43</v>
      </c>
      <c r="F9" s="33">
        <v>49</v>
      </c>
      <c r="G9" s="33">
        <v>20</v>
      </c>
      <c r="H9" s="33">
        <v>12</v>
      </c>
      <c r="I9" s="33">
        <v>25</v>
      </c>
      <c r="J9" s="33">
        <v>34</v>
      </c>
      <c r="K9" s="33">
        <v>15</v>
      </c>
      <c r="L9" s="33">
        <v>59</v>
      </c>
      <c r="M9" s="33">
        <v>20</v>
      </c>
      <c r="N9" s="33">
        <v>87</v>
      </c>
    </row>
    <row r="10" spans="1:14" ht="21" customHeight="1">
      <c r="A10" s="32" t="s">
        <v>55</v>
      </c>
      <c r="B10" s="32" t="s">
        <v>62</v>
      </c>
      <c r="C10" s="36">
        <f t="shared" si="0"/>
        <v>631</v>
      </c>
      <c r="D10" s="59"/>
      <c r="E10" s="33">
        <v>90</v>
      </c>
      <c r="F10" s="33">
        <v>67</v>
      </c>
      <c r="G10" s="33">
        <v>38</v>
      </c>
      <c r="H10" s="33">
        <v>98</v>
      </c>
      <c r="I10" s="33">
        <v>37</v>
      </c>
      <c r="J10" s="33">
        <v>50</v>
      </c>
      <c r="K10" s="33">
        <v>62</v>
      </c>
      <c r="L10" s="33">
        <v>88</v>
      </c>
      <c r="M10" s="33">
        <v>63</v>
      </c>
      <c r="N10" s="33">
        <v>38</v>
      </c>
    </row>
    <row r="11" spans="1:14" ht="21" customHeight="1">
      <c r="A11" s="32" t="s">
        <v>63</v>
      </c>
      <c r="B11" s="32" t="s">
        <v>64</v>
      </c>
      <c r="C11" s="36">
        <f t="shared" si="0"/>
        <v>388</v>
      </c>
      <c r="D11" s="59"/>
      <c r="E11" s="33">
        <v>1</v>
      </c>
      <c r="F11" s="33">
        <v>73</v>
      </c>
      <c r="G11" s="33">
        <v>27</v>
      </c>
      <c r="H11" s="33">
        <v>27</v>
      </c>
      <c r="I11" s="33">
        <v>45</v>
      </c>
      <c r="J11" s="33">
        <v>18</v>
      </c>
      <c r="K11" s="33">
        <v>74</v>
      </c>
      <c r="L11" s="33">
        <v>9</v>
      </c>
      <c r="M11" s="33">
        <v>76</v>
      </c>
      <c r="N11" s="33">
        <v>38</v>
      </c>
    </row>
    <row r="12" spans="1:14" ht="21" customHeight="1">
      <c r="A12" s="32" t="s">
        <v>63</v>
      </c>
      <c r="B12" s="32" t="s">
        <v>65</v>
      </c>
      <c r="C12" s="36">
        <f t="shared" si="0"/>
        <v>568</v>
      </c>
      <c r="D12" s="59"/>
      <c r="E12" s="33">
        <v>58</v>
      </c>
      <c r="F12" s="33">
        <v>96</v>
      </c>
      <c r="G12" s="33">
        <v>24</v>
      </c>
      <c r="H12" s="33">
        <v>11</v>
      </c>
      <c r="I12" s="33">
        <v>62</v>
      </c>
      <c r="J12" s="33">
        <v>69</v>
      </c>
      <c r="K12" s="33">
        <v>22</v>
      </c>
      <c r="L12" s="33">
        <v>54</v>
      </c>
      <c r="M12" s="33">
        <v>82</v>
      </c>
      <c r="N12" s="33">
        <v>90</v>
      </c>
    </row>
    <row r="13" spans="1:14" ht="21" customHeight="1">
      <c r="A13" s="32" t="s">
        <v>63</v>
      </c>
      <c r="B13" s="32" t="s">
        <v>66</v>
      </c>
      <c r="C13" s="36">
        <f t="shared" si="0"/>
        <v>465</v>
      </c>
      <c r="D13" s="59"/>
      <c r="E13" s="33">
        <v>45</v>
      </c>
      <c r="F13" s="33">
        <v>62</v>
      </c>
      <c r="G13" s="33">
        <v>83</v>
      </c>
      <c r="H13" s="33">
        <v>13</v>
      </c>
      <c r="I13" s="33">
        <v>95</v>
      </c>
      <c r="J13" s="33">
        <v>44</v>
      </c>
      <c r="K13" s="33">
        <v>24</v>
      </c>
      <c r="L13" s="33">
        <v>5</v>
      </c>
      <c r="M13" s="33">
        <v>26</v>
      </c>
      <c r="N13" s="33">
        <v>68</v>
      </c>
    </row>
    <row r="14" spans="1:14" ht="21" customHeight="1">
      <c r="A14" s="32" t="s">
        <v>63</v>
      </c>
      <c r="B14" s="32" t="s">
        <v>67</v>
      </c>
      <c r="C14" s="36">
        <f t="shared" si="0"/>
        <v>601</v>
      </c>
      <c r="D14" s="59"/>
      <c r="E14" s="33">
        <v>85</v>
      </c>
      <c r="F14" s="33">
        <v>88</v>
      </c>
      <c r="G14" s="33">
        <v>11</v>
      </c>
      <c r="H14" s="33">
        <v>82</v>
      </c>
      <c r="I14" s="33">
        <v>61</v>
      </c>
      <c r="J14" s="33">
        <v>28</v>
      </c>
      <c r="K14" s="33">
        <v>84</v>
      </c>
      <c r="L14" s="33">
        <v>60</v>
      </c>
      <c r="M14" s="33">
        <v>12</v>
      </c>
      <c r="N14" s="33">
        <v>90</v>
      </c>
    </row>
    <row r="15" spans="1:14" ht="21" customHeight="1">
      <c r="A15" s="32" t="s">
        <v>63</v>
      </c>
      <c r="B15" s="32" t="s">
        <v>68</v>
      </c>
      <c r="C15" s="36">
        <f t="shared" si="0"/>
        <v>341</v>
      </c>
      <c r="D15" s="59"/>
      <c r="E15" s="33">
        <v>30</v>
      </c>
      <c r="F15" s="33">
        <v>32</v>
      </c>
      <c r="G15" s="33">
        <v>42</v>
      </c>
      <c r="H15" s="33">
        <v>12</v>
      </c>
      <c r="I15" s="33">
        <v>36</v>
      </c>
      <c r="J15" s="33">
        <v>78</v>
      </c>
      <c r="K15" s="33">
        <v>17</v>
      </c>
      <c r="L15" s="33">
        <v>60</v>
      </c>
      <c r="M15" s="33">
        <v>25</v>
      </c>
      <c r="N15" s="33">
        <v>9</v>
      </c>
    </row>
    <row r="16" spans="1:14" ht="21" customHeight="1">
      <c r="A16" s="32" t="s">
        <v>63</v>
      </c>
      <c r="B16" s="32" t="s">
        <v>69</v>
      </c>
      <c r="C16" s="36">
        <f t="shared" si="0"/>
        <v>440</v>
      </c>
      <c r="D16" s="59"/>
      <c r="E16" s="33">
        <v>95</v>
      </c>
      <c r="F16" s="33">
        <v>67</v>
      </c>
      <c r="G16" s="33">
        <v>26</v>
      </c>
      <c r="H16" s="33">
        <v>62</v>
      </c>
      <c r="I16" s="33">
        <v>12</v>
      </c>
      <c r="J16" s="33">
        <v>1</v>
      </c>
      <c r="K16" s="33">
        <v>51</v>
      </c>
      <c r="L16" s="33">
        <v>5</v>
      </c>
      <c r="M16" s="33">
        <v>43</v>
      </c>
      <c r="N16" s="33">
        <v>78</v>
      </c>
    </row>
    <row r="17" spans="1:14" ht="21" customHeight="1">
      <c r="A17" s="32" t="s">
        <v>63</v>
      </c>
      <c r="B17" s="32" t="s">
        <v>70</v>
      </c>
      <c r="C17" s="36">
        <f t="shared" si="0"/>
        <v>454</v>
      </c>
      <c r="D17" s="59"/>
      <c r="E17" s="33">
        <v>61</v>
      </c>
      <c r="F17" s="33">
        <v>91</v>
      </c>
      <c r="G17" s="33">
        <v>62</v>
      </c>
      <c r="H17" s="33">
        <v>54</v>
      </c>
      <c r="I17" s="33">
        <v>31</v>
      </c>
      <c r="J17" s="33">
        <v>5</v>
      </c>
      <c r="K17" s="33">
        <v>12</v>
      </c>
      <c r="L17" s="33">
        <v>15</v>
      </c>
      <c r="M17" s="33">
        <v>36</v>
      </c>
      <c r="N17" s="33">
        <v>87</v>
      </c>
    </row>
    <row r="18" spans="1:14" ht="21" customHeight="1">
      <c r="A18" s="32" t="s">
        <v>63</v>
      </c>
      <c r="B18" s="32" t="s">
        <v>71</v>
      </c>
      <c r="C18" s="36">
        <f t="shared" si="0"/>
        <v>485</v>
      </c>
      <c r="D18" s="59"/>
      <c r="E18" s="33">
        <v>65</v>
      </c>
      <c r="F18" s="33">
        <v>48</v>
      </c>
      <c r="G18" s="33">
        <v>1</v>
      </c>
      <c r="H18" s="33">
        <v>83</v>
      </c>
      <c r="I18" s="33">
        <v>25</v>
      </c>
      <c r="J18" s="33">
        <v>34</v>
      </c>
      <c r="K18" s="33">
        <v>54</v>
      </c>
      <c r="L18" s="33">
        <v>95</v>
      </c>
      <c r="M18" s="33">
        <v>78</v>
      </c>
      <c r="N18" s="33">
        <v>2</v>
      </c>
    </row>
    <row r="19" spans="1:14" ht="21" customHeight="1">
      <c r="A19" s="32" t="s">
        <v>72</v>
      </c>
      <c r="B19" s="32" t="s">
        <v>73</v>
      </c>
      <c r="C19" s="36">
        <f t="shared" si="0"/>
        <v>454</v>
      </c>
      <c r="D19" s="59"/>
      <c r="E19" s="33">
        <v>71</v>
      </c>
      <c r="F19" s="33">
        <v>10</v>
      </c>
      <c r="G19" s="33">
        <v>4</v>
      </c>
      <c r="H19" s="33">
        <v>12</v>
      </c>
      <c r="I19" s="33">
        <v>47</v>
      </c>
      <c r="J19" s="33">
        <v>85</v>
      </c>
      <c r="K19" s="33">
        <v>93</v>
      </c>
      <c r="L19" s="33">
        <v>66</v>
      </c>
      <c r="M19" s="33">
        <v>15</v>
      </c>
      <c r="N19" s="33">
        <v>51</v>
      </c>
    </row>
    <row r="20" spans="1:14" ht="21" customHeight="1">
      <c r="A20" s="32" t="s">
        <v>72</v>
      </c>
      <c r="B20" s="32" t="s">
        <v>74</v>
      </c>
      <c r="C20" s="36">
        <f t="shared" si="0"/>
        <v>495</v>
      </c>
      <c r="D20" s="59"/>
      <c r="E20" s="33">
        <v>17</v>
      </c>
      <c r="F20" s="33">
        <v>13</v>
      </c>
      <c r="G20" s="33">
        <v>93</v>
      </c>
      <c r="H20" s="33">
        <v>73</v>
      </c>
      <c r="I20" s="33">
        <v>57</v>
      </c>
      <c r="J20" s="33">
        <v>10</v>
      </c>
      <c r="K20" s="33">
        <v>17</v>
      </c>
      <c r="L20" s="33">
        <v>77</v>
      </c>
      <c r="M20" s="33">
        <v>61</v>
      </c>
      <c r="N20" s="33">
        <v>77</v>
      </c>
    </row>
    <row r="21" spans="1:14" ht="21" customHeight="1">
      <c r="A21" s="32" t="s">
        <v>72</v>
      </c>
      <c r="B21" s="32" t="s">
        <v>75</v>
      </c>
      <c r="C21" s="36">
        <f t="shared" si="0"/>
        <v>503</v>
      </c>
      <c r="D21" s="59"/>
      <c r="E21" s="33">
        <v>10</v>
      </c>
      <c r="F21" s="33">
        <v>70</v>
      </c>
      <c r="G21" s="33">
        <v>71</v>
      </c>
      <c r="H21" s="33">
        <v>44</v>
      </c>
      <c r="I21" s="33">
        <v>49</v>
      </c>
      <c r="J21" s="33">
        <v>93</v>
      </c>
      <c r="K21" s="33">
        <v>80</v>
      </c>
      <c r="L21" s="33">
        <v>47</v>
      </c>
      <c r="M21" s="33">
        <v>21</v>
      </c>
      <c r="N21" s="33">
        <v>18</v>
      </c>
    </row>
    <row r="22" spans="1:14" ht="21" customHeight="1">
      <c r="A22" s="32" t="s">
        <v>72</v>
      </c>
      <c r="B22" s="32" t="s">
        <v>76</v>
      </c>
      <c r="C22" s="36">
        <f t="shared" si="0"/>
        <v>563</v>
      </c>
      <c r="D22" s="59"/>
      <c r="E22" s="33">
        <v>77</v>
      </c>
      <c r="F22" s="33">
        <v>22</v>
      </c>
      <c r="G22" s="33">
        <v>84</v>
      </c>
      <c r="H22" s="33">
        <v>79</v>
      </c>
      <c r="I22" s="33">
        <v>48</v>
      </c>
      <c r="J22" s="33">
        <v>34</v>
      </c>
      <c r="K22" s="33">
        <v>3</v>
      </c>
      <c r="L22" s="33">
        <v>78</v>
      </c>
      <c r="M22" s="33">
        <v>41</v>
      </c>
      <c r="N22" s="33">
        <v>97</v>
      </c>
    </row>
    <row r="23" spans="1:14" ht="21" customHeight="1">
      <c r="A23" s="32" t="s">
        <v>72</v>
      </c>
      <c r="B23" s="32" t="s">
        <v>77</v>
      </c>
      <c r="C23" s="36">
        <f t="shared" si="0"/>
        <v>474</v>
      </c>
      <c r="D23" s="59"/>
      <c r="E23" s="33">
        <v>10</v>
      </c>
      <c r="F23" s="33">
        <v>28</v>
      </c>
      <c r="G23" s="33">
        <v>34</v>
      </c>
      <c r="H23" s="33">
        <v>53</v>
      </c>
      <c r="I23" s="33">
        <v>55</v>
      </c>
      <c r="J23" s="33">
        <v>36</v>
      </c>
      <c r="K23" s="33">
        <v>64</v>
      </c>
      <c r="L23" s="33">
        <v>91</v>
      </c>
      <c r="M23" s="33">
        <v>77</v>
      </c>
      <c r="N23" s="33">
        <v>26</v>
      </c>
    </row>
    <row r="24" spans="1:14" ht="21" customHeight="1">
      <c r="A24" s="32" t="s">
        <v>72</v>
      </c>
      <c r="B24" s="32" t="s">
        <v>78</v>
      </c>
      <c r="C24" s="36">
        <f t="shared" si="0"/>
        <v>580</v>
      </c>
      <c r="D24" s="59"/>
      <c r="E24" s="33">
        <v>51</v>
      </c>
      <c r="F24" s="33">
        <v>48</v>
      </c>
      <c r="G24" s="33">
        <v>70</v>
      </c>
      <c r="H24" s="33">
        <v>15</v>
      </c>
      <c r="I24" s="33">
        <v>55</v>
      </c>
      <c r="J24" s="33">
        <v>74</v>
      </c>
      <c r="K24" s="33">
        <v>79</v>
      </c>
      <c r="L24" s="33">
        <v>37</v>
      </c>
      <c r="M24" s="33">
        <v>66</v>
      </c>
      <c r="N24" s="33">
        <v>85</v>
      </c>
    </row>
    <row r="25" spans="1:14" ht="21" customHeight="1">
      <c r="A25" s="32" t="s">
        <v>72</v>
      </c>
      <c r="B25" s="32" t="s">
        <v>79</v>
      </c>
      <c r="C25" s="36">
        <f t="shared" si="0"/>
        <v>534</v>
      </c>
      <c r="D25" s="59"/>
      <c r="E25" s="33">
        <v>86</v>
      </c>
      <c r="F25" s="33">
        <v>72</v>
      </c>
      <c r="G25" s="33">
        <v>69</v>
      </c>
      <c r="H25" s="33">
        <v>70</v>
      </c>
      <c r="I25" s="33">
        <v>35</v>
      </c>
      <c r="J25" s="33">
        <v>81</v>
      </c>
      <c r="K25" s="33">
        <v>45</v>
      </c>
      <c r="L25" s="33">
        <v>27</v>
      </c>
      <c r="M25" s="33">
        <v>35</v>
      </c>
      <c r="N25" s="33">
        <v>14</v>
      </c>
    </row>
    <row r="26" spans="1:14" ht="21" customHeight="1">
      <c r="A26" s="32" t="s">
        <v>72</v>
      </c>
      <c r="B26" s="32" t="s">
        <v>80</v>
      </c>
      <c r="C26" s="36">
        <f t="shared" si="0"/>
        <v>365</v>
      </c>
      <c r="D26" s="59"/>
      <c r="E26" s="33">
        <v>38</v>
      </c>
      <c r="F26" s="33">
        <v>46</v>
      </c>
      <c r="G26" s="33">
        <v>19</v>
      </c>
      <c r="H26" s="33">
        <v>41</v>
      </c>
      <c r="I26" s="33">
        <v>44</v>
      </c>
      <c r="J26" s="33">
        <v>36</v>
      </c>
      <c r="K26" s="33">
        <v>73</v>
      </c>
      <c r="L26" s="33">
        <v>39</v>
      </c>
      <c r="M26" s="33">
        <v>24</v>
      </c>
      <c r="N26" s="33">
        <v>5</v>
      </c>
    </row>
    <row r="27" spans="1:14" ht="21" customHeight="1">
      <c r="A27" s="32" t="s">
        <v>72</v>
      </c>
      <c r="B27" s="32" t="s">
        <v>81</v>
      </c>
      <c r="C27" s="36">
        <f t="shared" si="0"/>
        <v>415</v>
      </c>
      <c r="D27" s="59"/>
      <c r="E27" s="33">
        <v>54</v>
      </c>
      <c r="F27" s="33">
        <v>1</v>
      </c>
      <c r="G27" s="33">
        <v>72</v>
      </c>
      <c r="H27" s="33">
        <v>99</v>
      </c>
      <c r="I27" s="33">
        <v>18</v>
      </c>
      <c r="J27" s="33">
        <v>50</v>
      </c>
      <c r="K27" s="33">
        <v>30</v>
      </c>
      <c r="L27" s="33">
        <v>46</v>
      </c>
      <c r="M27" s="33">
        <v>8</v>
      </c>
      <c r="N27" s="33">
        <v>37</v>
      </c>
    </row>
    <row r="28" spans="1:14" ht="21" customHeight="1">
      <c r="A28" s="32" t="s">
        <v>72</v>
      </c>
      <c r="B28" s="32" t="s">
        <v>82</v>
      </c>
      <c r="C28" s="36">
        <f t="shared" si="0"/>
        <v>468</v>
      </c>
      <c r="D28" s="59"/>
      <c r="E28" s="33">
        <v>58</v>
      </c>
      <c r="F28" s="33">
        <v>9</v>
      </c>
      <c r="G28" s="33">
        <v>56</v>
      </c>
      <c r="H28" s="33">
        <v>59</v>
      </c>
      <c r="I28" s="33">
        <v>28</v>
      </c>
      <c r="J28" s="33">
        <v>74</v>
      </c>
      <c r="K28" s="33">
        <v>17</v>
      </c>
      <c r="L28" s="33">
        <v>65</v>
      </c>
      <c r="M28" s="33">
        <v>98</v>
      </c>
      <c r="N28" s="33">
        <v>4</v>
      </c>
    </row>
    <row r="29" spans="1:14" ht="21" customHeight="1">
      <c r="A29" s="32" t="s">
        <v>72</v>
      </c>
      <c r="B29" s="32" t="s">
        <v>83</v>
      </c>
      <c r="C29" s="36">
        <f t="shared" si="0"/>
        <v>422</v>
      </c>
      <c r="D29" s="59"/>
      <c r="E29" s="33">
        <v>64</v>
      </c>
      <c r="F29" s="33">
        <v>67</v>
      </c>
      <c r="G29" s="33">
        <v>53</v>
      </c>
      <c r="H29" s="33">
        <v>6</v>
      </c>
      <c r="I29" s="33">
        <v>82</v>
      </c>
      <c r="J29" s="33">
        <v>9</v>
      </c>
      <c r="K29" s="33">
        <v>14</v>
      </c>
      <c r="L29" s="33">
        <v>17</v>
      </c>
      <c r="M29" s="33">
        <v>67</v>
      </c>
      <c r="N29" s="33">
        <v>43</v>
      </c>
    </row>
    <row r="30" spans="1:14" ht="21" customHeight="1">
      <c r="A30" s="32" t="s">
        <v>84</v>
      </c>
      <c r="B30" s="32" t="s">
        <v>85</v>
      </c>
      <c r="C30" s="36">
        <f t="shared" si="0"/>
        <v>554</v>
      </c>
      <c r="D30" s="59"/>
      <c r="E30" s="33">
        <v>33</v>
      </c>
      <c r="F30" s="33">
        <v>92</v>
      </c>
      <c r="G30" s="33">
        <v>65</v>
      </c>
      <c r="H30" s="33">
        <v>23</v>
      </c>
      <c r="I30" s="33">
        <v>27</v>
      </c>
      <c r="J30" s="33">
        <v>97</v>
      </c>
      <c r="K30" s="33">
        <v>84</v>
      </c>
      <c r="L30" s="33">
        <v>10</v>
      </c>
      <c r="M30" s="33">
        <v>34</v>
      </c>
      <c r="N30" s="33">
        <v>89</v>
      </c>
    </row>
    <row r="31" spans="1:14" ht="21" customHeight="1">
      <c r="A31" s="32" t="s">
        <v>84</v>
      </c>
      <c r="B31" s="32" t="s">
        <v>86</v>
      </c>
      <c r="C31" s="36">
        <f t="shared" si="0"/>
        <v>410</v>
      </c>
      <c r="D31" s="59"/>
      <c r="E31" s="33">
        <v>1</v>
      </c>
      <c r="F31" s="33">
        <v>70</v>
      </c>
      <c r="G31" s="33">
        <v>3</v>
      </c>
      <c r="H31" s="33">
        <v>17</v>
      </c>
      <c r="I31" s="33">
        <v>32</v>
      </c>
      <c r="J31" s="33">
        <v>91</v>
      </c>
      <c r="K31" s="33">
        <v>45</v>
      </c>
      <c r="L31" s="33">
        <v>82</v>
      </c>
      <c r="M31" s="33">
        <v>69</v>
      </c>
      <c r="N31" s="33">
        <v>0</v>
      </c>
    </row>
    <row r="32" spans="1:14" ht="21" customHeight="1">
      <c r="A32" s="32" t="s">
        <v>84</v>
      </c>
      <c r="B32" s="32" t="s">
        <v>87</v>
      </c>
      <c r="C32" s="36">
        <f t="shared" si="0"/>
        <v>601</v>
      </c>
      <c r="D32" s="59"/>
      <c r="E32" s="33">
        <v>87</v>
      </c>
      <c r="F32" s="33">
        <v>29</v>
      </c>
      <c r="G32" s="33">
        <v>61</v>
      </c>
      <c r="H32" s="33">
        <v>74</v>
      </c>
      <c r="I32" s="33">
        <v>39</v>
      </c>
      <c r="J32" s="33">
        <v>94</v>
      </c>
      <c r="K32" s="33">
        <v>49</v>
      </c>
      <c r="L32" s="33">
        <v>64</v>
      </c>
      <c r="M32" s="33">
        <v>98</v>
      </c>
      <c r="N32" s="33">
        <v>6</v>
      </c>
    </row>
    <row r="33" spans="1:14" ht="21" customHeight="1">
      <c r="A33" s="32" t="s">
        <v>84</v>
      </c>
      <c r="B33" s="32" t="s">
        <v>88</v>
      </c>
      <c r="C33" s="36">
        <f t="shared" si="0"/>
        <v>442</v>
      </c>
      <c r="D33" s="59"/>
      <c r="E33" s="33">
        <v>40</v>
      </c>
      <c r="F33" s="33">
        <v>81</v>
      </c>
      <c r="G33" s="33">
        <v>1</v>
      </c>
      <c r="H33" s="33">
        <v>98</v>
      </c>
      <c r="I33" s="33">
        <v>31</v>
      </c>
      <c r="J33" s="33">
        <v>79</v>
      </c>
      <c r="K33" s="33">
        <v>5</v>
      </c>
      <c r="L33" s="33">
        <v>10</v>
      </c>
      <c r="M33" s="33">
        <v>26</v>
      </c>
      <c r="N33" s="33">
        <v>71</v>
      </c>
    </row>
    <row r="34" spans="1:14" ht="21" customHeight="1">
      <c r="A34" s="32" t="s">
        <v>84</v>
      </c>
      <c r="B34" s="32" t="s">
        <v>89</v>
      </c>
      <c r="C34" s="36">
        <f t="shared" si="0"/>
        <v>540</v>
      </c>
      <c r="D34" s="59"/>
      <c r="E34" s="33">
        <v>45</v>
      </c>
      <c r="F34" s="33">
        <v>70</v>
      </c>
      <c r="G34" s="33">
        <v>33</v>
      </c>
      <c r="H34" s="33">
        <v>57</v>
      </c>
      <c r="I34" s="33">
        <v>59</v>
      </c>
      <c r="J34" s="33">
        <v>33</v>
      </c>
      <c r="K34" s="33">
        <v>34</v>
      </c>
      <c r="L34" s="33">
        <v>71</v>
      </c>
      <c r="M34" s="33">
        <v>52</v>
      </c>
      <c r="N34" s="33">
        <v>86</v>
      </c>
    </row>
    <row r="35" spans="1:14" ht="21" customHeight="1">
      <c r="A35" s="32" t="s">
        <v>84</v>
      </c>
      <c r="B35" s="32" t="s">
        <v>90</v>
      </c>
      <c r="C35" s="36">
        <f t="shared" si="0"/>
        <v>535</v>
      </c>
      <c r="D35" s="59"/>
      <c r="E35" s="33">
        <v>46</v>
      </c>
      <c r="F35" s="33">
        <v>67</v>
      </c>
      <c r="G35" s="33">
        <v>66</v>
      </c>
      <c r="H35" s="33">
        <v>30</v>
      </c>
      <c r="I35" s="33">
        <v>20</v>
      </c>
      <c r="J35" s="33">
        <v>84</v>
      </c>
      <c r="K35" s="33">
        <v>76</v>
      </c>
      <c r="L35" s="33">
        <v>52</v>
      </c>
      <c r="M35" s="33">
        <v>74</v>
      </c>
      <c r="N35" s="33">
        <v>20</v>
      </c>
    </row>
    <row r="36" spans="1:14" ht="21" customHeight="1">
      <c r="A36" s="32" t="s">
        <v>84</v>
      </c>
      <c r="B36" s="32" t="s">
        <v>91</v>
      </c>
      <c r="C36" s="36">
        <f t="shared" si="0"/>
        <v>559</v>
      </c>
      <c r="D36" s="59"/>
      <c r="E36" s="33">
        <v>92</v>
      </c>
      <c r="F36" s="33">
        <v>4</v>
      </c>
      <c r="G36" s="33">
        <v>94</v>
      </c>
      <c r="H36" s="33">
        <v>20</v>
      </c>
      <c r="I36" s="33">
        <v>35</v>
      </c>
      <c r="J36" s="33">
        <v>53</v>
      </c>
      <c r="K36" s="33">
        <v>90</v>
      </c>
      <c r="L36" s="33">
        <v>58</v>
      </c>
      <c r="M36" s="33">
        <v>23</v>
      </c>
      <c r="N36" s="33">
        <v>90</v>
      </c>
    </row>
    <row r="37" spans="1:14" ht="21" customHeight="1">
      <c r="A37" s="32" t="s">
        <v>84</v>
      </c>
      <c r="B37" s="32" t="s">
        <v>92</v>
      </c>
      <c r="C37" s="36">
        <f t="shared" si="0"/>
        <v>425</v>
      </c>
      <c r="D37" s="59"/>
      <c r="E37" s="33">
        <v>8</v>
      </c>
      <c r="F37" s="33">
        <v>41</v>
      </c>
      <c r="G37" s="33">
        <v>41</v>
      </c>
      <c r="H37" s="33">
        <v>78</v>
      </c>
      <c r="I37" s="33">
        <v>71</v>
      </c>
      <c r="J37" s="33">
        <v>41</v>
      </c>
      <c r="K37" s="33">
        <v>61</v>
      </c>
      <c r="L37" s="33">
        <v>77</v>
      </c>
      <c r="M37" s="33">
        <v>0</v>
      </c>
      <c r="N37" s="33">
        <v>7</v>
      </c>
    </row>
    <row r="38" spans="1:14" ht="21" customHeight="1">
      <c r="A38" s="32" t="s">
        <v>84</v>
      </c>
      <c r="B38" s="32" t="s">
        <v>93</v>
      </c>
      <c r="C38" s="36">
        <f t="shared" si="0"/>
        <v>572</v>
      </c>
      <c r="D38" s="59"/>
      <c r="E38" s="33">
        <v>92</v>
      </c>
      <c r="F38" s="33">
        <v>89</v>
      </c>
      <c r="G38" s="33">
        <v>38</v>
      </c>
      <c r="H38" s="33">
        <v>68</v>
      </c>
      <c r="I38" s="33">
        <v>20</v>
      </c>
      <c r="J38" s="33">
        <v>8</v>
      </c>
      <c r="K38" s="33">
        <v>45</v>
      </c>
      <c r="L38" s="33">
        <v>87</v>
      </c>
      <c r="M38" s="33">
        <v>86</v>
      </c>
      <c r="N38" s="33">
        <v>39</v>
      </c>
    </row>
    <row r="39" spans="1:14" ht="21" customHeight="1">
      <c r="A39" s="37" t="s">
        <v>106</v>
      </c>
      <c r="B39" s="38"/>
      <c r="C39" s="39">
        <f t="shared" si="0"/>
        <v>17053</v>
      </c>
      <c r="D39" s="60"/>
      <c r="E39" s="40">
        <f t="shared" ref="E39:N39" si="1">SUM(E4:E38)</f>
        <v>1838</v>
      </c>
      <c r="F39" s="40">
        <f t="shared" si="1"/>
        <v>1802</v>
      </c>
      <c r="G39" s="40">
        <f t="shared" si="1"/>
        <v>1566</v>
      </c>
      <c r="H39" s="40">
        <f t="shared" si="1"/>
        <v>1661</v>
      </c>
      <c r="I39" s="40">
        <f t="shared" si="1"/>
        <v>1500</v>
      </c>
      <c r="J39" s="40">
        <f t="shared" si="1"/>
        <v>1776</v>
      </c>
      <c r="K39" s="40">
        <f t="shared" si="1"/>
        <v>1670</v>
      </c>
      <c r="L39" s="40">
        <f t="shared" si="1"/>
        <v>1810</v>
      </c>
      <c r="M39" s="40">
        <f t="shared" si="1"/>
        <v>1671</v>
      </c>
      <c r="N39" s="40">
        <f t="shared" si="1"/>
        <v>1759</v>
      </c>
    </row>
  </sheetData>
  <mergeCells count="1">
    <mergeCell ref="A1:N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35"/>
  <sheetViews>
    <sheetView showGridLines="0" zoomScaleNormal="100" workbookViewId="0">
      <selection activeCell="C12" sqref="C12"/>
    </sheetView>
  </sheetViews>
  <sheetFormatPr defaultColWidth="9" defaultRowHeight="16.5"/>
  <cols>
    <col min="1" max="1" width="1.875" style="5" customWidth="1"/>
    <col min="2" max="2" width="8.25" style="5" customWidth="1"/>
    <col min="3" max="3" width="14.875" style="5" customWidth="1"/>
    <col min="4" max="9" width="11.25" style="5" customWidth="1"/>
    <col min="10" max="10" width="12.75" style="5" customWidth="1"/>
    <col min="11" max="11" width="11.25" style="5" customWidth="1"/>
    <col min="12" max="16384" width="9" style="5"/>
  </cols>
  <sheetData>
    <row r="1" spans="2:12" ht="9.75" customHeight="1"/>
    <row r="2" spans="2:12" ht="31.5">
      <c r="B2" s="6" t="s">
        <v>3</v>
      </c>
      <c r="C2" s="6"/>
      <c r="D2" s="6"/>
      <c r="E2" s="6"/>
      <c r="F2" s="6"/>
      <c r="G2" s="6"/>
      <c r="H2" s="6"/>
      <c r="I2" s="6"/>
      <c r="J2" s="6"/>
      <c r="K2" s="6"/>
    </row>
    <row r="3" spans="2:12" ht="9.75" customHeight="1" thickBot="1"/>
    <row r="4" spans="2:12" ht="25.5" customHeight="1">
      <c r="B4" s="50" t="s">
        <v>4</v>
      </c>
      <c r="C4" s="52" t="s">
        <v>5</v>
      </c>
      <c r="D4" s="54" t="s">
        <v>6</v>
      </c>
      <c r="E4" s="54"/>
      <c r="F4" s="55" t="s">
        <v>7</v>
      </c>
      <c r="G4" s="56"/>
      <c r="H4" s="56"/>
      <c r="I4" s="57"/>
      <c r="J4" s="2" t="s">
        <v>8</v>
      </c>
      <c r="K4" s="41" t="s">
        <v>9</v>
      </c>
    </row>
    <row r="5" spans="2:12" ht="25.5" customHeight="1" thickBot="1">
      <c r="B5" s="51"/>
      <c r="C5" s="53"/>
      <c r="D5" s="7" t="s">
        <v>10</v>
      </c>
      <c r="E5" s="7" t="s">
        <v>1</v>
      </c>
      <c r="F5" s="7" t="s">
        <v>11</v>
      </c>
      <c r="G5" s="7" t="s">
        <v>12</v>
      </c>
      <c r="H5" s="7" t="s">
        <v>13</v>
      </c>
      <c r="I5" s="7" t="s">
        <v>14</v>
      </c>
      <c r="J5" s="1"/>
      <c r="K5" s="42"/>
    </row>
    <row r="6" spans="2:12" ht="25.5" customHeight="1" thickTop="1">
      <c r="B6" s="43" t="s">
        <v>34</v>
      </c>
      <c r="C6" s="12" t="s">
        <v>15</v>
      </c>
      <c r="D6" s="13">
        <v>328847</v>
      </c>
      <c r="E6" s="13">
        <v>153900</v>
      </c>
      <c r="F6" s="13">
        <v>4761</v>
      </c>
      <c r="G6" s="13">
        <v>9594</v>
      </c>
      <c r="H6" s="13">
        <v>14400</v>
      </c>
      <c r="I6" s="13">
        <f>SUM(F6:H6)</f>
        <v>28755</v>
      </c>
      <c r="J6" s="28"/>
      <c r="K6" s="14">
        <f>I6+J6</f>
        <v>28755</v>
      </c>
    </row>
    <row r="7" spans="2:12" ht="25.5" customHeight="1">
      <c r="B7" s="44"/>
      <c r="C7" s="15" t="s">
        <v>16</v>
      </c>
      <c r="D7" s="16">
        <v>187342</v>
      </c>
      <c r="E7" s="16">
        <v>38964</v>
      </c>
      <c r="F7" s="16">
        <v>1204</v>
      </c>
      <c r="G7" s="16">
        <v>2428</v>
      </c>
      <c r="H7" s="16">
        <v>3644</v>
      </c>
      <c r="I7" s="16">
        <f t="shared" ref="I7:I35" si="0">SUM(F7:H7)</f>
        <v>7276</v>
      </c>
      <c r="J7" s="29"/>
      <c r="K7" s="17">
        <f t="shared" ref="K7:K35" si="1">I7+J7</f>
        <v>7276</v>
      </c>
    </row>
    <row r="8" spans="2:12" ht="25.5" customHeight="1">
      <c r="B8" s="44"/>
      <c r="C8" s="15" t="s">
        <v>44</v>
      </c>
      <c r="D8" s="16">
        <v>164322</v>
      </c>
      <c r="E8" s="16">
        <v>36464</v>
      </c>
      <c r="F8" s="16">
        <v>1104</v>
      </c>
      <c r="G8" s="16">
        <v>2308</v>
      </c>
      <c r="H8" s="16">
        <v>3420</v>
      </c>
      <c r="I8" s="16">
        <f t="shared" si="0"/>
        <v>6832</v>
      </c>
      <c r="J8" s="29"/>
      <c r="K8" s="17">
        <f t="shared" si="1"/>
        <v>6832</v>
      </c>
    </row>
    <row r="9" spans="2:12" ht="25.5" customHeight="1">
      <c r="B9" s="44"/>
      <c r="C9" s="15" t="s">
        <v>17</v>
      </c>
      <c r="D9" s="16">
        <v>104149</v>
      </c>
      <c r="E9" s="16">
        <v>10206</v>
      </c>
      <c r="F9" s="16">
        <v>336</v>
      </c>
      <c r="G9" s="16">
        <v>636</v>
      </c>
      <c r="H9" s="16">
        <v>954</v>
      </c>
      <c r="I9" s="16">
        <f t="shared" si="0"/>
        <v>1926</v>
      </c>
      <c r="J9" s="29"/>
      <c r="K9" s="17">
        <f t="shared" si="1"/>
        <v>1926</v>
      </c>
    </row>
    <row r="10" spans="2:12" ht="25.5" customHeight="1">
      <c r="B10" s="44"/>
      <c r="C10" s="15" t="s">
        <v>18</v>
      </c>
      <c r="D10" s="16">
        <v>621769</v>
      </c>
      <c r="E10" s="16">
        <v>96310</v>
      </c>
      <c r="F10" s="16">
        <v>3100</v>
      </c>
      <c r="G10" s="16">
        <v>6100</v>
      </c>
      <c r="H10" s="16">
        <v>9100</v>
      </c>
      <c r="I10" s="16">
        <f t="shared" si="0"/>
        <v>18300</v>
      </c>
      <c r="J10" s="29"/>
      <c r="K10" s="17">
        <f t="shared" si="1"/>
        <v>18300</v>
      </c>
    </row>
    <row r="11" spans="2:12" ht="25.5" customHeight="1">
      <c r="B11" s="44"/>
      <c r="C11" s="15" t="s">
        <v>45</v>
      </c>
      <c r="D11" s="16">
        <v>620685</v>
      </c>
      <c r="E11" s="16">
        <v>95226</v>
      </c>
      <c r="F11" s="16">
        <v>2016</v>
      </c>
      <c r="G11" s="16">
        <v>5016</v>
      </c>
      <c r="H11" s="16">
        <v>8016</v>
      </c>
      <c r="I11" s="16">
        <f t="shared" si="0"/>
        <v>15048</v>
      </c>
      <c r="J11" s="29"/>
      <c r="K11" s="17">
        <f t="shared" si="1"/>
        <v>15048</v>
      </c>
      <c r="L11" s="8"/>
    </row>
    <row r="12" spans="2:12" ht="25.5" customHeight="1">
      <c r="B12" s="44"/>
      <c r="C12" s="18" t="s">
        <v>48</v>
      </c>
      <c r="D12" s="16">
        <v>124214</v>
      </c>
      <c r="E12" s="16">
        <v>36516</v>
      </c>
      <c r="F12" s="16">
        <v>11994</v>
      </c>
      <c r="G12" s="16">
        <v>17982</v>
      </c>
      <c r="H12" s="16">
        <v>23976</v>
      </c>
      <c r="I12" s="16">
        <f t="shared" si="0"/>
        <v>53952</v>
      </c>
      <c r="J12" s="29"/>
      <c r="K12" s="17">
        <f t="shared" si="1"/>
        <v>53952</v>
      </c>
      <c r="L12" s="8"/>
    </row>
    <row r="13" spans="2:12" ht="25.5" customHeight="1">
      <c r="B13" s="44"/>
      <c r="C13" s="18" t="s">
        <v>15</v>
      </c>
      <c r="D13" s="16">
        <v>123293</v>
      </c>
      <c r="E13" s="16">
        <v>11200</v>
      </c>
      <c r="F13" s="16">
        <v>3016</v>
      </c>
      <c r="G13" s="16">
        <v>5016</v>
      </c>
      <c r="H13" s="16">
        <v>7016</v>
      </c>
      <c r="I13" s="16">
        <f t="shared" si="0"/>
        <v>15048</v>
      </c>
      <c r="J13" s="29"/>
      <c r="K13" s="17">
        <f t="shared" si="1"/>
        <v>15048</v>
      </c>
      <c r="L13" s="8"/>
    </row>
    <row r="14" spans="2:12" ht="25.5" customHeight="1" thickBot="1">
      <c r="B14" s="45"/>
      <c r="C14" s="20" t="s">
        <v>46</v>
      </c>
      <c r="D14" s="21">
        <v>124277</v>
      </c>
      <c r="E14" s="21">
        <v>12184</v>
      </c>
      <c r="F14" s="21">
        <v>4000</v>
      </c>
      <c r="G14" s="21">
        <v>6000</v>
      </c>
      <c r="H14" s="21">
        <v>8000</v>
      </c>
      <c r="I14" s="21">
        <f t="shared" si="0"/>
        <v>18000</v>
      </c>
      <c r="J14" s="30"/>
      <c r="K14" s="22">
        <f t="shared" si="1"/>
        <v>18000</v>
      </c>
    </row>
    <row r="15" spans="2:12" ht="25.5" customHeight="1">
      <c r="B15" s="46" t="s">
        <v>36</v>
      </c>
      <c r="C15" s="23" t="s">
        <v>19</v>
      </c>
      <c r="D15" s="24">
        <v>304390</v>
      </c>
      <c r="E15" s="24">
        <v>47484</v>
      </c>
      <c r="F15" s="24">
        <v>8757</v>
      </c>
      <c r="G15" s="24">
        <v>10863</v>
      </c>
      <c r="H15" s="24">
        <v>13038</v>
      </c>
      <c r="I15" s="24">
        <f t="shared" si="0"/>
        <v>32658</v>
      </c>
      <c r="J15" s="31"/>
      <c r="K15" s="25">
        <f t="shared" si="1"/>
        <v>32658</v>
      </c>
    </row>
    <row r="16" spans="2:12" ht="25.5" customHeight="1">
      <c r="B16" s="44"/>
      <c r="C16" s="18" t="s">
        <v>47</v>
      </c>
      <c r="D16" s="16">
        <v>7257</v>
      </c>
      <c r="E16" s="16">
        <v>5586</v>
      </c>
      <c r="F16" s="16">
        <v>490</v>
      </c>
      <c r="G16" s="16">
        <v>1281</v>
      </c>
      <c r="H16" s="16">
        <v>1533</v>
      </c>
      <c r="I16" s="16">
        <f t="shared" si="0"/>
        <v>3304</v>
      </c>
      <c r="J16" s="29"/>
      <c r="K16" s="17">
        <f t="shared" si="1"/>
        <v>3304</v>
      </c>
      <c r="L16" s="8"/>
    </row>
    <row r="17" spans="2:12" ht="25.5" customHeight="1">
      <c r="B17" s="44"/>
      <c r="C17" s="18" t="s">
        <v>18</v>
      </c>
      <c r="D17" s="16">
        <v>104149</v>
      </c>
      <c r="E17" s="16">
        <v>25515</v>
      </c>
      <c r="F17" s="16">
        <v>4995</v>
      </c>
      <c r="G17" s="16">
        <v>5840</v>
      </c>
      <c r="H17" s="16">
        <v>7005</v>
      </c>
      <c r="I17" s="16">
        <f t="shared" si="0"/>
        <v>17840</v>
      </c>
      <c r="J17" s="29"/>
      <c r="K17" s="17">
        <f t="shared" si="1"/>
        <v>17840</v>
      </c>
    </row>
    <row r="18" spans="2:12" ht="25.5" customHeight="1">
      <c r="B18" s="44"/>
      <c r="C18" s="18" t="s">
        <v>45</v>
      </c>
      <c r="D18" s="16">
        <v>103275</v>
      </c>
      <c r="E18" s="16">
        <v>24641</v>
      </c>
      <c r="F18" s="16">
        <v>4121</v>
      </c>
      <c r="G18" s="16">
        <v>4966</v>
      </c>
      <c r="H18" s="16">
        <v>6131</v>
      </c>
      <c r="I18" s="16">
        <f t="shared" si="0"/>
        <v>15218</v>
      </c>
      <c r="J18" s="29"/>
      <c r="K18" s="17">
        <f t="shared" si="1"/>
        <v>15218</v>
      </c>
    </row>
    <row r="19" spans="2:12" ht="25.5" customHeight="1">
      <c r="B19" s="44"/>
      <c r="C19" s="18" t="s">
        <v>20</v>
      </c>
      <c r="D19" s="16">
        <v>417105</v>
      </c>
      <c r="E19" s="16">
        <v>21853</v>
      </c>
      <c r="F19" s="16">
        <v>4000</v>
      </c>
      <c r="G19" s="16">
        <v>5000</v>
      </c>
      <c r="H19" s="16">
        <v>6000</v>
      </c>
      <c r="I19" s="16">
        <f t="shared" si="0"/>
        <v>15000</v>
      </c>
      <c r="J19" s="29"/>
      <c r="K19" s="17">
        <f t="shared" si="1"/>
        <v>15000</v>
      </c>
    </row>
    <row r="20" spans="2:12" ht="25.5" customHeight="1">
      <c r="B20" s="44"/>
      <c r="C20" s="19" t="s">
        <v>19</v>
      </c>
      <c r="D20" s="16">
        <v>124254</v>
      </c>
      <c r="E20" s="16">
        <v>30440</v>
      </c>
      <c r="F20" s="16">
        <v>34965</v>
      </c>
      <c r="G20" s="16">
        <v>39920</v>
      </c>
      <c r="H20" s="16">
        <v>24950</v>
      </c>
      <c r="I20" s="16">
        <f t="shared" si="0"/>
        <v>99835</v>
      </c>
      <c r="J20" s="29"/>
      <c r="K20" s="17">
        <f t="shared" si="1"/>
        <v>99835</v>
      </c>
      <c r="L20" s="8"/>
    </row>
    <row r="21" spans="2:12" ht="25.5" customHeight="1">
      <c r="B21" s="44"/>
      <c r="C21" s="19" t="s">
        <v>35</v>
      </c>
      <c r="D21" s="16">
        <v>12700</v>
      </c>
      <c r="E21" s="16">
        <v>9600</v>
      </c>
      <c r="F21" s="16">
        <v>5600</v>
      </c>
      <c r="G21" s="16">
        <v>12800</v>
      </c>
      <c r="H21" s="16">
        <v>8000</v>
      </c>
      <c r="I21" s="16">
        <f t="shared" si="0"/>
        <v>26400</v>
      </c>
      <c r="J21" s="29"/>
      <c r="K21" s="17">
        <f t="shared" si="1"/>
        <v>26400</v>
      </c>
    </row>
    <row r="22" spans="2:12" ht="25.5" customHeight="1" thickBot="1">
      <c r="B22" s="45"/>
      <c r="C22" s="27" t="s">
        <v>18</v>
      </c>
      <c r="D22" s="21">
        <v>124381</v>
      </c>
      <c r="E22" s="21">
        <v>18300</v>
      </c>
      <c r="F22" s="21">
        <v>21000</v>
      </c>
      <c r="G22" s="21">
        <v>24000</v>
      </c>
      <c r="H22" s="21">
        <v>15000</v>
      </c>
      <c r="I22" s="21">
        <f t="shared" si="0"/>
        <v>60000</v>
      </c>
      <c r="J22" s="30"/>
      <c r="K22" s="22">
        <f t="shared" si="1"/>
        <v>60000</v>
      </c>
    </row>
    <row r="23" spans="2:12" ht="25.5" customHeight="1">
      <c r="B23" s="47" t="s">
        <v>39</v>
      </c>
      <c r="C23" s="26" t="s">
        <v>21</v>
      </c>
      <c r="D23" s="24">
        <v>79514</v>
      </c>
      <c r="E23" s="24">
        <v>27272</v>
      </c>
      <c r="F23" s="24">
        <v>8141</v>
      </c>
      <c r="G23" s="24">
        <v>16065</v>
      </c>
      <c r="H23" s="24">
        <v>24101</v>
      </c>
      <c r="I23" s="24">
        <f t="shared" si="0"/>
        <v>48307</v>
      </c>
      <c r="J23" s="31"/>
      <c r="K23" s="25">
        <f t="shared" si="1"/>
        <v>48307</v>
      </c>
    </row>
    <row r="24" spans="2:12" ht="25.5" customHeight="1">
      <c r="B24" s="48"/>
      <c r="C24" s="19" t="s">
        <v>22</v>
      </c>
      <c r="D24" s="16">
        <v>304390</v>
      </c>
      <c r="E24" s="16">
        <v>104405</v>
      </c>
      <c r="F24" s="16">
        <v>31150</v>
      </c>
      <c r="G24" s="16">
        <v>61516</v>
      </c>
      <c r="H24" s="16">
        <v>92274</v>
      </c>
      <c r="I24" s="16">
        <f t="shared" si="0"/>
        <v>184940</v>
      </c>
      <c r="J24" s="29"/>
      <c r="K24" s="17">
        <f t="shared" si="1"/>
        <v>184940</v>
      </c>
    </row>
    <row r="25" spans="2:12" ht="25.5" customHeight="1">
      <c r="B25" s="48"/>
      <c r="C25" s="19" t="s">
        <v>23</v>
      </c>
      <c r="D25" s="16">
        <v>104149</v>
      </c>
      <c r="E25" s="16">
        <v>35721</v>
      </c>
      <c r="F25" s="16">
        <v>10661</v>
      </c>
      <c r="G25" s="16">
        <v>21049</v>
      </c>
      <c r="H25" s="16">
        <v>31570</v>
      </c>
      <c r="I25" s="16">
        <f t="shared" si="0"/>
        <v>63280</v>
      </c>
      <c r="J25" s="29"/>
      <c r="K25" s="17">
        <f t="shared" si="1"/>
        <v>63280</v>
      </c>
    </row>
    <row r="26" spans="2:12" ht="25.5" customHeight="1">
      <c r="B26" s="48"/>
      <c r="C26" s="19" t="s">
        <v>24</v>
      </c>
      <c r="D26" s="16">
        <v>7257</v>
      </c>
      <c r="E26" s="16">
        <v>4350</v>
      </c>
      <c r="F26" s="16">
        <v>636</v>
      </c>
      <c r="G26" s="16">
        <v>2562</v>
      </c>
      <c r="H26" s="16">
        <v>3846</v>
      </c>
      <c r="I26" s="16">
        <f t="shared" si="0"/>
        <v>7044</v>
      </c>
      <c r="J26" s="29"/>
      <c r="K26" s="17">
        <f t="shared" si="1"/>
        <v>7044</v>
      </c>
    </row>
    <row r="27" spans="2:12" ht="25.5" customHeight="1">
      <c r="B27" s="48"/>
      <c r="C27" s="19" t="s">
        <v>25</v>
      </c>
      <c r="D27" s="16">
        <v>1309</v>
      </c>
      <c r="E27" s="16">
        <v>868</v>
      </c>
      <c r="F27" s="16">
        <v>133</v>
      </c>
      <c r="G27" s="16">
        <v>511</v>
      </c>
      <c r="H27" s="16">
        <v>770</v>
      </c>
      <c r="I27" s="16">
        <f t="shared" si="0"/>
        <v>1414</v>
      </c>
      <c r="J27" s="29"/>
      <c r="K27" s="17">
        <f t="shared" si="1"/>
        <v>1414</v>
      </c>
    </row>
    <row r="28" spans="2:12" ht="25.5" customHeight="1">
      <c r="B28" s="48"/>
      <c r="C28" s="19" t="s">
        <v>26</v>
      </c>
      <c r="D28" s="16">
        <v>187350</v>
      </c>
      <c r="E28" s="16">
        <v>27540</v>
      </c>
      <c r="F28" s="16">
        <v>8217</v>
      </c>
      <c r="G28" s="16">
        <v>16227</v>
      </c>
      <c r="H28" s="16">
        <v>24339</v>
      </c>
      <c r="I28" s="16">
        <f t="shared" si="0"/>
        <v>48783</v>
      </c>
      <c r="J28" s="29"/>
      <c r="K28" s="17">
        <f t="shared" si="1"/>
        <v>48783</v>
      </c>
    </row>
    <row r="29" spans="2:12" ht="25.5" customHeight="1">
      <c r="B29" s="48"/>
      <c r="C29" s="19" t="s">
        <v>27</v>
      </c>
      <c r="D29" s="16">
        <v>2200</v>
      </c>
      <c r="E29" s="16">
        <v>200</v>
      </c>
      <c r="F29" s="16">
        <v>150</v>
      </c>
      <c r="G29" s="16">
        <v>100</v>
      </c>
      <c r="H29" s="16">
        <v>100</v>
      </c>
      <c r="I29" s="16">
        <f t="shared" si="0"/>
        <v>350</v>
      </c>
      <c r="J29" s="29"/>
      <c r="K29" s="17">
        <f t="shared" si="1"/>
        <v>350</v>
      </c>
    </row>
    <row r="30" spans="2:12" ht="25.5" customHeight="1">
      <c r="B30" s="48"/>
      <c r="C30" s="19" t="s">
        <v>28</v>
      </c>
      <c r="D30" s="16">
        <v>683991</v>
      </c>
      <c r="E30" s="16">
        <v>237615</v>
      </c>
      <c r="F30" s="16">
        <v>70000</v>
      </c>
      <c r="G30" s="16">
        <v>140000</v>
      </c>
      <c r="H30" s="16">
        <v>210000</v>
      </c>
      <c r="I30" s="16">
        <f t="shared" si="0"/>
        <v>420000</v>
      </c>
      <c r="J30" s="29"/>
      <c r="K30" s="17">
        <f t="shared" si="1"/>
        <v>420000</v>
      </c>
    </row>
    <row r="31" spans="2:12" ht="25.5" customHeight="1">
      <c r="B31" s="48"/>
      <c r="C31" s="19" t="s">
        <v>29</v>
      </c>
      <c r="D31" s="16">
        <v>183160</v>
      </c>
      <c r="E31" s="16">
        <v>71792</v>
      </c>
      <c r="F31" s="16">
        <v>16000</v>
      </c>
      <c r="G31" s="16">
        <v>8000</v>
      </c>
      <c r="H31" s="16">
        <v>24000</v>
      </c>
      <c r="I31" s="16">
        <f t="shared" si="0"/>
        <v>48000</v>
      </c>
      <c r="J31" s="29"/>
      <c r="K31" s="17">
        <f t="shared" si="1"/>
        <v>48000</v>
      </c>
    </row>
    <row r="32" spans="2:12" ht="25.5" customHeight="1">
      <c r="B32" s="48"/>
      <c r="C32" s="19" t="s">
        <v>30</v>
      </c>
      <c r="D32" s="16">
        <v>183160</v>
      </c>
      <c r="E32" s="16">
        <v>80766</v>
      </c>
      <c r="F32" s="16">
        <v>18000</v>
      </c>
      <c r="G32" s="16">
        <v>9000</v>
      </c>
      <c r="H32" s="16">
        <v>27000</v>
      </c>
      <c r="I32" s="16">
        <f t="shared" si="0"/>
        <v>54000</v>
      </c>
      <c r="J32" s="29"/>
      <c r="K32" s="17">
        <f t="shared" si="1"/>
        <v>54000</v>
      </c>
    </row>
    <row r="33" spans="2:11" ht="25.5" customHeight="1">
      <c r="B33" s="48"/>
      <c r="C33" s="19" t="s">
        <v>31</v>
      </c>
      <c r="D33" s="16">
        <v>126105</v>
      </c>
      <c r="E33" s="16">
        <v>30895</v>
      </c>
      <c r="F33" s="16">
        <v>25140</v>
      </c>
      <c r="G33" s="16">
        <v>50215</v>
      </c>
      <c r="H33" s="16">
        <v>75325</v>
      </c>
      <c r="I33" s="16">
        <f t="shared" si="0"/>
        <v>150680</v>
      </c>
      <c r="J33" s="29"/>
      <c r="K33" s="17">
        <f t="shared" si="1"/>
        <v>150680</v>
      </c>
    </row>
    <row r="34" spans="2:11" ht="25.5" customHeight="1">
      <c r="B34" s="48"/>
      <c r="C34" s="18" t="s">
        <v>32</v>
      </c>
      <c r="D34" s="16">
        <v>124284</v>
      </c>
      <c r="E34" s="16">
        <v>48712</v>
      </c>
      <c r="F34" s="16">
        <v>39648</v>
      </c>
      <c r="G34" s="16">
        <v>79176</v>
      </c>
      <c r="H34" s="16">
        <v>118760</v>
      </c>
      <c r="I34" s="16">
        <f t="shared" si="0"/>
        <v>237584</v>
      </c>
      <c r="J34" s="29"/>
      <c r="K34" s="17">
        <f t="shared" si="1"/>
        <v>237584</v>
      </c>
    </row>
    <row r="35" spans="2:11" ht="25.5" customHeight="1" thickBot="1">
      <c r="B35" s="49"/>
      <c r="C35" s="20" t="s">
        <v>33</v>
      </c>
      <c r="D35" s="21">
        <v>16200</v>
      </c>
      <c r="E35" s="21">
        <v>12000</v>
      </c>
      <c r="F35" s="21">
        <v>4800</v>
      </c>
      <c r="G35" s="21">
        <v>19200</v>
      </c>
      <c r="H35" s="21">
        <v>29600</v>
      </c>
      <c r="I35" s="21">
        <f t="shared" si="0"/>
        <v>53600</v>
      </c>
      <c r="J35" s="30"/>
      <c r="K35" s="22">
        <f t="shared" si="1"/>
        <v>53600</v>
      </c>
    </row>
  </sheetData>
  <mergeCells count="9">
    <mergeCell ref="J4:J5"/>
    <mergeCell ref="K4:K5"/>
    <mergeCell ref="B6:B14"/>
    <mergeCell ref="B15:B22"/>
    <mergeCell ref="B23:B35"/>
    <mergeCell ref="B4:B5"/>
    <mergeCell ref="C4:C5"/>
    <mergeCell ref="D4:E4"/>
    <mergeCell ref="F4:I4"/>
  </mergeCells>
  <phoneticPr fontId="1" type="noConversion"/>
  <pageMargins left="0.7" right="0.7" top="0.75" bottom="0.75" header="0.3" footer="0.3"/>
  <ignoredErrors>
    <ignoredError sqref="I6:I24 I25:I35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D8"/>
  <sheetViews>
    <sheetView showGridLines="0" workbookViewId="0">
      <selection activeCell="C12" sqref="C12"/>
    </sheetView>
  </sheetViews>
  <sheetFormatPr defaultRowHeight="16.5"/>
  <cols>
    <col min="1" max="1" width="5.125" customWidth="1"/>
    <col min="2" max="2" width="10.375" customWidth="1"/>
    <col min="3" max="3" width="26.875" customWidth="1"/>
    <col min="4" max="4" width="12.5" customWidth="1"/>
  </cols>
  <sheetData>
    <row r="2" spans="2:4" ht="20.25">
      <c r="B2" s="58" t="s">
        <v>37</v>
      </c>
      <c r="C2" s="58"/>
      <c r="D2" s="58"/>
    </row>
    <row r="4" spans="2:4" ht="25.5" customHeight="1">
      <c r="B4" s="10" t="s">
        <v>41</v>
      </c>
      <c r="C4" s="10" t="s">
        <v>43</v>
      </c>
      <c r="D4" s="10" t="s">
        <v>42</v>
      </c>
    </row>
    <row r="5" spans="2:4" ht="39.75" customHeight="1">
      <c r="B5" s="4" t="s">
        <v>34</v>
      </c>
      <c r="C5" s="9" t="s">
        <v>49</v>
      </c>
      <c r="D5" s="11">
        <v>0.08</v>
      </c>
    </row>
    <row r="6" spans="2:4" ht="39.75" customHeight="1">
      <c r="B6" s="4" t="s">
        <v>38</v>
      </c>
      <c r="C6" s="9" t="s">
        <v>50</v>
      </c>
      <c r="D6" s="11">
        <v>7.4999999999999997E-2</v>
      </c>
    </row>
    <row r="7" spans="2:4" ht="39.75" customHeight="1">
      <c r="B7" s="4" t="s">
        <v>40</v>
      </c>
      <c r="C7" s="9" t="s">
        <v>51</v>
      </c>
      <c r="D7" s="11">
        <v>8.2000000000000003E-2</v>
      </c>
    </row>
    <row r="8" spans="2:4" ht="39.75" customHeight="1">
      <c r="B8" s="4" t="s">
        <v>0</v>
      </c>
      <c r="C8" s="9" t="s">
        <v>52</v>
      </c>
      <c r="D8" s="11">
        <v>7.0000000000000007E-2</v>
      </c>
    </row>
  </sheetData>
  <mergeCells count="1">
    <mergeCell ref="B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일일현황</vt:lpstr>
      <vt:lpstr>단가산출</vt:lpstr>
      <vt:lpstr>단가산출기준표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2016-08-01T09:29:04Z</dcterms:created>
  <dcterms:modified xsi:type="dcterms:W3CDTF">2020-08-26T02:01:24Z</dcterms:modified>
</cp:coreProperties>
</file>