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B6FD2312-DB04-4764-8BEA-A8094207DDD5}" xr6:coauthVersionLast="45" xr6:coauthVersionMax="45" xr10:uidLastSave="{00000000-0000-0000-0000-000000000000}"/>
  <bookViews>
    <workbookView xWindow="13395" yWindow="1725" windowWidth="15360" windowHeight="11520" xr2:uid="{00000000-000D-0000-FFFF-FFFF00000000}"/>
  </bookViews>
  <sheets>
    <sheet name="사업부별 실적분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" l="1"/>
  <c r="H9" i="1"/>
  <c r="I9" i="1"/>
  <c r="J9" i="1"/>
  <c r="G14" i="1"/>
  <c r="H14" i="1"/>
  <c r="I14" i="1"/>
  <c r="J14" i="1"/>
  <c r="G19" i="1"/>
  <c r="H19" i="1"/>
  <c r="I19" i="1"/>
  <c r="J19" i="1"/>
  <c r="G24" i="1"/>
  <c r="H24" i="1"/>
  <c r="I24" i="1"/>
  <c r="J24" i="1"/>
  <c r="D9" i="1"/>
  <c r="E9" i="1"/>
  <c r="F9" i="1"/>
  <c r="D14" i="1"/>
  <c r="E14" i="1"/>
  <c r="F14" i="1"/>
  <c r="D19" i="1"/>
  <c r="E19" i="1"/>
  <c r="F19" i="1"/>
  <c r="D24" i="1"/>
  <c r="E24" i="1"/>
  <c r="F24" i="1"/>
  <c r="J23" i="1" l="1"/>
  <c r="I23" i="1"/>
  <c r="H23" i="1"/>
  <c r="G23" i="1"/>
  <c r="F23" i="1"/>
  <c r="E23" i="1"/>
  <c r="D23" i="1"/>
  <c r="J18" i="1"/>
  <c r="I18" i="1"/>
  <c r="H18" i="1"/>
  <c r="G18" i="1"/>
  <c r="J13" i="1"/>
  <c r="I13" i="1"/>
  <c r="H13" i="1"/>
  <c r="G13" i="1"/>
  <c r="F13" i="1"/>
  <c r="E13" i="1"/>
  <c r="D13" i="1"/>
  <c r="J8" i="1"/>
  <c r="I8" i="1"/>
  <c r="I4" i="1" s="1"/>
  <c r="H8" i="1"/>
  <c r="G8" i="1"/>
  <c r="F8" i="1"/>
  <c r="E8" i="1"/>
  <c r="D8" i="1"/>
  <c r="G4" i="1"/>
  <c r="J4" i="1" l="1"/>
  <c r="H4" i="1"/>
  <c r="D18" i="1" l="1"/>
  <c r="D4" i="1" s="1"/>
  <c r="F18" i="1"/>
  <c r="F4" i="1" s="1"/>
  <c r="E18" i="1"/>
  <c r="E4" i="1" s="1"/>
</calcChain>
</file>

<file path=xl/sharedStrings.xml><?xml version="1.0" encoding="utf-8"?>
<sst xmlns="http://schemas.openxmlformats.org/spreadsheetml/2006/main" count="34" uniqueCount="22">
  <si>
    <t>구분</t>
    <phoneticPr fontId="5" type="noConversion"/>
  </si>
  <si>
    <t>계획</t>
    <phoneticPr fontId="5" type="noConversion"/>
  </si>
  <si>
    <t>실적</t>
    <phoneticPr fontId="5" type="noConversion"/>
  </si>
  <si>
    <t>1/4분기</t>
    <phoneticPr fontId="5" type="noConversion"/>
  </si>
  <si>
    <t>2/4분기</t>
    <phoneticPr fontId="5" type="noConversion"/>
  </si>
  <si>
    <t>3/4분기</t>
    <phoneticPr fontId="5" type="noConversion"/>
  </si>
  <si>
    <t>4/4분기</t>
    <phoneticPr fontId="5" type="noConversion"/>
  </si>
  <si>
    <t>국내
사업부</t>
    <phoneticPr fontId="5" type="noConversion"/>
  </si>
  <si>
    <t>에너지</t>
    <phoneticPr fontId="5" type="noConversion"/>
  </si>
  <si>
    <t>환경</t>
    <phoneticPr fontId="5" type="noConversion"/>
  </si>
  <si>
    <t>건설</t>
    <phoneticPr fontId="5" type="noConversion"/>
  </si>
  <si>
    <t>합계</t>
    <phoneticPr fontId="5" type="noConversion"/>
  </si>
  <si>
    <t>중국
법인</t>
    <phoneticPr fontId="5" type="noConversion"/>
  </si>
  <si>
    <t>에너지</t>
    <phoneticPr fontId="5" type="noConversion"/>
  </si>
  <si>
    <t>환경</t>
    <phoneticPr fontId="5" type="noConversion"/>
  </si>
  <si>
    <t>합계</t>
    <phoneticPr fontId="5" type="noConversion"/>
  </si>
  <si>
    <t>유럽
법인</t>
    <phoneticPr fontId="5" type="noConversion"/>
  </si>
  <si>
    <t>동남아
법인</t>
    <phoneticPr fontId="5" type="noConversion"/>
  </si>
  <si>
    <t>전년도 실적</t>
    <phoneticPr fontId="5" type="noConversion"/>
  </si>
  <si>
    <t>비고</t>
    <phoneticPr fontId="5" type="noConversion"/>
  </si>
  <si>
    <t>합계/평균</t>
    <phoneticPr fontId="5" type="noConversion"/>
  </si>
  <si>
    <t>비율/차이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</si>
</sst>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80" formatCode="#,##0_);[Red]\(#,##0\)"/>
    <numFmt numFmtId="181" formatCode="0.0%;\▽0.0%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-0.249977111117893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/>
      </patternFill>
    </fill>
  </fills>
  <borders count="31">
    <border>
      <left/>
      <right/>
      <top/>
      <bottom/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1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/>
      </right>
      <top/>
      <bottom style="thin">
        <color theme="0" tint="-0.499984740745262"/>
      </bottom>
      <diagonal/>
    </border>
    <border>
      <left/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1"/>
      </right>
      <top style="thin">
        <color theme="0" tint="-0.499984740745262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7" fillId="8" borderId="30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0" fontId="7" fillId="0" borderId="0" xfId="0" applyFont="1" applyAlignment="1"/>
    <xf numFmtId="176" fontId="8" fillId="0" borderId="4" xfId="0" applyNumberFormat="1" applyFont="1" applyFill="1" applyBorder="1">
      <alignment vertical="center"/>
    </xf>
    <xf numFmtId="176" fontId="8" fillId="0" borderId="6" xfId="0" applyNumberFormat="1" applyFont="1" applyFill="1" applyBorder="1">
      <alignment vertical="center"/>
    </xf>
    <xf numFmtId="0" fontId="9" fillId="0" borderId="0" xfId="0" applyFont="1" applyBorder="1">
      <alignment vertical="center"/>
    </xf>
    <xf numFmtId="176" fontId="7" fillId="0" borderId="6" xfId="0" applyNumberFormat="1" applyFont="1" applyFill="1" applyBorder="1">
      <alignment vertical="center"/>
    </xf>
    <xf numFmtId="176" fontId="7" fillId="7" borderId="2" xfId="0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176" fontId="8" fillId="0" borderId="26" xfId="0" applyNumberFormat="1" applyFont="1" applyFill="1" applyBorder="1">
      <alignment vertical="center"/>
    </xf>
    <xf numFmtId="176" fontId="8" fillId="0" borderId="27" xfId="0" applyNumberFormat="1" applyFont="1" applyFill="1" applyBorder="1">
      <alignment vertical="center"/>
    </xf>
    <xf numFmtId="176" fontId="7" fillId="0" borderId="27" xfId="0" applyNumberFormat="1" applyFont="1" applyFill="1" applyBorder="1">
      <alignment vertical="center"/>
    </xf>
    <xf numFmtId="0" fontId="7" fillId="0" borderId="27" xfId="0" applyNumberFormat="1" applyFont="1" applyFill="1" applyBorder="1">
      <alignment vertical="center"/>
    </xf>
    <xf numFmtId="0" fontId="7" fillId="0" borderId="28" xfId="0" applyNumberFormat="1" applyFont="1" applyFill="1" applyBorder="1">
      <alignment vertical="center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176" fontId="7" fillId="7" borderId="17" xfId="0" applyNumberFormat="1" applyFont="1" applyFill="1" applyBorder="1" applyAlignment="1">
      <alignment vertical="center"/>
    </xf>
    <xf numFmtId="176" fontId="7" fillId="7" borderId="18" xfId="0" applyNumberFormat="1" applyFont="1" applyFill="1" applyBorder="1" applyAlignment="1">
      <alignment vertical="center"/>
    </xf>
    <xf numFmtId="176" fontId="8" fillId="0" borderId="19" xfId="0" applyNumberFormat="1" applyFont="1" applyFill="1" applyBorder="1">
      <alignment vertical="center"/>
    </xf>
    <xf numFmtId="176" fontId="8" fillId="0" borderId="20" xfId="0" applyNumberFormat="1" applyFont="1" applyFill="1" applyBorder="1">
      <alignment vertical="center"/>
    </xf>
    <xf numFmtId="176" fontId="8" fillId="0" borderId="21" xfId="0" applyNumberFormat="1" applyFont="1" applyFill="1" applyBorder="1">
      <alignment vertical="center"/>
    </xf>
    <xf numFmtId="176" fontId="8" fillId="0" borderId="22" xfId="0" applyNumberFormat="1" applyFont="1" applyFill="1" applyBorder="1">
      <alignment vertical="center"/>
    </xf>
    <xf numFmtId="176" fontId="7" fillId="0" borderId="21" xfId="0" applyNumberFormat="1" applyFont="1" applyFill="1" applyBorder="1">
      <alignment vertical="center"/>
    </xf>
    <xf numFmtId="176" fontId="7" fillId="0" borderId="22" xfId="0" applyNumberFormat="1" applyFont="1" applyFill="1" applyBorder="1">
      <alignment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176" fontId="7" fillId="0" borderId="21" xfId="1" applyNumberFormat="1" applyFont="1" applyFill="1" applyBorder="1" applyAlignment="1">
      <alignment vertical="center"/>
    </xf>
    <xf numFmtId="176" fontId="7" fillId="0" borderId="6" xfId="1" applyNumberFormat="1" applyFont="1" applyFill="1" applyBorder="1" applyAlignment="1">
      <alignment vertical="center"/>
    </xf>
    <xf numFmtId="176" fontId="7" fillId="0" borderId="22" xfId="1" applyNumberFormat="1" applyFont="1" applyFill="1" applyBorder="1" applyAlignment="1">
      <alignment vertical="center"/>
    </xf>
    <xf numFmtId="176" fontId="7" fillId="0" borderId="23" xfId="1" applyNumberFormat="1" applyFont="1" applyFill="1" applyBorder="1" applyAlignment="1">
      <alignment vertical="center"/>
    </xf>
    <xf numFmtId="176" fontId="7" fillId="0" borderId="24" xfId="1" applyNumberFormat="1" applyFont="1" applyFill="1" applyBorder="1" applyAlignment="1">
      <alignment vertical="center"/>
    </xf>
    <xf numFmtId="176" fontId="7" fillId="0" borderId="25" xfId="1" applyNumberFormat="1" applyFont="1" applyFill="1" applyBorder="1" applyAlignment="1">
      <alignment vertical="center"/>
    </xf>
    <xf numFmtId="180" fontId="7" fillId="5" borderId="17" xfId="0" applyNumberFormat="1" applyFont="1" applyFill="1" applyBorder="1" applyAlignment="1">
      <alignment vertical="center"/>
    </xf>
    <xf numFmtId="180" fontId="7" fillId="5" borderId="2" xfId="0" applyNumberFormat="1" applyFont="1" applyFill="1" applyBorder="1" applyAlignment="1">
      <alignment vertical="center"/>
    </xf>
    <xf numFmtId="180" fontId="7" fillId="5" borderId="18" xfId="0" applyNumberFormat="1" applyFont="1" applyFill="1" applyBorder="1" applyAlignment="1">
      <alignment vertical="center"/>
    </xf>
    <xf numFmtId="180" fontId="8" fillId="0" borderId="19" xfId="0" applyNumberFormat="1" applyFont="1" applyFill="1" applyBorder="1" applyAlignment="1">
      <alignment vertical="center"/>
    </xf>
    <xf numFmtId="180" fontId="8" fillId="0" borderId="4" xfId="0" applyNumberFormat="1" applyFont="1" applyFill="1" applyBorder="1" applyAlignment="1">
      <alignment vertical="center"/>
    </xf>
    <xf numFmtId="180" fontId="8" fillId="0" borderId="20" xfId="0" applyNumberFormat="1" applyFont="1" applyFill="1" applyBorder="1" applyAlignment="1">
      <alignment vertical="center"/>
    </xf>
    <xf numFmtId="180" fontId="8" fillId="0" borderId="21" xfId="0" applyNumberFormat="1" applyFont="1" applyFill="1" applyBorder="1" applyAlignment="1">
      <alignment vertical="center"/>
    </xf>
    <xf numFmtId="180" fontId="8" fillId="0" borderId="6" xfId="0" applyNumberFormat="1" applyFont="1" applyFill="1" applyBorder="1" applyAlignment="1">
      <alignment vertical="center"/>
    </xf>
    <xf numFmtId="180" fontId="8" fillId="0" borderId="22" xfId="0" applyNumberFormat="1" applyFont="1" applyFill="1" applyBorder="1" applyAlignment="1">
      <alignment vertical="center"/>
    </xf>
    <xf numFmtId="180" fontId="7" fillId="0" borderId="21" xfId="0" applyNumberFormat="1" applyFont="1" applyFill="1" applyBorder="1" applyAlignment="1">
      <alignment vertical="center"/>
    </xf>
    <xf numFmtId="180" fontId="7" fillId="0" borderId="6" xfId="0" applyNumberFormat="1" applyFont="1" applyFill="1" applyBorder="1" applyAlignment="1">
      <alignment vertical="center"/>
    </xf>
    <xf numFmtId="180" fontId="7" fillId="0" borderId="22" xfId="0" applyNumberFormat="1" applyFont="1" applyFill="1" applyBorder="1" applyAlignment="1">
      <alignment vertical="center"/>
    </xf>
    <xf numFmtId="180" fontId="8" fillId="0" borderId="22" xfId="0" applyNumberFormat="1" applyFont="1" applyFill="1" applyBorder="1" applyAlignment="1">
      <alignment horizontal="center" vertical="center"/>
    </xf>
    <xf numFmtId="181" fontId="7" fillId="0" borderId="21" xfId="0" applyNumberFormat="1" applyFont="1" applyFill="1" applyBorder="1">
      <alignment vertical="center"/>
    </xf>
    <xf numFmtId="181" fontId="7" fillId="0" borderId="6" xfId="0" applyNumberFormat="1" applyFont="1" applyFill="1" applyBorder="1">
      <alignment vertical="center"/>
    </xf>
    <xf numFmtId="181" fontId="7" fillId="0" borderId="22" xfId="0" applyNumberFormat="1" applyFont="1" applyFill="1" applyBorder="1">
      <alignment vertical="center"/>
    </xf>
    <xf numFmtId="181" fontId="7" fillId="0" borderId="23" xfId="0" applyNumberFormat="1" applyFont="1" applyFill="1" applyBorder="1">
      <alignment vertical="center"/>
    </xf>
    <xf numFmtId="181" fontId="7" fillId="0" borderId="24" xfId="0" applyNumberFormat="1" applyFont="1" applyFill="1" applyBorder="1">
      <alignment vertical="center"/>
    </xf>
    <xf numFmtId="181" fontId="7" fillId="0" borderId="25" xfId="0" applyNumberFormat="1" applyFont="1" applyFill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</xdr:colOff>
      <xdr:row>0</xdr:row>
      <xdr:rowOff>38101</xdr:rowOff>
    </xdr:from>
    <xdr:ext cx="6998192" cy="625812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82196" y="38101"/>
          <a:ext cx="6998192" cy="62581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3200" b="1" cap="none" spc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tx2">
                  <a:lumMod val="5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  <a:latin typeface="HY견고딕" pitchFamily="18" charset="-127"/>
              <a:ea typeface="HY견고딕" pitchFamily="18" charset="-127"/>
            </a:rPr>
            <a:t>사 업 부 별   실 적 분 석</a:t>
          </a:r>
          <a:endParaRPr lang="en-US" altLang="ko-KR" sz="3200" b="1" cap="none" spc="0">
            <a:ln w="17780" cmpd="sng">
              <a:solidFill>
                <a:schemeClr val="accent1">
                  <a:tint val="3000"/>
                </a:schemeClr>
              </a:solidFill>
              <a:prstDash val="solid"/>
              <a:miter lim="800000"/>
            </a:ln>
            <a:solidFill>
              <a:schemeClr val="tx2">
                <a:lumMod val="50000"/>
              </a:schemeClr>
            </a:solidFill>
            <a:effectLst>
              <a:outerShdw blurRad="55000" dist="50800" dir="5400000" algn="tl">
                <a:srgbClr val="000000">
                  <a:alpha val="33000"/>
                </a:srgbClr>
              </a:outerShdw>
            </a:effectLst>
            <a:latin typeface="HY견고딕" pitchFamily="18" charset="-127"/>
            <a:ea typeface="HY견고딕" pitchFamily="18" charset="-127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7"/>
  <sheetViews>
    <sheetView showGridLines="0" tabSelected="1" zoomScaleNormal="100" workbookViewId="0">
      <selection activeCell="B2" sqref="B2"/>
    </sheetView>
  </sheetViews>
  <sheetFormatPr defaultRowHeight="16.5"/>
  <cols>
    <col min="1" max="1" width="2.75" customWidth="1"/>
    <col min="3" max="3" width="11" customWidth="1"/>
    <col min="4" max="6" width="13.375" customWidth="1"/>
    <col min="7" max="10" width="11.25" customWidth="1"/>
    <col min="11" max="11" width="8.5" customWidth="1"/>
  </cols>
  <sheetData>
    <row r="1" spans="2:14" ht="27.75" customHeight="1">
      <c r="B1" s="3"/>
      <c r="C1" s="3"/>
      <c r="D1" s="3"/>
      <c r="E1" s="3"/>
      <c r="F1" s="3"/>
      <c r="G1" s="3"/>
      <c r="H1" s="3"/>
      <c r="I1" s="3"/>
      <c r="J1" s="3"/>
      <c r="K1" s="3"/>
    </row>
    <row r="2" spans="2:14" ht="27.75" customHeight="1" thickBot="1">
      <c r="M2" s="4"/>
    </row>
    <row r="3" spans="2:14" s="4" customFormat="1" ht="25.5" customHeight="1">
      <c r="B3" s="34" t="s">
        <v>0</v>
      </c>
      <c r="C3" s="35"/>
      <c r="D3" s="15" t="s">
        <v>18</v>
      </c>
      <c r="E3" s="16" t="s">
        <v>1</v>
      </c>
      <c r="F3" s="17" t="s">
        <v>2</v>
      </c>
      <c r="G3" s="23" t="s">
        <v>3</v>
      </c>
      <c r="H3" s="24" t="s">
        <v>4</v>
      </c>
      <c r="I3" s="24" t="s">
        <v>5</v>
      </c>
      <c r="J3" s="25" t="s">
        <v>6</v>
      </c>
      <c r="K3" s="2" t="s">
        <v>19</v>
      </c>
      <c r="N3" s="5"/>
    </row>
    <row r="4" spans="2:14" s="4" customFormat="1" ht="27" customHeight="1">
      <c r="B4" s="39" t="s">
        <v>20</v>
      </c>
      <c r="C4" s="40"/>
      <c r="D4" s="47">
        <f>SUM(D8,D13,D18,D23)</f>
        <v>2102551.3600000003</v>
      </c>
      <c r="E4" s="48">
        <f t="shared" ref="E4:F4" si="0">SUM(E8,E13,E18,E23)</f>
        <v>985290.30799999996</v>
      </c>
      <c r="F4" s="49">
        <f t="shared" si="0"/>
        <v>933831.64999999991</v>
      </c>
      <c r="G4" s="26">
        <f>AVERAGE(G8,G13,G18,G23)</f>
        <v>0.90299256720283216</v>
      </c>
      <c r="H4" s="10">
        <f t="shared" ref="H4:J4" si="1">AVERAGE(H8,H13,H18,H23)</f>
        <v>0.91534040729220889</v>
      </c>
      <c r="I4" s="10">
        <f t="shared" si="1"/>
        <v>0.81077800472543238</v>
      </c>
      <c r="J4" s="27">
        <f t="shared" si="1"/>
        <v>0.72435177608231283</v>
      </c>
      <c r="K4" s="1"/>
    </row>
    <row r="5" spans="2:14" s="4" customFormat="1" ht="21.75" customHeight="1">
      <c r="B5" s="36" t="s">
        <v>7</v>
      </c>
      <c r="C5" s="11" t="s">
        <v>8</v>
      </c>
      <c r="D5" s="50">
        <v>132826.27100000001</v>
      </c>
      <c r="E5" s="51">
        <v>107832.18</v>
      </c>
      <c r="F5" s="52">
        <v>97398.088000000003</v>
      </c>
      <c r="G5" s="28">
        <v>0.81077456692291716</v>
      </c>
      <c r="H5" s="6">
        <v>0.89853701010060649</v>
      </c>
      <c r="I5" s="6">
        <v>0.83124252671229604</v>
      </c>
      <c r="J5" s="29">
        <v>0.85799246462680789</v>
      </c>
      <c r="K5" s="18"/>
      <c r="N5" s="5"/>
    </row>
    <row r="6" spans="2:14" s="4" customFormat="1" ht="21.75" customHeight="1">
      <c r="B6" s="37"/>
      <c r="C6" s="12" t="s">
        <v>9</v>
      </c>
      <c r="D6" s="53">
        <v>54810</v>
      </c>
      <c r="E6" s="54">
        <v>13449.960999999999</v>
      </c>
      <c r="F6" s="55">
        <v>10689.355</v>
      </c>
      <c r="G6" s="30">
        <v>0.70157249270493627</v>
      </c>
      <c r="H6" s="7">
        <v>0.86996286947846213</v>
      </c>
      <c r="I6" s="7">
        <v>0.84381507079469864</v>
      </c>
      <c r="J6" s="31">
        <v>0.94523663958992987</v>
      </c>
      <c r="K6" s="19"/>
      <c r="N6" s="8"/>
    </row>
    <row r="7" spans="2:14" s="4" customFormat="1" ht="21.75" customHeight="1">
      <c r="B7" s="37"/>
      <c r="C7" s="12" t="s">
        <v>10</v>
      </c>
      <c r="D7" s="53">
        <v>127441.111</v>
      </c>
      <c r="E7" s="54">
        <v>103312.568</v>
      </c>
      <c r="F7" s="55">
        <v>101147.264</v>
      </c>
      <c r="G7" s="30">
        <v>0.93056174329596131</v>
      </c>
      <c r="H7" s="7">
        <v>0.94780613536117697</v>
      </c>
      <c r="I7" s="7">
        <v>0.85874976156901339</v>
      </c>
      <c r="J7" s="31">
        <v>0.89444668520118054</v>
      </c>
      <c r="K7" s="19"/>
      <c r="N7" s="8"/>
    </row>
    <row r="8" spans="2:14" s="4" customFormat="1" ht="21.75" customHeight="1">
      <c r="B8" s="37"/>
      <c r="C8" s="13" t="s">
        <v>11</v>
      </c>
      <c r="D8" s="56">
        <f>SUM(D5:D7)</f>
        <v>315077.38199999998</v>
      </c>
      <c r="E8" s="57">
        <f>SUM(E5:E7)</f>
        <v>224594.70899999997</v>
      </c>
      <c r="F8" s="58">
        <f>SUM(F5:F7)</f>
        <v>209234.70699999999</v>
      </c>
      <c r="G8" s="32">
        <f>AVERAGE(G5:G7)</f>
        <v>0.81430293430793821</v>
      </c>
      <c r="H8" s="9">
        <f>AVERAGE(H5:H7)</f>
        <v>0.90543533831341516</v>
      </c>
      <c r="I8" s="9">
        <f>AVERAGE(I5:I7)</f>
        <v>0.8446024530253361</v>
      </c>
      <c r="J8" s="33">
        <f>AVERAGE(J5:J7)</f>
        <v>0.89922526313930617</v>
      </c>
      <c r="K8" s="20"/>
    </row>
    <row r="9" spans="2:14" s="4" customFormat="1" ht="21.75" customHeight="1">
      <c r="B9" s="37"/>
      <c r="C9" s="13" t="s">
        <v>21</v>
      </c>
      <c r="D9" s="41">
        <f t="shared" ref="D9:F9" si="2">D8/D$4</f>
        <v>0.149854784997975</v>
      </c>
      <c r="E9" s="42">
        <f t="shared" si="2"/>
        <v>0.22794775019749811</v>
      </c>
      <c r="F9" s="43">
        <f t="shared" si="2"/>
        <v>0.22406041495809231</v>
      </c>
      <c r="G9" s="60">
        <f t="shared" ref="G9:J9" si="3">G8-G$4</f>
        <v>-8.8689632894893955E-2</v>
      </c>
      <c r="H9" s="61">
        <f t="shared" si="3"/>
        <v>-9.9050689787937296E-3</v>
      </c>
      <c r="I9" s="61">
        <f t="shared" si="3"/>
        <v>3.382444829990372E-2</v>
      </c>
      <c r="J9" s="62">
        <f t="shared" si="3"/>
        <v>0.17487348705699335</v>
      </c>
      <c r="K9" s="21"/>
    </row>
    <row r="10" spans="2:14" s="4" customFormat="1" ht="21.75" customHeight="1">
      <c r="B10" s="37" t="s">
        <v>12</v>
      </c>
      <c r="C10" s="12" t="s">
        <v>13</v>
      </c>
      <c r="D10" s="53">
        <v>22647.538</v>
      </c>
      <c r="E10" s="54">
        <v>19660.413</v>
      </c>
      <c r="F10" s="55">
        <v>20740.982</v>
      </c>
      <c r="G10" s="30">
        <v>0.93705737702267533</v>
      </c>
      <c r="H10" s="7">
        <v>0.92766064338648091</v>
      </c>
      <c r="I10" s="7">
        <v>0.74424881800372422</v>
      </c>
      <c r="J10" s="31">
        <v>0.74639143156765098</v>
      </c>
      <c r="K10" s="19"/>
    </row>
    <row r="11" spans="2:14" s="4" customFormat="1" ht="21.75" customHeight="1">
      <c r="B11" s="37"/>
      <c r="C11" s="12" t="s">
        <v>14</v>
      </c>
      <c r="D11" s="53">
        <v>4571</v>
      </c>
      <c r="E11" s="54">
        <v>2162.373</v>
      </c>
      <c r="F11" s="55">
        <v>350.834</v>
      </c>
      <c r="G11" s="30">
        <v>0.82202555066975402</v>
      </c>
      <c r="H11" s="7">
        <v>0.86887845258462892</v>
      </c>
      <c r="I11" s="7">
        <v>0.55782915228391949</v>
      </c>
      <c r="J11" s="31">
        <v>0.52550508587910516</v>
      </c>
      <c r="K11" s="19"/>
    </row>
    <row r="12" spans="2:14" s="4" customFormat="1" ht="21.75" customHeight="1">
      <c r="B12" s="37"/>
      <c r="C12" s="12" t="s">
        <v>10</v>
      </c>
      <c r="D12" s="53">
        <v>12296.425999999999</v>
      </c>
      <c r="E12" s="54">
        <v>19622.127</v>
      </c>
      <c r="F12" s="55">
        <v>19410.72</v>
      </c>
      <c r="G12" s="30">
        <v>0.99940112469121534</v>
      </c>
      <c r="H12" s="7">
        <v>0.95445697874725854</v>
      </c>
      <c r="I12" s="7">
        <v>0.86481915223541994</v>
      </c>
      <c r="J12" s="31">
        <v>0.85294375718232462</v>
      </c>
      <c r="K12" s="19"/>
    </row>
    <row r="13" spans="2:14" s="4" customFormat="1" ht="21.75" customHeight="1">
      <c r="B13" s="37"/>
      <c r="C13" s="13" t="s">
        <v>15</v>
      </c>
      <c r="D13" s="56">
        <f>SUM(D10:D12)</f>
        <v>39514.964</v>
      </c>
      <c r="E13" s="57">
        <f>SUM(E10:E12)</f>
        <v>41444.913</v>
      </c>
      <c r="F13" s="58">
        <f>SUM(F10:F12)</f>
        <v>40502.536</v>
      </c>
      <c r="G13" s="32">
        <f>AVERAGE(G10:G12)</f>
        <v>0.9194946841278816</v>
      </c>
      <c r="H13" s="9">
        <f>AVERAGE(H10:H12)</f>
        <v>0.91699869157278935</v>
      </c>
      <c r="I13" s="9">
        <f>AVERAGE(I10:I12)</f>
        <v>0.72229904084102126</v>
      </c>
      <c r="J13" s="33">
        <f>AVERAGE(J10:J12)</f>
        <v>0.70828009154302685</v>
      </c>
      <c r="K13" s="20"/>
    </row>
    <row r="14" spans="2:14" s="4" customFormat="1" ht="21.75" customHeight="1">
      <c r="B14" s="37"/>
      <c r="C14" s="13" t="s">
        <v>21</v>
      </c>
      <c r="D14" s="41">
        <f t="shared" ref="D14:F14" si="4">D13/D$4</f>
        <v>1.8793816289938332E-2</v>
      </c>
      <c r="E14" s="42">
        <f t="shared" si="4"/>
        <v>4.2063656430486276E-2</v>
      </c>
      <c r="F14" s="43">
        <f t="shared" si="4"/>
        <v>4.3372417287420063E-2</v>
      </c>
      <c r="G14" s="60">
        <f t="shared" ref="G14:J14" si="5">G13-G$4</f>
        <v>1.6502116925049437E-2</v>
      </c>
      <c r="H14" s="61">
        <f t="shared" si="5"/>
        <v>1.6582842805804576E-3</v>
      </c>
      <c r="I14" s="61">
        <f t="shared" si="5"/>
        <v>-8.8478963884411121E-2</v>
      </c>
      <c r="J14" s="62">
        <f t="shared" si="5"/>
        <v>-1.607168453928598E-2</v>
      </c>
      <c r="K14" s="21"/>
    </row>
    <row r="15" spans="2:14" s="4" customFormat="1" ht="21.75" customHeight="1">
      <c r="B15" s="37" t="s">
        <v>16</v>
      </c>
      <c r="C15" s="12" t="s">
        <v>8</v>
      </c>
      <c r="D15" s="53">
        <v>145515.315</v>
      </c>
      <c r="E15" s="54">
        <v>118012.663</v>
      </c>
      <c r="F15" s="55">
        <v>117325.599</v>
      </c>
      <c r="G15" s="30">
        <v>0.96848298184829928</v>
      </c>
      <c r="H15" s="7">
        <v>0.94555795206404791</v>
      </c>
      <c r="I15" s="7">
        <v>0.84059764207111598</v>
      </c>
      <c r="J15" s="31">
        <v>0.82434192381773841</v>
      </c>
      <c r="K15" s="19"/>
    </row>
    <row r="16" spans="2:14" s="4" customFormat="1" ht="21.75" customHeight="1">
      <c r="B16" s="37"/>
      <c r="C16" s="12" t="s">
        <v>14</v>
      </c>
      <c r="D16" s="53">
        <v>354710</v>
      </c>
      <c r="E16" s="54">
        <v>13207.653</v>
      </c>
      <c r="F16" s="55">
        <v>11077.662</v>
      </c>
      <c r="G16" s="30">
        <v>0.95478980780561151</v>
      </c>
      <c r="H16" s="7">
        <v>0.87729008398345931</v>
      </c>
      <c r="I16" s="7">
        <v>0.82363668843566473</v>
      </c>
      <c r="J16" s="31">
        <v>0.81236807037274905</v>
      </c>
      <c r="K16" s="19"/>
    </row>
    <row r="17" spans="2:11" s="4" customFormat="1" ht="21.75" customHeight="1">
      <c r="B17" s="37"/>
      <c r="C17" s="12" t="s">
        <v>10</v>
      </c>
      <c r="D17" s="53">
        <v>109803.519</v>
      </c>
      <c r="E17" s="54">
        <v>95385.216</v>
      </c>
      <c r="F17" s="55">
        <v>88775.320999999996</v>
      </c>
      <c r="G17" s="30">
        <v>0.99160962022208932</v>
      </c>
      <c r="H17" s="7">
        <v>0.94738422637038522</v>
      </c>
      <c r="I17" s="7">
        <v>0.85559139514592042</v>
      </c>
      <c r="J17" s="31">
        <v>0.87171003586565055</v>
      </c>
      <c r="K17" s="19"/>
    </row>
    <row r="18" spans="2:11" s="4" customFormat="1" ht="21.75" customHeight="1">
      <c r="B18" s="37"/>
      <c r="C18" s="13" t="s">
        <v>15</v>
      </c>
      <c r="D18" s="56">
        <f>SUM(D15:D17)</f>
        <v>610028.83400000003</v>
      </c>
      <c r="E18" s="57">
        <f>SUM(E15:E17)</f>
        <v>226605.53200000001</v>
      </c>
      <c r="F18" s="58">
        <f>SUM(F15:F17)</f>
        <v>217178.58199999999</v>
      </c>
      <c r="G18" s="32">
        <f>AVERAGE(G15:G17)</f>
        <v>0.97162746995866678</v>
      </c>
      <c r="H18" s="9">
        <f>AVERAGE(H15:H17)</f>
        <v>0.92341075413929741</v>
      </c>
      <c r="I18" s="9">
        <f>AVERAGE(I15:I17)</f>
        <v>0.83994190855090034</v>
      </c>
      <c r="J18" s="33">
        <f>AVERAGE(J15:J17)</f>
        <v>0.83614001001871274</v>
      </c>
      <c r="K18" s="20"/>
    </row>
    <row r="19" spans="2:11" s="4" customFormat="1" ht="21.75" customHeight="1">
      <c r="B19" s="37"/>
      <c r="C19" s="13" t="s">
        <v>21</v>
      </c>
      <c r="D19" s="41">
        <f t="shared" ref="D19:F19" si="6">D18/D$4</f>
        <v>0.29013742332553527</v>
      </c>
      <c r="E19" s="42">
        <f t="shared" si="6"/>
        <v>0.2299885933720156</v>
      </c>
      <c r="F19" s="43">
        <f t="shared" si="6"/>
        <v>0.23256716775448766</v>
      </c>
      <c r="G19" s="60">
        <f t="shared" ref="G19:J19" si="7">G18-G$4</f>
        <v>6.8634902755834615E-2</v>
      </c>
      <c r="H19" s="61">
        <f t="shared" si="7"/>
        <v>8.0703468470885165E-3</v>
      </c>
      <c r="I19" s="61">
        <f t="shared" si="7"/>
        <v>2.9163903825467963E-2</v>
      </c>
      <c r="J19" s="62">
        <f t="shared" si="7"/>
        <v>0.11178823393639992</v>
      </c>
      <c r="K19" s="21"/>
    </row>
    <row r="20" spans="2:11" s="4" customFormat="1" ht="21.75" customHeight="1">
      <c r="B20" s="37" t="s">
        <v>17</v>
      </c>
      <c r="C20" s="12" t="s">
        <v>8</v>
      </c>
      <c r="D20" s="53">
        <v>300989.12400000001</v>
      </c>
      <c r="E20" s="54">
        <v>245505.25599999999</v>
      </c>
      <c r="F20" s="55">
        <v>235464.66899999999</v>
      </c>
      <c r="G20" s="30">
        <v>0.89416524453720025</v>
      </c>
      <c r="H20" s="7">
        <v>0.92384900417164784</v>
      </c>
      <c r="I20" s="7">
        <v>0.82911178797104224</v>
      </c>
      <c r="J20" s="31">
        <v>0.44673215793637389</v>
      </c>
      <c r="K20" s="19"/>
    </row>
    <row r="21" spans="2:11" s="4" customFormat="1" ht="21.75" customHeight="1">
      <c r="B21" s="37"/>
      <c r="C21" s="12" t="s">
        <v>14</v>
      </c>
      <c r="D21" s="53">
        <v>587400</v>
      </c>
      <c r="E21" s="54">
        <v>28819.987000000001</v>
      </c>
      <c r="F21" s="59">
        <v>22117.851000000002</v>
      </c>
      <c r="G21" s="30">
        <v>0.86476974891120872</v>
      </c>
      <c r="H21" s="7">
        <v>0.87468035139725187</v>
      </c>
      <c r="I21" s="7">
        <v>0.82185905337173082</v>
      </c>
      <c r="J21" s="31">
        <v>0.45566900126769566</v>
      </c>
      <c r="K21" s="19"/>
    </row>
    <row r="22" spans="2:11" s="4" customFormat="1" ht="21.75" customHeight="1">
      <c r="B22" s="37"/>
      <c r="C22" s="12" t="s">
        <v>10</v>
      </c>
      <c r="D22" s="53">
        <v>249541.05600000001</v>
      </c>
      <c r="E22" s="54">
        <v>218319.91100000002</v>
      </c>
      <c r="F22" s="55">
        <v>209333.30499999999</v>
      </c>
      <c r="G22" s="30">
        <v>0.96070054780211656</v>
      </c>
      <c r="H22" s="7">
        <v>0.94802117986110201</v>
      </c>
      <c r="I22" s="7">
        <v>0.85783500811064328</v>
      </c>
      <c r="J22" s="31">
        <v>0.45888405968054752</v>
      </c>
      <c r="K22" s="19"/>
    </row>
    <row r="23" spans="2:11" s="4" customFormat="1" ht="21.75" customHeight="1">
      <c r="B23" s="37"/>
      <c r="C23" s="13" t="s">
        <v>15</v>
      </c>
      <c r="D23" s="56">
        <f>SUM(D20:D22)</f>
        <v>1137930.1800000002</v>
      </c>
      <c r="E23" s="57">
        <f>SUM(E20:E22)</f>
        <v>492645.15400000004</v>
      </c>
      <c r="F23" s="58">
        <f>SUM(F20:F22)</f>
        <v>466915.82499999995</v>
      </c>
      <c r="G23" s="32">
        <f>AVERAGE(G20:G22)</f>
        <v>0.90654518041684184</v>
      </c>
      <c r="H23" s="9">
        <f>AVERAGE(H20:H22)</f>
        <v>0.91551684514333387</v>
      </c>
      <c r="I23" s="9">
        <f>AVERAGE(I20:I22)</f>
        <v>0.83626861648447204</v>
      </c>
      <c r="J23" s="33">
        <f>AVERAGE(J20:J22)</f>
        <v>0.45376173962820565</v>
      </c>
      <c r="K23" s="20"/>
    </row>
    <row r="24" spans="2:11" s="4" customFormat="1" ht="21.75" customHeight="1" thickBot="1">
      <c r="B24" s="38"/>
      <c r="C24" s="14" t="s">
        <v>21</v>
      </c>
      <c r="D24" s="44">
        <f t="shared" ref="D24:F24" si="8">D23/D$4</f>
        <v>0.54121397538655136</v>
      </c>
      <c r="E24" s="45">
        <f t="shared" si="8"/>
        <v>0.50000000000000011</v>
      </c>
      <c r="F24" s="46">
        <f t="shared" si="8"/>
        <v>0.5</v>
      </c>
      <c r="G24" s="63">
        <f t="shared" ref="G24:J24" si="9">G23-G$4</f>
        <v>3.5526132140096811E-3</v>
      </c>
      <c r="H24" s="64">
        <f t="shared" si="9"/>
        <v>1.7643785112497756E-4</v>
      </c>
      <c r="I24" s="64">
        <f t="shared" si="9"/>
        <v>2.5490611759039661E-2</v>
      </c>
      <c r="J24" s="65">
        <f t="shared" si="9"/>
        <v>-0.27059003645410717</v>
      </c>
      <c r="K24" s="22"/>
    </row>
    <row r="25" spans="2:11" s="4" customFormat="1"/>
    <row r="26" spans="2:11" s="4" customFormat="1"/>
    <row r="27" spans="2:11" s="4" customFormat="1"/>
  </sheetData>
  <mergeCells count="7">
    <mergeCell ref="B20:B24"/>
    <mergeCell ref="B4:C4"/>
    <mergeCell ref="K3:K4"/>
    <mergeCell ref="B3:C3"/>
    <mergeCell ref="B5:B9"/>
    <mergeCell ref="B10:B14"/>
    <mergeCell ref="B15:B19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사업부별 실적분석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2016-08-01T10:08:57Z</dcterms:created>
  <dcterms:modified xsi:type="dcterms:W3CDTF">2020-08-26T05:44:57Z</dcterms:modified>
</cp:coreProperties>
</file>