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1_실습파일\"/>
    </mc:Choice>
  </mc:AlternateContent>
  <xr:revisionPtr revIDLastSave="0" documentId="13_ncr:1_{83275F92-06E6-49D5-B8D6-F6F223BB5071}" xr6:coauthVersionLast="45" xr6:coauthVersionMax="45" xr10:uidLastSave="{00000000-0000-0000-0000-000000000000}"/>
  <bookViews>
    <workbookView xWindow="7860" yWindow="1050" windowWidth="15360" windowHeight="11520" xr2:uid="{00000000-000D-0000-FFFF-FFFF00000000}"/>
  </bookViews>
  <sheets>
    <sheet name="생산실적" sheetId="6" r:id="rId1"/>
    <sheet name="실적요약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" i="7" l="1"/>
  <c r="I7" i="7"/>
  <c r="I8" i="7"/>
  <c r="I9" i="7"/>
  <c r="I10" i="7"/>
  <c r="I11" i="7"/>
  <c r="C10" i="7"/>
  <c r="D10" i="7"/>
  <c r="E10" i="7"/>
  <c r="F10" i="7"/>
  <c r="G10" i="7"/>
  <c r="H10" i="7"/>
  <c r="C11" i="7"/>
  <c r="D11" i="7"/>
  <c r="E11" i="7"/>
  <c r="F11" i="7"/>
  <c r="G11" i="7"/>
  <c r="H11" i="7"/>
  <c r="C9" i="7"/>
  <c r="D9" i="7"/>
  <c r="E9" i="7"/>
  <c r="F9" i="7"/>
  <c r="G9" i="7"/>
  <c r="H9" i="7"/>
  <c r="C8" i="7"/>
  <c r="D8" i="7"/>
  <c r="E8" i="7"/>
  <c r="F8" i="7"/>
  <c r="G8" i="7"/>
  <c r="H8" i="7"/>
  <c r="C7" i="7"/>
  <c r="D7" i="7"/>
  <c r="E7" i="7"/>
  <c r="F7" i="7"/>
  <c r="G7" i="7"/>
  <c r="H7" i="7"/>
  <c r="C6" i="7"/>
  <c r="D6" i="7"/>
  <c r="E6" i="7"/>
  <c r="F6" i="7"/>
  <c r="G6" i="7"/>
  <c r="H6" i="7"/>
  <c r="D83" i="6"/>
  <c r="E83" i="6"/>
  <c r="F83" i="6"/>
  <c r="G83" i="6"/>
  <c r="H83" i="6"/>
  <c r="I83" i="6"/>
  <c r="J83" i="6"/>
  <c r="K83" i="6"/>
  <c r="L83" i="6"/>
  <c r="M83" i="6"/>
  <c r="D20" i="6"/>
  <c r="E20" i="6"/>
  <c r="F20" i="6"/>
  <c r="G20" i="6"/>
  <c r="H20" i="6"/>
  <c r="I20" i="6"/>
  <c r="J20" i="6"/>
  <c r="K20" i="6"/>
  <c r="L20" i="6"/>
  <c r="M20" i="6"/>
  <c r="D36" i="6"/>
  <c r="E36" i="6"/>
  <c r="F36" i="6"/>
  <c r="G36" i="6"/>
  <c r="H36" i="6"/>
  <c r="I36" i="6"/>
  <c r="J36" i="6"/>
  <c r="K36" i="6"/>
  <c r="L36" i="6"/>
  <c r="M36" i="6"/>
  <c r="D50" i="6"/>
  <c r="E50" i="6"/>
  <c r="F50" i="6"/>
  <c r="G50" i="6"/>
  <c r="H50" i="6"/>
  <c r="I50" i="6"/>
  <c r="J50" i="6"/>
  <c r="K50" i="6"/>
  <c r="L50" i="6"/>
  <c r="M50" i="6"/>
  <c r="D67" i="6"/>
  <c r="E67" i="6"/>
  <c r="F67" i="6"/>
  <c r="G67" i="6"/>
  <c r="H67" i="6"/>
  <c r="I67" i="6"/>
  <c r="J67" i="6"/>
  <c r="K67" i="6"/>
  <c r="L67" i="6"/>
  <c r="M67" i="6"/>
  <c r="D82" i="6"/>
  <c r="E82" i="6"/>
  <c r="F82" i="6"/>
  <c r="G82" i="6"/>
  <c r="H82" i="6"/>
  <c r="I82" i="6"/>
  <c r="J82" i="6"/>
  <c r="K82" i="6"/>
  <c r="L82" i="6"/>
  <c r="M82" i="6"/>
</calcChain>
</file>

<file path=xl/sharedStrings.xml><?xml version="1.0" encoding="utf-8"?>
<sst xmlns="http://schemas.openxmlformats.org/spreadsheetml/2006/main" count="115" uniqueCount="87">
  <si>
    <t>제품 코드</t>
    <phoneticPr fontId="0" type="noConversion"/>
  </si>
  <si>
    <t>7월</t>
  </si>
  <si>
    <t>8월</t>
  </si>
  <si>
    <t>9월</t>
  </si>
  <si>
    <t>10월</t>
  </si>
  <si>
    <t>11월</t>
  </si>
  <si>
    <t>12월</t>
  </si>
  <si>
    <t>사업장</t>
    <phoneticPr fontId="0" type="noConversion"/>
  </si>
  <si>
    <t>수원</t>
    <phoneticPr fontId="5" type="noConversion"/>
  </si>
  <si>
    <t>소계(수원)</t>
    <phoneticPr fontId="0" type="noConversion"/>
  </si>
  <si>
    <t>울산</t>
    <phoneticPr fontId="0" type="noConversion"/>
  </si>
  <si>
    <t>소계(울산)</t>
    <phoneticPr fontId="0" type="noConversion"/>
  </si>
  <si>
    <t>아산</t>
    <phoneticPr fontId="0" type="noConversion"/>
  </si>
  <si>
    <t>소계(아산)</t>
    <phoneticPr fontId="0" type="noConversion"/>
  </si>
  <si>
    <t>터키</t>
    <phoneticPr fontId="0" type="noConversion"/>
  </si>
  <si>
    <t>소계(터키)</t>
    <phoneticPr fontId="0" type="noConversion"/>
  </si>
  <si>
    <t>브라질</t>
    <phoneticPr fontId="0" type="noConversion"/>
  </si>
  <si>
    <t>소계(브라질)</t>
    <phoneticPr fontId="0" type="noConversion"/>
  </si>
  <si>
    <t>DH16NS10.AUAA10B</t>
  </si>
  <si>
    <t>GDR-8164BB.ALEK147</t>
  </si>
  <si>
    <t>GDR-8164RBB.ALEK148</t>
  </si>
  <si>
    <t>GDR-H20N.ALEK130</t>
  </si>
  <si>
    <t>GDR-H20NRB.ALET110</t>
  </si>
  <si>
    <t>GSA-H42NRBB.ALEK02</t>
  </si>
  <si>
    <t>GSA-H44NRB.ALET105</t>
  </si>
  <si>
    <t>GSA-H54LRB.ALET101</t>
  </si>
  <si>
    <t>GSA-H54LRBB.ALEK103</t>
  </si>
  <si>
    <t>GSA-H55L.AUAU50B</t>
  </si>
  <si>
    <t>GSA-H55LRB.ALET101</t>
  </si>
  <si>
    <t>GSA-H55N.ALET102</t>
  </si>
  <si>
    <t>GSA-H55NRB.ALET101</t>
  </si>
  <si>
    <t>GSA-H58N.AUAU50B</t>
  </si>
  <si>
    <t>GSA-H62NRB.ALET113</t>
  </si>
  <si>
    <t>GH22NP20.AUAA50B</t>
  </si>
  <si>
    <t>GH22LP20.AUAU10B</t>
  </si>
  <si>
    <t>GH22LP20.AUAU11B</t>
  </si>
  <si>
    <t>GH22LP20.AUAU50B</t>
  </si>
  <si>
    <t>GH22LS30.AUAR10B</t>
  </si>
  <si>
    <t>GH22LS30.AUAU10B</t>
  </si>
  <si>
    <t>GH22LS30.AUAU50B</t>
  </si>
  <si>
    <t>GH22NP20.AUAA11B</t>
  </si>
  <si>
    <t>GH22NP20.AUAR10B</t>
  </si>
  <si>
    <t>GH22NP20.AUAR11B</t>
  </si>
  <si>
    <t>BE06LU10.AUAR00B</t>
  </si>
  <si>
    <t>GDR-H30N.ALEK119</t>
  </si>
  <si>
    <t>GE20LU10.AUAE10B</t>
  </si>
  <si>
    <t>GE20NU10.AUAE10B</t>
  </si>
  <si>
    <t>GDR-H30N.ALET111</t>
  </si>
  <si>
    <t>GSA-E60N.ALET107</t>
  </si>
  <si>
    <t>GSA-E50N.ALET101</t>
  </si>
  <si>
    <t>GSA-E60L.ALET107</t>
  </si>
  <si>
    <t>GGC-H20L.AUAR01B</t>
  </si>
  <si>
    <t>GGW-H20L.AUAR01B</t>
  </si>
  <si>
    <t>GGW-H20L.AUAR10B</t>
  </si>
  <si>
    <t>GGW-H20L.AUAU01B</t>
  </si>
  <si>
    <t>GGW-H20L.AUAU10B</t>
  </si>
  <si>
    <t>GGC-H20L.AUAU01B</t>
  </si>
  <si>
    <t>GH22NP20.AUAU11B</t>
  </si>
  <si>
    <t>GH22NP20.AUAU50B</t>
  </si>
  <si>
    <t>GH22NS30.AUAA50B</t>
  </si>
  <si>
    <t>GH20NS15.AUAA50B</t>
  </si>
  <si>
    <t>GH20LS15.AUAR10B</t>
  </si>
  <si>
    <t>GH20LS15.AUAR11B</t>
  </si>
  <si>
    <t>GH20LS15.AUAU10B</t>
  </si>
  <si>
    <t>GH20NS10.AUAU10B</t>
  </si>
  <si>
    <t>GH20NS15.AUAA11B</t>
  </si>
  <si>
    <t>GH20NS15.AUAA50I</t>
  </si>
  <si>
    <t>GH20NS15.AUAR11B</t>
  </si>
  <si>
    <t>총계</t>
    <phoneticPr fontId="5" type="noConversion"/>
  </si>
  <si>
    <t>(단위:천원)</t>
    <phoneticPr fontId="5" type="noConversion"/>
  </si>
  <si>
    <t>합계</t>
    <phoneticPr fontId="5" type="noConversion"/>
  </si>
  <si>
    <t>사업장별 하반기 생산 실적 요약</t>
    <phoneticPr fontId="5" type="noConversion"/>
  </si>
  <si>
    <t>사업장</t>
    <phoneticPr fontId="5" type="noConversion"/>
  </si>
  <si>
    <t>합계</t>
    <phoneticPr fontId="5" type="noConversion"/>
  </si>
  <si>
    <t>(단위:천원)</t>
    <phoneticPr fontId="5" type="noConversion"/>
  </si>
  <si>
    <t>수원</t>
    <phoneticPr fontId="5" type="noConversion"/>
  </si>
  <si>
    <t>아산</t>
    <phoneticPr fontId="5" type="noConversion"/>
  </si>
  <si>
    <t>울산</t>
    <phoneticPr fontId="5" type="noConversion"/>
  </si>
  <si>
    <t>터키</t>
    <phoneticPr fontId="5" type="noConversion"/>
  </si>
  <si>
    <t>브라질</t>
    <phoneticPr fontId="5" type="noConversion"/>
  </si>
  <si>
    <t>사업장별 하반기 생산실적 보고</t>
    <phoneticPr fontId="5" type="noConversion"/>
  </si>
  <si>
    <t>전년도</t>
  </si>
  <si>
    <t>상반기</t>
  </si>
  <si>
    <t>1/4분기</t>
  </si>
  <si>
    <t>2/4분기</t>
  </si>
  <si>
    <t>2020년 ~ 2021년(상반기) 합계</t>
    <phoneticPr fontId="0" type="noConversion"/>
  </si>
  <si>
    <t>2021년(하반기) 실적 합계 분석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</si>
</sst>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00\-000"/>
    <numFmt numFmtId="177" formatCode="#,##0_ "/>
    <numFmt numFmtId="178" formatCode="@\ &quot;사&quot;&quot;업&quot;&quot;장&quot;"/>
  </numFmts>
  <fonts count="2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1"/>
      <name val="맑은 고딕"/>
      <family val="2"/>
      <scheme val="minor"/>
    </font>
    <font>
      <b/>
      <sz val="11"/>
      <name val="맑은 고딕"/>
      <family val="2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name val="맑은 고딕"/>
      <family val="2"/>
      <scheme val="minor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2"/>
      <color theme="1"/>
      <name val="맑은 고딕"/>
      <family val="2"/>
      <scheme val="minor"/>
    </font>
    <font>
      <b/>
      <sz val="22"/>
      <color theme="1"/>
      <name val="맑은 고딕"/>
      <family val="3"/>
      <charset val="129"/>
      <scheme val="minor"/>
    </font>
    <font>
      <sz val="10"/>
      <color theme="1"/>
      <name val="맑은 고딕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499984740745262"/>
      </bottom>
      <diagonal/>
    </border>
    <border>
      <left/>
      <right/>
      <top style="medium">
        <color indexed="64"/>
      </top>
      <bottom style="thin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1"/>
      </right>
      <top style="thin">
        <color theme="0" tint="-0.499984740745262"/>
      </top>
      <bottom style="thin">
        <color theme="1"/>
      </bottom>
      <diagonal/>
    </border>
    <border>
      <left style="thin">
        <color theme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/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indent="1"/>
    </xf>
    <xf numFmtId="41" fontId="3" fillId="0" borderId="1" xfId="0" applyNumberFormat="1" applyFont="1" applyFill="1" applyBorder="1" applyAlignment="1">
      <alignment horizontal="right" vertical="center" indent="1"/>
    </xf>
    <xf numFmtId="41" fontId="3" fillId="0" borderId="3" xfId="0" applyNumberFormat="1" applyFont="1" applyFill="1" applyBorder="1" applyAlignment="1">
      <alignment horizontal="right" vertical="center" indent="1"/>
    </xf>
    <xf numFmtId="41" fontId="3" fillId="0" borderId="8" xfId="0" applyNumberFormat="1" applyFont="1" applyFill="1" applyBorder="1" applyAlignment="1">
      <alignment horizontal="right" vertical="center" indent="1"/>
    </xf>
    <xf numFmtId="41" fontId="3" fillId="0" borderId="2" xfId="0" applyNumberFormat="1" applyFont="1" applyFill="1" applyBorder="1" applyAlignment="1">
      <alignment horizontal="right" vertical="center" indent="1"/>
    </xf>
    <xf numFmtId="41" fontId="4" fillId="5" borderId="6" xfId="0" applyNumberFormat="1" applyFont="1" applyFill="1" applyBorder="1" applyAlignment="1">
      <alignment horizontal="right" vertical="center" indent="1"/>
    </xf>
    <xf numFmtId="41" fontId="4" fillId="3" borderId="6" xfId="0" applyNumberFormat="1" applyFont="1" applyFill="1" applyBorder="1" applyAlignment="1">
      <alignment horizontal="right" vertical="center" indent="1"/>
    </xf>
    <xf numFmtId="41" fontId="4" fillId="6" borderId="6" xfId="0" applyNumberFormat="1" applyFont="1" applyFill="1" applyBorder="1" applyAlignment="1">
      <alignment horizontal="right" vertical="center" indent="1"/>
    </xf>
    <xf numFmtId="41" fontId="2" fillId="2" borderId="6" xfId="0" applyNumberFormat="1" applyFont="1" applyFill="1" applyBorder="1" applyAlignment="1">
      <alignment horizontal="right" vertical="center" indent="1"/>
    </xf>
    <xf numFmtId="176" fontId="6" fillId="4" borderId="10" xfId="0" applyNumberFormat="1" applyFont="1" applyFill="1" applyBorder="1" applyAlignment="1">
      <alignment horizontal="centerContinuous" vertical="center"/>
    </xf>
    <xf numFmtId="176" fontId="6" fillId="4" borderId="11" xfId="0" applyNumberFormat="1" applyFont="1" applyFill="1" applyBorder="1" applyAlignment="1">
      <alignment horizontal="centerContinuous" vertical="center"/>
    </xf>
    <xf numFmtId="41" fontId="6" fillId="4" borderId="12" xfId="0" applyNumberFormat="1" applyFont="1" applyFill="1" applyBorder="1" applyAlignment="1">
      <alignment horizontal="center" vertical="center"/>
    </xf>
    <xf numFmtId="41" fontId="6" fillId="4" borderId="13" xfId="0" applyNumberFormat="1" applyFont="1" applyFill="1" applyBorder="1" applyAlignment="1">
      <alignment horizontal="center" vertical="center"/>
    </xf>
    <xf numFmtId="176" fontId="7" fillId="0" borderId="8" xfId="0" applyNumberFormat="1" applyFont="1" applyFill="1" applyBorder="1" applyAlignment="1">
      <alignment horizontal="left" vertical="center"/>
    </xf>
    <xf numFmtId="176" fontId="8" fillId="0" borderId="1" xfId="0" applyNumberFormat="1" applyFont="1" applyFill="1" applyBorder="1" applyAlignment="1">
      <alignment horizontal="left" vertical="center"/>
    </xf>
    <xf numFmtId="176" fontId="8" fillId="0" borderId="3" xfId="0" applyNumberFormat="1" applyFont="1" applyFill="1" applyBorder="1" applyAlignment="1">
      <alignment horizontal="left" vertical="center"/>
    </xf>
    <xf numFmtId="176" fontId="8" fillId="0" borderId="2" xfId="0" applyNumberFormat="1" applyFont="1" applyFill="1" applyBorder="1" applyAlignment="1">
      <alignment horizontal="left" vertical="center"/>
    </xf>
    <xf numFmtId="41" fontId="3" fillId="0" borderId="15" xfId="0" applyNumberFormat="1" applyFont="1" applyFill="1" applyBorder="1" applyAlignment="1">
      <alignment horizontal="right" vertical="center" indent="1"/>
    </xf>
    <xf numFmtId="41" fontId="3" fillId="0" borderId="4" xfId="0" applyNumberFormat="1" applyFont="1" applyFill="1" applyBorder="1" applyAlignment="1">
      <alignment horizontal="right" vertical="center" indent="1"/>
    </xf>
    <xf numFmtId="41" fontId="3" fillId="0" borderId="17" xfId="0" applyNumberFormat="1" applyFont="1" applyFill="1" applyBorder="1" applyAlignment="1">
      <alignment horizontal="right" vertical="center" indent="1"/>
    </xf>
    <xf numFmtId="41" fontId="3" fillId="0" borderId="14" xfId="0" applyNumberFormat="1" applyFont="1" applyFill="1" applyBorder="1" applyAlignment="1">
      <alignment horizontal="right" vertical="center" indent="1"/>
    </xf>
    <xf numFmtId="41" fontId="4" fillId="5" borderId="18" xfId="0" applyNumberFormat="1" applyFont="1" applyFill="1" applyBorder="1" applyAlignment="1">
      <alignment horizontal="right" vertical="center" indent="1"/>
    </xf>
    <xf numFmtId="41" fontId="4" fillId="3" borderId="18" xfId="0" applyNumberFormat="1" applyFont="1" applyFill="1" applyBorder="1" applyAlignment="1">
      <alignment horizontal="right" vertical="center" indent="1"/>
    </xf>
    <xf numFmtId="41" fontId="4" fillId="6" borderId="18" xfId="0" applyNumberFormat="1" applyFont="1" applyFill="1" applyBorder="1" applyAlignment="1">
      <alignment horizontal="right" vertical="center" indent="1"/>
    </xf>
    <xf numFmtId="41" fontId="2" fillId="2" borderId="18" xfId="0" applyNumberFormat="1" applyFont="1" applyFill="1" applyBorder="1" applyAlignment="1">
      <alignment horizontal="right" vertical="center" indent="1"/>
    </xf>
    <xf numFmtId="41" fontId="6" fillId="4" borderId="19" xfId="0" applyNumberFormat="1" applyFont="1" applyFill="1" applyBorder="1" applyAlignment="1">
      <alignment horizontal="center" vertical="center"/>
    </xf>
    <xf numFmtId="41" fontId="3" fillId="0" borderId="25" xfId="0" applyNumberFormat="1" applyFont="1" applyFill="1" applyBorder="1" applyAlignment="1">
      <alignment horizontal="right" vertical="center" indent="1"/>
    </xf>
    <xf numFmtId="41" fontId="3" fillId="0" borderId="26" xfId="0" applyNumberFormat="1" applyFont="1" applyFill="1" applyBorder="1" applyAlignment="1">
      <alignment horizontal="right" vertical="center" indent="1"/>
    </xf>
    <xf numFmtId="41" fontId="3" fillId="0" borderId="27" xfId="0" applyNumberFormat="1" applyFont="1" applyFill="1" applyBorder="1" applyAlignment="1">
      <alignment horizontal="right" vertical="center" indent="1"/>
    </xf>
    <xf numFmtId="41" fontId="3" fillId="0" borderId="28" xfId="0" applyNumberFormat="1" applyFont="1" applyFill="1" applyBorder="1" applyAlignment="1">
      <alignment horizontal="right" vertical="center" indent="1"/>
    </xf>
    <xf numFmtId="41" fontId="3" fillId="0" borderId="31" xfId="0" applyNumberFormat="1" applyFont="1" applyFill="1" applyBorder="1" applyAlignment="1">
      <alignment horizontal="right" vertical="center" indent="1"/>
    </xf>
    <xf numFmtId="41" fontId="3" fillId="0" borderId="32" xfId="0" applyNumberFormat="1" applyFont="1" applyFill="1" applyBorder="1" applyAlignment="1">
      <alignment horizontal="right" vertical="center" indent="1"/>
    </xf>
    <xf numFmtId="41" fontId="3" fillId="0" borderId="23" xfId="0" applyNumberFormat="1" applyFont="1" applyFill="1" applyBorder="1" applyAlignment="1">
      <alignment horizontal="right" vertical="center" indent="1"/>
    </xf>
    <xf numFmtId="41" fontId="3" fillId="0" borderId="24" xfId="0" applyNumberFormat="1" applyFont="1" applyFill="1" applyBorder="1" applyAlignment="1">
      <alignment horizontal="right" vertical="center" indent="1"/>
    </xf>
    <xf numFmtId="41" fontId="4" fillId="5" borderId="33" xfId="0" applyNumberFormat="1" applyFont="1" applyFill="1" applyBorder="1" applyAlignment="1">
      <alignment horizontal="right" vertical="center" indent="1"/>
    </xf>
    <xf numFmtId="41" fontId="4" fillId="5" borderId="34" xfId="0" applyNumberFormat="1" applyFont="1" applyFill="1" applyBorder="1" applyAlignment="1">
      <alignment horizontal="right" vertical="center" indent="1"/>
    </xf>
    <xf numFmtId="41" fontId="4" fillId="3" borderId="33" xfId="0" applyNumberFormat="1" applyFont="1" applyFill="1" applyBorder="1" applyAlignment="1">
      <alignment horizontal="right" vertical="center" indent="1"/>
    </xf>
    <xf numFmtId="41" fontId="4" fillId="3" borderId="34" xfId="0" applyNumberFormat="1" applyFont="1" applyFill="1" applyBorder="1" applyAlignment="1">
      <alignment horizontal="right" vertical="center" indent="1"/>
    </xf>
    <xf numFmtId="41" fontId="4" fillId="6" borderId="33" xfId="0" applyNumberFormat="1" applyFont="1" applyFill="1" applyBorder="1" applyAlignment="1">
      <alignment horizontal="right" vertical="center" indent="1"/>
    </xf>
    <xf numFmtId="41" fontId="4" fillId="6" borderId="34" xfId="0" applyNumberFormat="1" applyFont="1" applyFill="1" applyBorder="1" applyAlignment="1">
      <alignment horizontal="right" vertical="center" indent="1"/>
    </xf>
    <xf numFmtId="41" fontId="2" fillId="2" borderId="33" xfId="0" applyNumberFormat="1" applyFont="1" applyFill="1" applyBorder="1" applyAlignment="1">
      <alignment horizontal="right" vertical="center" indent="1"/>
    </xf>
    <xf numFmtId="41" fontId="2" fillId="2" borderId="34" xfId="0" applyNumberFormat="1" applyFont="1" applyFill="1" applyBorder="1" applyAlignment="1">
      <alignment horizontal="right" vertical="center" indent="1"/>
    </xf>
    <xf numFmtId="41" fontId="6" fillId="4" borderId="35" xfId="0" applyNumberFormat="1" applyFont="1" applyFill="1" applyBorder="1" applyAlignment="1">
      <alignment horizontal="center" vertical="center"/>
    </xf>
    <xf numFmtId="0" fontId="9" fillId="0" borderId="0" xfId="0" applyFont="1" applyAlignment="1" applyProtection="1">
      <alignment vertical="center"/>
    </xf>
    <xf numFmtId="0" fontId="10" fillId="0" borderId="0" xfId="0" applyFont="1" applyFill="1" applyBorder="1" applyAlignment="1" applyProtection="1">
      <alignment horizontal="centerContinuous" vertical="center"/>
    </xf>
    <xf numFmtId="0" fontId="11" fillId="0" borderId="0" xfId="0" applyFont="1" applyFill="1" applyBorder="1" applyAlignment="1" applyProtection="1">
      <alignment horizontal="centerContinuous" vertical="center"/>
    </xf>
    <xf numFmtId="177" fontId="12" fillId="0" borderId="0" xfId="0" applyNumberFormat="1" applyFont="1" applyFill="1" applyBorder="1" applyAlignment="1" applyProtection="1">
      <alignment horizontal="centerContinuous" vertical="center"/>
    </xf>
    <xf numFmtId="0" fontId="9" fillId="0" borderId="0" xfId="0" applyFont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left" vertical="center"/>
    </xf>
    <xf numFmtId="177" fontId="8" fillId="0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Alignment="1" applyProtection="1">
      <alignment horizontal="center" vertical="center"/>
    </xf>
    <xf numFmtId="41" fontId="14" fillId="0" borderId="3" xfId="0" applyNumberFormat="1" applyFont="1" applyFill="1" applyBorder="1" applyAlignment="1" applyProtection="1">
      <alignment horizontal="center" vertical="center" shrinkToFit="1"/>
    </xf>
    <xf numFmtId="0" fontId="9" fillId="0" borderId="0" xfId="0" applyFont="1" applyBorder="1" applyAlignment="1" applyProtection="1">
      <alignment horizontal="center" vertical="center"/>
    </xf>
    <xf numFmtId="41" fontId="14" fillId="0" borderId="1" xfId="0" applyNumberFormat="1" applyFont="1" applyFill="1" applyBorder="1" applyAlignment="1" applyProtection="1">
      <alignment horizontal="center" vertical="center" shrinkToFit="1"/>
    </xf>
    <xf numFmtId="41" fontId="15" fillId="0" borderId="1" xfId="0" applyNumberFormat="1" applyFont="1" applyFill="1" applyBorder="1" applyAlignment="1" applyProtection="1">
      <alignment horizontal="center" vertical="center" shrinkToFit="1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vertical="center"/>
    </xf>
    <xf numFmtId="41" fontId="14" fillId="0" borderId="37" xfId="0" applyNumberFormat="1" applyFont="1" applyFill="1" applyBorder="1" applyAlignment="1" applyProtection="1">
      <alignment horizontal="center" vertical="center" shrinkToFit="1"/>
    </xf>
    <xf numFmtId="41" fontId="15" fillId="0" borderId="37" xfId="0" applyNumberFormat="1" applyFont="1" applyFill="1" applyBorder="1" applyAlignment="1" applyProtection="1">
      <alignment horizontal="center" vertical="center" shrinkToFit="1"/>
    </xf>
    <xf numFmtId="0" fontId="6" fillId="7" borderId="38" xfId="0" applyFont="1" applyFill="1" applyBorder="1" applyAlignment="1" applyProtection="1">
      <alignment horizontal="center" vertical="center"/>
    </xf>
    <xf numFmtId="41" fontId="14" fillId="0" borderId="42" xfId="0" applyNumberFormat="1" applyFont="1" applyFill="1" applyBorder="1" applyAlignment="1" applyProtection="1">
      <alignment horizontal="center" vertical="center" shrinkToFit="1"/>
    </xf>
    <xf numFmtId="0" fontId="6" fillId="7" borderId="43" xfId="0" applyFont="1" applyFill="1" applyBorder="1" applyAlignment="1" applyProtection="1">
      <alignment horizontal="center" vertical="center"/>
    </xf>
    <xf numFmtId="176" fontId="6" fillId="7" borderId="44" xfId="0" applyNumberFormat="1" applyFont="1" applyFill="1" applyBorder="1" applyAlignment="1">
      <alignment horizontal="center" vertical="center"/>
    </xf>
    <xf numFmtId="176" fontId="6" fillId="7" borderId="45" xfId="0" applyNumberFormat="1" applyFont="1" applyFill="1" applyBorder="1" applyAlignment="1">
      <alignment horizontal="center" vertical="center"/>
    </xf>
    <xf numFmtId="178" fontId="9" fillId="0" borderId="41" xfId="0" applyNumberFormat="1" applyFont="1" applyFill="1" applyBorder="1" applyAlignment="1" applyProtection="1">
      <alignment horizontal="left" vertical="center" indent="1"/>
    </xf>
    <xf numFmtId="178" fontId="9" fillId="0" borderId="36" xfId="0" applyNumberFormat="1" applyFont="1" applyFill="1" applyBorder="1" applyAlignment="1" applyProtection="1">
      <alignment horizontal="left" vertical="center" indent="1"/>
    </xf>
    <xf numFmtId="41" fontId="16" fillId="7" borderId="39" xfId="0" applyNumberFormat="1" applyFont="1" applyFill="1" applyBorder="1" applyAlignment="1" applyProtection="1">
      <alignment horizontal="center" vertical="center"/>
    </xf>
    <xf numFmtId="0" fontId="19" fillId="0" borderId="0" xfId="0" applyFont="1" applyAlignment="1">
      <alignment horizontal="center" vertical="center"/>
    </xf>
    <xf numFmtId="176" fontId="6" fillId="2" borderId="4" xfId="0" applyNumberFormat="1" applyFont="1" applyFill="1" applyBorder="1" applyAlignment="1">
      <alignment horizontal="centerContinuous" vertical="center"/>
    </xf>
    <xf numFmtId="176" fontId="6" fillId="2" borderId="5" xfId="0" applyNumberFormat="1" applyFont="1" applyFill="1" applyBorder="1" applyAlignment="1">
      <alignment horizontal="centerContinuous" vertical="center"/>
    </xf>
    <xf numFmtId="176" fontId="6" fillId="2" borderId="20" xfId="0" applyNumberFormat="1" applyFont="1" applyFill="1" applyBorder="1" applyAlignment="1">
      <alignment horizontal="centerContinuous" vertical="center"/>
    </xf>
    <xf numFmtId="176" fontId="6" fillId="2" borderId="21" xfId="0" applyNumberFormat="1" applyFont="1" applyFill="1" applyBorder="1" applyAlignment="1">
      <alignment horizontal="centerContinuous" vertical="center"/>
    </xf>
    <xf numFmtId="176" fontId="6" fillId="2" borderId="22" xfId="0" applyNumberFormat="1" applyFont="1" applyFill="1" applyBorder="1" applyAlignment="1">
      <alignment horizontal="centerContinuous" vertical="center"/>
    </xf>
    <xf numFmtId="176" fontId="6" fillId="2" borderId="2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6" fillId="2" borderId="23" xfId="0" applyNumberFormat="1" applyFont="1" applyFill="1" applyBorder="1" applyAlignment="1">
      <alignment horizontal="center" vertical="center"/>
    </xf>
    <xf numFmtId="176" fontId="6" fillId="2" borderId="24" xfId="0" applyNumberFormat="1" applyFont="1" applyFill="1" applyBorder="1" applyAlignment="1">
      <alignment horizontal="center" vertical="center"/>
    </xf>
    <xf numFmtId="41" fontId="4" fillId="4" borderId="9" xfId="0" applyNumberFormat="1" applyFont="1" applyFill="1" applyBorder="1" applyAlignment="1">
      <alignment horizontal="right" vertical="center" indent="1"/>
    </xf>
    <xf numFmtId="41" fontId="4" fillId="4" borderId="16" xfId="0" applyNumberFormat="1" applyFont="1" applyFill="1" applyBorder="1" applyAlignment="1">
      <alignment horizontal="right" vertical="center" indent="1"/>
    </xf>
    <xf numFmtId="41" fontId="4" fillId="4" borderId="29" xfId="0" applyNumberFormat="1" applyFont="1" applyFill="1" applyBorder="1" applyAlignment="1">
      <alignment horizontal="right" vertical="center" indent="1"/>
    </xf>
    <xf numFmtId="41" fontId="4" fillId="4" borderId="30" xfId="0" applyNumberFormat="1" applyFont="1" applyFill="1" applyBorder="1" applyAlignment="1">
      <alignment horizontal="right" vertical="center" indent="1"/>
    </xf>
    <xf numFmtId="41" fontId="3" fillId="0" borderId="0" xfId="0" applyNumberFormat="1" applyFont="1" applyFill="1" applyBorder="1" applyAlignment="1">
      <alignment horizontal="right" vertical="center" inden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176" fontId="6" fillId="2" borderId="7" xfId="0" applyNumberFormat="1" applyFont="1" applyFill="1" applyBorder="1" applyAlignment="1">
      <alignment horizontal="center" vertical="center"/>
    </xf>
    <xf numFmtId="176" fontId="2" fillId="0" borderId="8" xfId="0" applyNumberFormat="1" applyFont="1" applyFill="1" applyBorder="1" applyAlignment="1">
      <alignment horizontal="center" vertical="center"/>
    </xf>
    <xf numFmtId="176" fontId="2" fillId="4" borderId="9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176" fontId="2" fillId="5" borderId="6" xfId="0" applyNumberFormat="1" applyFont="1" applyFill="1" applyBorder="1" applyAlignment="1">
      <alignment horizontal="center" vertical="center"/>
    </xf>
    <xf numFmtId="176" fontId="2" fillId="3" borderId="6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6" borderId="6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41" fontId="16" fillId="7" borderId="40" xfId="0" applyNumberFormat="1" applyFont="1" applyFill="1" applyBorder="1" applyAlignment="1" applyProtection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3"/>
  <sheetViews>
    <sheetView showGridLines="0" tabSelected="1" zoomScaleNormal="100" workbookViewId="0">
      <selection activeCell="B3" sqref="B3"/>
    </sheetView>
  </sheetViews>
  <sheetFormatPr defaultColWidth="9.125" defaultRowHeight="16.5"/>
  <cols>
    <col min="1" max="1" width="3.25" style="1" customWidth="1"/>
    <col min="2" max="2" width="6.875" style="1" customWidth="1"/>
    <col min="3" max="3" width="18.125" style="1" customWidth="1"/>
    <col min="4" max="5" width="11.875" style="4" bestFit="1" customWidth="1"/>
    <col min="6" max="7" width="13.25" style="4" bestFit="1" customWidth="1"/>
    <col min="8" max="8" width="11" style="4" customWidth="1"/>
    <col min="9" max="13" width="11.375" style="4" bestFit="1" customWidth="1"/>
    <col min="14" max="16384" width="9.125" style="2"/>
  </cols>
  <sheetData>
    <row r="1" spans="1:15" ht="8.25" customHeight="1"/>
    <row r="2" spans="1:15" ht="41.25" customHeight="1">
      <c r="B2" s="90" t="s">
        <v>80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1:15" ht="12" customHeight="1" thickBot="1">
      <c r="D3" s="1"/>
      <c r="E3" s="1"/>
      <c r="F3" s="1"/>
      <c r="G3" s="1"/>
      <c r="H3" s="1"/>
      <c r="I3" s="1"/>
      <c r="J3" s="1"/>
      <c r="K3" s="1"/>
      <c r="L3" s="1"/>
      <c r="M3" s="72" t="s">
        <v>69</v>
      </c>
    </row>
    <row r="4" spans="1:15" ht="24" customHeight="1">
      <c r="B4" s="92" t="s">
        <v>7</v>
      </c>
      <c r="C4" s="92" t="s">
        <v>0</v>
      </c>
      <c r="D4" s="73" t="s">
        <v>85</v>
      </c>
      <c r="E4" s="74"/>
      <c r="F4" s="74"/>
      <c r="G4" s="74"/>
      <c r="H4" s="75" t="s">
        <v>86</v>
      </c>
      <c r="I4" s="76"/>
      <c r="J4" s="76"/>
      <c r="K4" s="76"/>
      <c r="L4" s="76"/>
      <c r="M4" s="77"/>
    </row>
    <row r="5" spans="1:15" ht="21" customHeight="1">
      <c r="B5" s="93"/>
      <c r="C5" s="93"/>
      <c r="D5" s="78" t="s">
        <v>81</v>
      </c>
      <c r="E5" s="78" t="s">
        <v>82</v>
      </c>
      <c r="F5" s="78" t="s">
        <v>83</v>
      </c>
      <c r="G5" s="79" t="s">
        <v>84</v>
      </c>
      <c r="H5" s="80" t="s">
        <v>1</v>
      </c>
      <c r="I5" s="78" t="s">
        <v>2</v>
      </c>
      <c r="J5" s="78" t="s">
        <v>3</v>
      </c>
      <c r="K5" s="78" t="s">
        <v>4</v>
      </c>
      <c r="L5" s="78" t="s">
        <v>5</v>
      </c>
      <c r="M5" s="81" t="s">
        <v>6</v>
      </c>
    </row>
    <row r="6" spans="1:15" ht="17.25" customHeight="1">
      <c r="A6" s="3"/>
      <c r="B6" s="94" t="s">
        <v>8</v>
      </c>
      <c r="C6" s="17" t="s">
        <v>18</v>
      </c>
      <c r="D6" s="7">
        <v>7266</v>
      </c>
      <c r="E6" s="7">
        <v>5148</v>
      </c>
      <c r="F6" s="7">
        <v>4860</v>
      </c>
      <c r="G6" s="21">
        <v>8106</v>
      </c>
      <c r="H6" s="30">
        <v>1175</v>
      </c>
      <c r="I6" s="7">
        <v>1249</v>
      </c>
      <c r="J6" s="7">
        <v>1291</v>
      </c>
      <c r="K6" s="7">
        <v>1405</v>
      </c>
      <c r="L6" s="7">
        <v>1657</v>
      </c>
      <c r="M6" s="31">
        <v>1271</v>
      </c>
    </row>
    <row r="7" spans="1:15" ht="17.25" customHeight="1">
      <c r="B7" s="88"/>
      <c r="C7" s="18" t="s">
        <v>19</v>
      </c>
      <c r="D7" s="5">
        <v>3696</v>
      </c>
      <c r="E7" s="5">
        <v>2580</v>
      </c>
      <c r="F7" s="5">
        <v>3888</v>
      </c>
      <c r="G7" s="22">
        <v>3732</v>
      </c>
      <c r="H7" s="32">
        <v>570</v>
      </c>
      <c r="I7" s="5">
        <v>649</v>
      </c>
      <c r="J7" s="5">
        <v>632</v>
      </c>
      <c r="K7" s="5">
        <v>750</v>
      </c>
      <c r="L7" s="5">
        <v>722</v>
      </c>
      <c r="M7" s="33">
        <v>260</v>
      </c>
      <c r="O7" s="86"/>
    </row>
    <row r="8" spans="1:15" ht="17.25" customHeight="1">
      <c r="B8" s="88"/>
      <c r="C8" s="18" t="s">
        <v>20</v>
      </c>
      <c r="D8" s="5">
        <v>1548</v>
      </c>
      <c r="E8" s="5">
        <v>6624</v>
      </c>
      <c r="F8" s="5">
        <v>1338</v>
      </c>
      <c r="G8" s="22">
        <v>1356</v>
      </c>
      <c r="H8" s="32">
        <v>267</v>
      </c>
      <c r="I8" s="5">
        <v>287</v>
      </c>
      <c r="J8" s="5">
        <v>308</v>
      </c>
      <c r="K8" s="5">
        <v>303</v>
      </c>
      <c r="L8" s="5">
        <v>320</v>
      </c>
      <c r="M8" s="33">
        <v>266</v>
      </c>
    </row>
    <row r="9" spans="1:15" ht="17.25" customHeight="1">
      <c r="B9" s="88"/>
      <c r="C9" s="18" t="s">
        <v>21</v>
      </c>
      <c r="D9" s="5">
        <v>14754</v>
      </c>
      <c r="E9" s="5">
        <v>34572</v>
      </c>
      <c r="F9" s="5">
        <v>13164</v>
      </c>
      <c r="G9" s="22">
        <v>10650</v>
      </c>
      <c r="H9" s="32">
        <v>1807</v>
      </c>
      <c r="I9" s="5">
        <v>2325</v>
      </c>
      <c r="J9" s="5">
        <v>3118</v>
      </c>
      <c r="K9" s="5">
        <v>3833</v>
      </c>
      <c r="L9" s="5">
        <v>3810</v>
      </c>
      <c r="M9" s="33">
        <v>2706</v>
      </c>
    </row>
    <row r="10" spans="1:15" ht="17.25" customHeight="1">
      <c r="B10" s="88"/>
      <c r="C10" s="18" t="s">
        <v>22</v>
      </c>
      <c r="D10" s="5">
        <v>68748</v>
      </c>
      <c r="E10" s="5">
        <v>32814</v>
      </c>
      <c r="F10" s="5">
        <v>54834</v>
      </c>
      <c r="G10" s="22">
        <v>59640</v>
      </c>
      <c r="H10" s="32">
        <v>9196</v>
      </c>
      <c r="I10" s="5">
        <v>10574</v>
      </c>
      <c r="J10" s="5">
        <v>13552</v>
      </c>
      <c r="K10" s="5">
        <v>17566</v>
      </c>
      <c r="L10" s="5">
        <v>18605</v>
      </c>
      <c r="M10" s="33">
        <v>10762</v>
      </c>
    </row>
    <row r="11" spans="1:15" ht="17.25" customHeight="1">
      <c r="B11" s="88"/>
      <c r="C11" s="18" t="s">
        <v>23</v>
      </c>
      <c r="D11" s="5">
        <v>8322</v>
      </c>
      <c r="E11" s="5">
        <v>6984</v>
      </c>
      <c r="F11" s="5">
        <v>9810</v>
      </c>
      <c r="G11" s="22">
        <v>6966</v>
      </c>
      <c r="H11" s="32">
        <v>1093</v>
      </c>
      <c r="I11" s="5">
        <v>1936</v>
      </c>
      <c r="J11" s="5">
        <v>1238</v>
      </c>
      <c r="K11" s="5">
        <v>1694</v>
      </c>
      <c r="L11" s="5">
        <v>1382</v>
      </c>
      <c r="M11" s="33">
        <v>913</v>
      </c>
    </row>
    <row r="12" spans="1:15" ht="17.25" customHeight="1">
      <c r="B12" s="88"/>
      <c r="C12" s="18" t="s">
        <v>24</v>
      </c>
      <c r="D12" s="5">
        <v>6246</v>
      </c>
      <c r="E12" s="5">
        <v>9564</v>
      </c>
      <c r="F12" s="5">
        <v>5760</v>
      </c>
      <c r="G12" s="22">
        <v>5400</v>
      </c>
      <c r="H12" s="32">
        <v>797</v>
      </c>
      <c r="I12" s="5">
        <v>988</v>
      </c>
      <c r="J12" s="5">
        <v>1316</v>
      </c>
      <c r="K12" s="5">
        <v>1282</v>
      </c>
      <c r="L12" s="5">
        <v>1277</v>
      </c>
      <c r="M12" s="33">
        <v>1257</v>
      </c>
    </row>
    <row r="13" spans="1:15" ht="17.25" customHeight="1">
      <c r="B13" s="88"/>
      <c r="C13" s="18" t="s">
        <v>25</v>
      </c>
      <c r="D13" s="5">
        <v>42024</v>
      </c>
      <c r="E13" s="5">
        <v>23850</v>
      </c>
      <c r="F13" s="5">
        <v>14112</v>
      </c>
      <c r="G13" s="22">
        <v>12990</v>
      </c>
      <c r="H13" s="32">
        <v>8269</v>
      </c>
      <c r="I13" s="5">
        <v>10247</v>
      </c>
      <c r="J13" s="5">
        <v>12833</v>
      </c>
      <c r="K13" s="5">
        <v>14891</v>
      </c>
      <c r="L13" s="5">
        <v>14353</v>
      </c>
      <c r="M13" s="33">
        <v>9909</v>
      </c>
    </row>
    <row r="14" spans="1:15" ht="17.25" customHeight="1">
      <c r="B14" s="88"/>
      <c r="C14" s="18" t="s">
        <v>26</v>
      </c>
      <c r="D14" s="5">
        <v>34932</v>
      </c>
      <c r="E14" s="5">
        <v>22386</v>
      </c>
      <c r="F14" s="5">
        <v>34314</v>
      </c>
      <c r="G14" s="22">
        <v>33972</v>
      </c>
      <c r="H14" s="32">
        <v>5831</v>
      </c>
      <c r="I14" s="5">
        <v>5765</v>
      </c>
      <c r="J14" s="5">
        <v>5693</v>
      </c>
      <c r="K14" s="5">
        <v>6166</v>
      </c>
      <c r="L14" s="5">
        <v>6166</v>
      </c>
      <c r="M14" s="33">
        <v>6096</v>
      </c>
    </row>
    <row r="15" spans="1:15" ht="17.25" customHeight="1">
      <c r="B15" s="88"/>
      <c r="C15" s="18" t="s">
        <v>27</v>
      </c>
      <c r="D15" s="5">
        <v>10746</v>
      </c>
      <c r="E15" s="5">
        <v>6618</v>
      </c>
      <c r="F15" s="5">
        <v>10638</v>
      </c>
      <c r="G15" s="22">
        <v>10608</v>
      </c>
      <c r="H15" s="32">
        <v>1734</v>
      </c>
      <c r="I15" s="5">
        <v>1815</v>
      </c>
      <c r="J15" s="5">
        <v>1868</v>
      </c>
      <c r="K15" s="5">
        <v>2053</v>
      </c>
      <c r="L15" s="5">
        <v>2009</v>
      </c>
      <c r="M15" s="33">
        <v>1392</v>
      </c>
    </row>
    <row r="16" spans="1:15" ht="17.25" customHeight="1">
      <c r="B16" s="88"/>
      <c r="C16" s="18" t="s">
        <v>28</v>
      </c>
      <c r="D16" s="5">
        <v>2802</v>
      </c>
      <c r="E16" s="5">
        <v>11766</v>
      </c>
      <c r="F16" s="5">
        <v>2676</v>
      </c>
      <c r="G16" s="22">
        <v>2556</v>
      </c>
      <c r="H16" s="32">
        <v>440</v>
      </c>
      <c r="I16" s="5">
        <v>468</v>
      </c>
      <c r="J16" s="5">
        <v>498</v>
      </c>
      <c r="K16" s="5">
        <v>517</v>
      </c>
      <c r="L16" s="5">
        <v>550</v>
      </c>
      <c r="M16" s="33">
        <v>510</v>
      </c>
    </row>
    <row r="17" spans="1:13" ht="17.25" customHeight="1">
      <c r="B17" s="88"/>
      <c r="C17" s="18" t="s">
        <v>29</v>
      </c>
      <c r="D17" s="5">
        <v>21744</v>
      </c>
      <c r="E17" s="5">
        <v>12720</v>
      </c>
      <c r="F17" s="5">
        <v>15360</v>
      </c>
      <c r="G17" s="22">
        <v>26466</v>
      </c>
      <c r="H17" s="32">
        <v>3897</v>
      </c>
      <c r="I17" s="5">
        <v>4092</v>
      </c>
      <c r="J17" s="5">
        <v>4092</v>
      </c>
      <c r="K17" s="5">
        <v>4187</v>
      </c>
      <c r="L17" s="5">
        <v>3254</v>
      </c>
      <c r="M17" s="33">
        <v>3053</v>
      </c>
    </row>
    <row r="18" spans="1:13" ht="17.25" customHeight="1">
      <c r="B18" s="88"/>
      <c r="C18" s="18" t="s">
        <v>30</v>
      </c>
      <c r="D18" s="5">
        <v>6510</v>
      </c>
      <c r="E18" s="5">
        <v>6780</v>
      </c>
      <c r="F18" s="5">
        <v>3366</v>
      </c>
      <c r="G18" s="22">
        <v>5682</v>
      </c>
      <c r="H18" s="32">
        <v>1459</v>
      </c>
      <c r="I18" s="5">
        <v>1231</v>
      </c>
      <c r="J18" s="5">
        <v>1488</v>
      </c>
      <c r="K18" s="5">
        <v>1594</v>
      </c>
      <c r="L18" s="5">
        <v>1624</v>
      </c>
      <c r="M18" s="33">
        <v>1099</v>
      </c>
    </row>
    <row r="19" spans="1:13" ht="17.25" customHeight="1">
      <c r="B19" s="88"/>
      <c r="C19" s="18" t="s">
        <v>31</v>
      </c>
      <c r="D19" s="5">
        <v>9732</v>
      </c>
      <c r="E19" s="5">
        <v>30450</v>
      </c>
      <c r="F19" s="5">
        <v>9540</v>
      </c>
      <c r="G19" s="22">
        <v>8538</v>
      </c>
      <c r="H19" s="32">
        <v>1119</v>
      </c>
      <c r="I19" s="5">
        <v>1414</v>
      </c>
      <c r="J19" s="5">
        <v>1923</v>
      </c>
      <c r="K19" s="5">
        <v>2154</v>
      </c>
      <c r="L19" s="5">
        <v>2162</v>
      </c>
      <c r="M19" s="33">
        <v>1647</v>
      </c>
    </row>
    <row r="20" spans="1:13" ht="20.25" customHeight="1" thickBot="1">
      <c r="A20" s="3"/>
      <c r="B20" s="95" t="s">
        <v>9</v>
      </c>
      <c r="C20" s="95"/>
      <c r="D20" s="82">
        <f t="shared" ref="D20:M20" si="0">SUM(D6:D19)</f>
        <v>239070</v>
      </c>
      <c r="E20" s="82">
        <f t="shared" si="0"/>
        <v>212856</v>
      </c>
      <c r="F20" s="82">
        <f t="shared" si="0"/>
        <v>183660</v>
      </c>
      <c r="G20" s="83">
        <f t="shared" si="0"/>
        <v>196662</v>
      </c>
      <c r="H20" s="84">
        <f t="shared" si="0"/>
        <v>37654</v>
      </c>
      <c r="I20" s="82">
        <f t="shared" si="0"/>
        <v>43040</v>
      </c>
      <c r="J20" s="82">
        <f t="shared" si="0"/>
        <v>49850</v>
      </c>
      <c r="K20" s="82">
        <f t="shared" si="0"/>
        <v>58395</v>
      </c>
      <c r="L20" s="82">
        <f t="shared" si="0"/>
        <v>57891</v>
      </c>
      <c r="M20" s="85">
        <f t="shared" si="0"/>
        <v>41141</v>
      </c>
    </row>
    <row r="21" spans="1:13" ht="17.25" customHeight="1">
      <c r="B21" s="87" t="s">
        <v>12</v>
      </c>
      <c r="C21" s="19" t="s">
        <v>32</v>
      </c>
      <c r="D21" s="6">
        <v>11292</v>
      </c>
      <c r="E21" s="6">
        <v>10404</v>
      </c>
      <c r="F21" s="6">
        <v>10890</v>
      </c>
      <c r="G21" s="23">
        <v>11208</v>
      </c>
      <c r="H21" s="34">
        <v>2219</v>
      </c>
      <c r="I21" s="6">
        <v>2411</v>
      </c>
      <c r="J21" s="6">
        <v>3093</v>
      </c>
      <c r="K21" s="6">
        <v>4105</v>
      </c>
      <c r="L21" s="6">
        <v>4965</v>
      </c>
      <c r="M21" s="35">
        <v>3610</v>
      </c>
    </row>
    <row r="22" spans="1:13" ht="17.25" customHeight="1">
      <c r="B22" s="88"/>
      <c r="C22" s="18" t="s">
        <v>33</v>
      </c>
      <c r="D22" s="5">
        <v>20100</v>
      </c>
      <c r="E22" s="5">
        <v>21024</v>
      </c>
      <c r="F22" s="5">
        <v>21162</v>
      </c>
      <c r="G22" s="22">
        <v>18432</v>
      </c>
      <c r="H22" s="32">
        <v>3701</v>
      </c>
      <c r="I22" s="5">
        <v>3935</v>
      </c>
      <c r="J22" s="5">
        <v>4672</v>
      </c>
      <c r="K22" s="5">
        <v>5398</v>
      </c>
      <c r="L22" s="5">
        <v>5553</v>
      </c>
      <c r="M22" s="33">
        <v>4288</v>
      </c>
    </row>
    <row r="23" spans="1:13" ht="17.25" customHeight="1">
      <c r="B23" s="88"/>
      <c r="C23" s="18" t="s">
        <v>34</v>
      </c>
      <c r="D23" s="5">
        <v>24894</v>
      </c>
      <c r="E23" s="5">
        <v>24138</v>
      </c>
      <c r="F23" s="5">
        <v>20790</v>
      </c>
      <c r="G23" s="22">
        <v>23700</v>
      </c>
      <c r="H23" s="32">
        <v>4870</v>
      </c>
      <c r="I23" s="5">
        <v>4012</v>
      </c>
      <c r="J23" s="5">
        <v>4333</v>
      </c>
      <c r="K23" s="5">
        <v>4177</v>
      </c>
      <c r="L23" s="5">
        <v>4101</v>
      </c>
      <c r="M23" s="33">
        <v>2978</v>
      </c>
    </row>
    <row r="24" spans="1:13" ht="17.25" customHeight="1">
      <c r="B24" s="88"/>
      <c r="C24" s="18" t="s">
        <v>35</v>
      </c>
      <c r="D24" s="5">
        <v>25254</v>
      </c>
      <c r="E24" s="5">
        <v>28320</v>
      </c>
      <c r="F24" s="5">
        <v>25758</v>
      </c>
      <c r="G24" s="22">
        <v>26316</v>
      </c>
      <c r="H24" s="32">
        <v>5969</v>
      </c>
      <c r="I24" s="5">
        <v>6027</v>
      </c>
      <c r="J24" s="5">
        <v>6106</v>
      </c>
      <c r="K24" s="5">
        <v>7046</v>
      </c>
      <c r="L24" s="5">
        <v>9176</v>
      </c>
      <c r="M24" s="33">
        <v>5915</v>
      </c>
    </row>
    <row r="25" spans="1:13" ht="17.25" customHeight="1">
      <c r="B25" s="88"/>
      <c r="C25" s="18" t="s">
        <v>36</v>
      </c>
      <c r="D25" s="5">
        <v>35418</v>
      </c>
      <c r="E25" s="5">
        <v>23322</v>
      </c>
      <c r="F25" s="5">
        <v>30798</v>
      </c>
      <c r="G25" s="22">
        <v>30402</v>
      </c>
      <c r="H25" s="32">
        <v>3656</v>
      </c>
      <c r="I25" s="5">
        <v>3115</v>
      </c>
      <c r="J25" s="5">
        <v>3225</v>
      </c>
      <c r="K25" s="5">
        <v>3858</v>
      </c>
      <c r="L25" s="5">
        <v>4090</v>
      </c>
      <c r="M25" s="33">
        <v>1705</v>
      </c>
    </row>
    <row r="26" spans="1:13" ht="17.25" customHeight="1">
      <c r="B26" s="88"/>
      <c r="C26" s="18" t="s">
        <v>37</v>
      </c>
      <c r="D26" s="5">
        <v>17844</v>
      </c>
      <c r="E26" s="5">
        <v>14208</v>
      </c>
      <c r="F26" s="5">
        <v>14928</v>
      </c>
      <c r="G26" s="22">
        <v>17160</v>
      </c>
      <c r="H26" s="32">
        <v>1564</v>
      </c>
      <c r="I26" s="5">
        <v>3034</v>
      </c>
      <c r="J26" s="5">
        <v>3554</v>
      </c>
      <c r="K26" s="5">
        <v>4242</v>
      </c>
      <c r="L26" s="5">
        <v>4709</v>
      </c>
      <c r="M26" s="33">
        <v>3042</v>
      </c>
    </row>
    <row r="27" spans="1:13" ht="17.25" customHeight="1">
      <c r="B27" s="88"/>
      <c r="C27" s="18" t="s">
        <v>38</v>
      </c>
      <c r="D27" s="5">
        <v>16260</v>
      </c>
      <c r="E27" s="5">
        <v>65886</v>
      </c>
      <c r="F27" s="5">
        <v>12534</v>
      </c>
      <c r="G27" s="22">
        <v>12210</v>
      </c>
      <c r="H27" s="32">
        <v>13013</v>
      </c>
      <c r="I27" s="5">
        <v>18116</v>
      </c>
      <c r="J27" s="5">
        <v>3061</v>
      </c>
      <c r="K27" s="5">
        <v>3808</v>
      </c>
      <c r="L27" s="5">
        <v>3402</v>
      </c>
      <c r="M27" s="33">
        <v>2905</v>
      </c>
    </row>
    <row r="28" spans="1:13" ht="17.25" customHeight="1">
      <c r="B28" s="88"/>
      <c r="C28" s="18" t="s">
        <v>39</v>
      </c>
      <c r="D28" s="5">
        <v>132858</v>
      </c>
      <c r="E28" s="5">
        <v>59808</v>
      </c>
      <c r="F28" s="5">
        <v>125946</v>
      </c>
      <c r="G28" s="22">
        <v>112866</v>
      </c>
      <c r="H28" s="32">
        <v>1136</v>
      </c>
      <c r="I28" s="5">
        <v>1139</v>
      </c>
      <c r="J28" s="5">
        <v>1204</v>
      </c>
      <c r="K28" s="5">
        <v>1253</v>
      </c>
      <c r="L28" s="5">
        <v>1232</v>
      </c>
      <c r="M28" s="33">
        <v>4585</v>
      </c>
    </row>
    <row r="29" spans="1:13" ht="17.25" customHeight="1">
      <c r="B29" s="88"/>
      <c r="C29" s="18" t="s">
        <v>25</v>
      </c>
      <c r="D29" s="5">
        <v>198</v>
      </c>
      <c r="E29" s="5">
        <v>24138</v>
      </c>
      <c r="F29" s="5">
        <v>204</v>
      </c>
      <c r="G29" s="22">
        <v>204</v>
      </c>
      <c r="H29" s="32">
        <v>173</v>
      </c>
      <c r="I29" s="5">
        <v>180</v>
      </c>
      <c r="J29" s="5">
        <v>190</v>
      </c>
      <c r="K29" s="5">
        <v>213</v>
      </c>
      <c r="L29" s="5">
        <v>230</v>
      </c>
      <c r="M29" s="33">
        <v>2511</v>
      </c>
    </row>
    <row r="30" spans="1:13" ht="17.25" customHeight="1">
      <c r="B30" s="88"/>
      <c r="C30" s="18" t="s">
        <v>26</v>
      </c>
      <c r="D30" s="5">
        <v>55944</v>
      </c>
      <c r="E30" s="5">
        <v>42906</v>
      </c>
      <c r="F30" s="5">
        <v>51540</v>
      </c>
      <c r="G30" s="22">
        <v>44598</v>
      </c>
      <c r="H30" s="32">
        <v>3765</v>
      </c>
      <c r="I30" s="5">
        <v>3912</v>
      </c>
      <c r="J30" s="5">
        <v>3879</v>
      </c>
      <c r="K30" s="5">
        <v>3961</v>
      </c>
      <c r="L30" s="5">
        <v>3123</v>
      </c>
      <c r="M30" s="33">
        <v>1146</v>
      </c>
    </row>
    <row r="31" spans="1:13" ht="17.25" customHeight="1">
      <c r="B31" s="88"/>
      <c r="C31" s="18" t="s">
        <v>40</v>
      </c>
      <c r="D31" s="5">
        <v>41094</v>
      </c>
      <c r="E31" s="5">
        <v>42822</v>
      </c>
      <c r="F31" s="5">
        <v>40230</v>
      </c>
      <c r="G31" s="22">
        <v>35256</v>
      </c>
      <c r="H31" s="32">
        <v>7260</v>
      </c>
      <c r="I31" s="5">
        <v>8941</v>
      </c>
      <c r="J31" s="5">
        <v>11318</v>
      </c>
      <c r="K31" s="5">
        <v>12773</v>
      </c>
      <c r="L31" s="5">
        <v>13402</v>
      </c>
      <c r="M31" s="33">
        <v>10123</v>
      </c>
    </row>
    <row r="32" spans="1:13" ht="17.25" customHeight="1">
      <c r="B32" s="88"/>
      <c r="C32" s="18" t="s">
        <v>41</v>
      </c>
      <c r="D32" s="5">
        <v>50502</v>
      </c>
      <c r="E32" s="5">
        <v>27936</v>
      </c>
      <c r="F32" s="5">
        <v>50562</v>
      </c>
      <c r="G32" s="22">
        <v>45234</v>
      </c>
      <c r="H32" s="32">
        <v>5109</v>
      </c>
      <c r="I32" s="5">
        <v>6120</v>
      </c>
      <c r="J32" s="5">
        <v>7811</v>
      </c>
      <c r="K32" s="5">
        <v>8884</v>
      </c>
      <c r="L32" s="5">
        <v>9151</v>
      </c>
      <c r="M32" s="33">
        <v>7373</v>
      </c>
    </row>
    <row r="33" spans="2:13" ht="17.25" customHeight="1">
      <c r="B33" s="88"/>
      <c r="C33" s="18" t="s">
        <v>42</v>
      </c>
      <c r="D33" s="5">
        <v>9120</v>
      </c>
      <c r="E33" s="5">
        <v>9966</v>
      </c>
      <c r="F33" s="5">
        <v>7584</v>
      </c>
      <c r="G33" s="22">
        <v>8370</v>
      </c>
      <c r="H33" s="32">
        <v>7445</v>
      </c>
      <c r="I33" s="5">
        <v>7859</v>
      </c>
      <c r="J33" s="5">
        <v>8374</v>
      </c>
      <c r="K33" s="5">
        <v>9083</v>
      </c>
      <c r="L33" s="5">
        <v>9977</v>
      </c>
      <c r="M33" s="33">
        <v>10372</v>
      </c>
    </row>
    <row r="34" spans="2:13" ht="17.25" customHeight="1">
      <c r="B34" s="88"/>
      <c r="C34" s="18" t="s">
        <v>43</v>
      </c>
      <c r="D34" s="5">
        <v>14946</v>
      </c>
      <c r="E34" s="5">
        <v>11958</v>
      </c>
      <c r="F34" s="5">
        <v>13020</v>
      </c>
      <c r="G34" s="22">
        <v>10896</v>
      </c>
      <c r="H34" s="32">
        <v>1534</v>
      </c>
      <c r="I34" s="5">
        <v>1572</v>
      </c>
      <c r="J34" s="5">
        <v>1673</v>
      </c>
      <c r="K34" s="5">
        <v>1849</v>
      </c>
      <c r="L34" s="5">
        <v>1846</v>
      </c>
      <c r="M34" s="33">
        <v>1787</v>
      </c>
    </row>
    <row r="35" spans="2:13" ht="17.25" customHeight="1">
      <c r="B35" s="89"/>
      <c r="C35" s="20" t="s">
        <v>44</v>
      </c>
      <c r="D35" s="8">
        <v>10398</v>
      </c>
      <c r="E35" s="8">
        <v>7644</v>
      </c>
      <c r="F35" s="8">
        <v>7608</v>
      </c>
      <c r="G35" s="24">
        <v>9348</v>
      </c>
      <c r="H35" s="36">
        <v>2180</v>
      </c>
      <c r="I35" s="8">
        <v>2430</v>
      </c>
      <c r="J35" s="8">
        <v>3109</v>
      </c>
      <c r="K35" s="8">
        <v>3571</v>
      </c>
      <c r="L35" s="8">
        <v>3546</v>
      </c>
      <c r="M35" s="37">
        <v>3097</v>
      </c>
    </row>
    <row r="36" spans="2:13" ht="20.25" customHeight="1" thickBot="1">
      <c r="B36" s="97" t="s">
        <v>13</v>
      </c>
      <c r="C36" s="97"/>
      <c r="D36" s="9">
        <f t="shared" ref="D36:M36" si="1">SUM(D21:D35)</f>
        <v>466122</v>
      </c>
      <c r="E36" s="9">
        <f t="shared" si="1"/>
        <v>414480</v>
      </c>
      <c r="F36" s="9">
        <f t="shared" si="1"/>
        <v>433554</v>
      </c>
      <c r="G36" s="25">
        <f t="shared" si="1"/>
        <v>406200</v>
      </c>
      <c r="H36" s="38">
        <f t="shared" si="1"/>
        <v>63594</v>
      </c>
      <c r="I36" s="9">
        <f t="shared" si="1"/>
        <v>72803</v>
      </c>
      <c r="J36" s="9">
        <f t="shared" si="1"/>
        <v>65602</v>
      </c>
      <c r="K36" s="9">
        <f t="shared" si="1"/>
        <v>74221</v>
      </c>
      <c r="L36" s="9">
        <f t="shared" si="1"/>
        <v>78503</v>
      </c>
      <c r="M36" s="39">
        <f t="shared" si="1"/>
        <v>65437</v>
      </c>
    </row>
    <row r="37" spans="2:13" ht="17.25" customHeight="1">
      <c r="B37" s="87" t="s">
        <v>10</v>
      </c>
      <c r="C37" s="19" t="s">
        <v>43</v>
      </c>
      <c r="D37" s="6">
        <v>1248</v>
      </c>
      <c r="E37" s="6">
        <v>10566</v>
      </c>
      <c r="F37" s="6">
        <v>1332</v>
      </c>
      <c r="G37" s="23">
        <v>1200</v>
      </c>
      <c r="H37" s="34">
        <v>1136</v>
      </c>
      <c r="I37" s="6">
        <v>1139</v>
      </c>
      <c r="J37" s="6">
        <v>1204</v>
      </c>
      <c r="K37" s="6">
        <v>1253</v>
      </c>
      <c r="L37" s="6">
        <v>1232</v>
      </c>
      <c r="M37" s="35">
        <v>1088</v>
      </c>
    </row>
    <row r="38" spans="2:13" ht="17.25" customHeight="1">
      <c r="B38" s="88"/>
      <c r="C38" s="18" t="s">
        <v>44</v>
      </c>
      <c r="D38" s="5">
        <v>20742</v>
      </c>
      <c r="E38" s="5">
        <v>12198</v>
      </c>
      <c r="F38" s="5">
        <v>14430</v>
      </c>
      <c r="G38" s="22">
        <v>25302</v>
      </c>
      <c r="H38" s="32">
        <v>173</v>
      </c>
      <c r="I38" s="5">
        <v>180</v>
      </c>
      <c r="J38" s="5">
        <v>190</v>
      </c>
      <c r="K38" s="5">
        <v>213</v>
      </c>
      <c r="L38" s="5">
        <v>230</v>
      </c>
      <c r="M38" s="33">
        <v>244</v>
      </c>
    </row>
    <row r="39" spans="2:13" ht="17.25" customHeight="1">
      <c r="B39" s="88"/>
      <c r="C39" s="18" t="s">
        <v>45</v>
      </c>
      <c r="D39" s="5">
        <v>6510</v>
      </c>
      <c r="E39" s="5">
        <v>6486</v>
      </c>
      <c r="F39" s="5">
        <v>3366</v>
      </c>
      <c r="G39" s="22">
        <v>5682</v>
      </c>
      <c r="H39" s="32">
        <v>3765</v>
      </c>
      <c r="I39" s="5">
        <v>3912</v>
      </c>
      <c r="J39" s="5">
        <v>3879</v>
      </c>
      <c r="K39" s="5">
        <v>3961</v>
      </c>
      <c r="L39" s="5">
        <v>3123</v>
      </c>
      <c r="M39" s="33">
        <v>2981</v>
      </c>
    </row>
    <row r="40" spans="2:13" ht="17.25" customHeight="1">
      <c r="B40" s="88"/>
      <c r="C40" s="18" t="s">
        <v>46</v>
      </c>
      <c r="D40" s="5">
        <v>9090</v>
      </c>
      <c r="E40" s="5">
        <v>23994</v>
      </c>
      <c r="F40" s="5">
        <v>9072</v>
      </c>
      <c r="G40" s="22">
        <v>7818</v>
      </c>
      <c r="H40" s="32">
        <v>1459</v>
      </c>
      <c r="I40" s="5">
        <v>1231</v>
      </c>
      <c r="J40" s="5">
        <v>1488</v>
      </c>
      <c r="K40" s="5">
        <v>1594</v>
      </c>
      <c r="L40" s="5">
        <v>1624</v>
      </c>
      <c r="M40" s="33">
        <v>1099</v>
      </c>
    </row>
    <row r="41" spans="2:13" ht="17.25" customHeight="1">
      <c r="B41" s="88"/>
      <c r="C41" s="18" t="s">
        <v>18</v>
      </c>
      <c r="D41" s="5">
        <v>46278</v>
      </c>
      <c r="E41" s="5">
        <v>26406</v>
      </c>
      <c r="F41" s="5">
        <v>33354</v>
      </c>
      <c r="G41" s="22">
        <v>45732</v>
      </c>
      <c r="H41" s="32">
        <v>1029</v>
      </c>
      <c r="I41" s="5">
        <v>1320</v>
      </c>
      <c r="J41" s="5">
        <v>1767</v>
      </c>
      <c r="K41" s="5">
        <v>1995</v>
      </c>
      <c r="L41" s="5">
        <v>2052</v>
      </c>
      <c r="M41" s="33">
        <v>1570</v>
      </c>
    </row>
    <row r="42" spans="2:13" ht="17.25" customHeight="1">
      <c r="B42" s="88"/>
      <c r="C42" s="18" t="s">
        <v>19</v>
      </c>
      <c r="D42" s="5">
        <v>12804</v>
      </c>
      <c r="E42" s="5">
        <v>17544</v>
      </c>
      <c r="F42" s="5">
        <v>14616</v>
      </c>
      <c r="G42" s="22">
        <v>11916</v>
      </c>
      <c r="H42" s="32">
        <v>7461</v>
      </c>
      <c r="I42" s="5">
        <v>8334</v>
      </c>
      <c r="J42" s="5">
        <v>8301</v>
      </c>
      <c r="K42" s="5">
        <v>8941</v>
      </c>
      <c r="L42" s="5">
        <v>9932</v>
      </c>
      <c r="M42" s="33">
        <v>10043</v>
      </c>
    </row>
    <row r="43" spans="2:13" ht="17.25" customHeight="1">
      <c r="B43" s="88"/>
      <c r="C43" s="18" t="s">
        <v>20</v>
      </c>
      <c r="D43" s="5">
        <v>24396</v>
      </c>
      <c r="E43" s="5">
        <v>11466</v>
      </c>
      <c r="F43" s="5">
        <v>20388</v>
      </c>
      <c r="G43" s="22">
        <v>23256</v>
      </c>
      <c r="H43" s="32">
        <v>1274</v>
      </c>
      <c r="I43" s="5">
        <v>1268</v>
      </c>
      <c r="J43" s="5">
        <v>1558</v>
      </c>
      <c r="K43" s="5">
        <v>2585</v>
      </c>
      <c r="L43" s="5">
        <v>3466</v>
      </c>
      <c r="M43" s="33">
        <v>2186</v>
      </c>
    </row>
    <row r="44" spans="2:13" ht="17.25" customHeight="1">
      <c r="B44" s="88"/>
      <c r="C44" s="18" t="s">
        <v>21</v>
      </c>
      <c r="D44" s="5">
        <v>1104</v>
      </c>
      <c r="E44" s="5">
        <v>6732</v>
      </c>
      <c r="F44" s="5">
        <v>1002</v>
      </c>
      <c r="G44" s="22">
        <v>1224</v>
      </c>
      <c r="H44" s="32">
        <v>3609</v>
      </c>
      <c r="I44" s="5">
        <v>3840</v>
      </c>
      <c r="J44" s="5">
        <v>4569</v>
      </c>
      <c r="K44" s="5">
        <v>5284</v>
      </c>
      <c r="L44" s="5">
        <v>5451</v>
      </c>
      <c r="M44" s="33">
        <v>4220</v>
      </c>
    </row>
    <row r="45" spans="2:13" ht="17.25" customHeight="1">
      <c r="B45" s="88"/>
      <c r="C45" s="18" t="s">
        <v>22</v>
      </c>
      <c r="D45" s="5">
        <v>15120</v>
      </c>
      <c r="E45" s="5">
        <v>10866</v>
      </c>
      <c r="F45" s="5">
        <v>11754</v>
      </c>
      <c r="G45" s="22">
        <v>12960</v>
      </c>
      <c r="H45" s="32">
        <v>128</v>
      </c>
      <c r="I45" s="5">
        <v>176</v>
      </c>
      <c r="J45" s="5">
        <v>258</v>
      </c>
      <c r="K45" s="5">
        <v>221</v>
      </c>
      <c r="L45" s="5">
        <v>165</v>
      </c>
      <c r="M45" s="33">
        <v>152</v>
      </c>
    </row>
    <row r="46" spans="2:13" ht="17.25" customHeight="1">
      <c r="B46" s="88"/>
      <c r="C46" s="18" t="s">
        <v>47</v>
      </c>
      <c r="D46" s="5">
        <v>11094</v>
      </c>
      <c r="E46" s="5">
        <v>8136</v>
      </c>
      <c r="F46" s="5">
        <v>8094</v>
      </c>
      <c r="G46" s="22">
        <v>10656</v>
      </c>
      <c r="H46" s="32">
        <v>2376</v>
      </c>
      <c r="I46" s="5">
        <v>2441</v>
      </c>
      <c r="J46" s="5">
        <v>2564</v>
      </c>
      <c r="K46" s="5">
        <v>3139</v>
      </c>
      <c r="L46" s="5">
        <v>5324</v>
      </c>
      <c r="M46" s="33">
        <v>2034</v>
      </c>
    </row>
    <row r="47" spans="2:13" ht="17.25" customHeight="1">
      <c r="B47" s="88"/>
      <c r="C47" s="18" t="s">
        <v>48</v>
      </c>
      <c r="D47" s="5">
        <v>9354</v>
      </c>
      <c r="E47" s="5">
        <v>26694</v>
      </c>
      <c r="F47" s="5">
        <v>7170</v>
      </c>
      <c r="G47" s="22">
        <v>6636</v>
      </c>
      <c r="H47" s="32">
        <v>2456</v>
      </c>
      <c r="I47" s="5">
        <v>1932</v>
      </c>
      <c r="J47" s="5">
        <v>2059</v>
      </c>
      <c r="K47" s="5">
        <v>2666</v>
      </c>
      <c r="L47" s="5">
        <v>2915</v>
      </c>
      <c r="M47" s="33">
        <v>791</v>
      </c>
    </row>
    <row r="48" spans="2:13" ht="17.25" customHeight="1">
      <c r="B48" s="88"/>
      <c r="C48" s="18" t="s">
        <v>23</v>
      </c>
      <c r="D48" s="5">
        <v>50436</v>
      </c>
      <c r="E48" s="5">
        <v>27540</v>
      </c>
      <c r="F48" s="5">
        <v>36906</v>
      </c>
      <c r="G48" s="22">
        <v>56076</v>
      </c>
      <c r="H48" s="32">
        <v>873</v>
      </c>
      <c r="I48" s="5">
        <v>1605</v>
      </c>
      <c r="J48" s="5">
        <v>2041</v>
      </c>
      <c r="K48" s="5">
        <v>2726</v>
      </c>
      <c r="L48" s="5">
        <v>2961</v>
      </c>
      <c r="M48" s="33">
        <v>1602</v>
      </c>
    </row>
    <row r="49" spans="1:13" ht="17.25" customHeight="1">
      <c r="B49" s="89"/>
      <c r="C49" s="20" t="s">
        <v>24</v>
      </c>
      <c r="D49" s="8">
        <v>9318</v>
      </c>
      <c r="E49" s="8">
        <v>8592</v>
      </c>
      <c r="F49" s="8">
        <v>6936</v>
      </c>
      <c r="G49" s="24">
        <v>10248</v>
      </c>
      <c r="H49" s="36">
        <v>3897</v>
      </c>
      <c r="I49" s="8">
        <v>5433</v>
      </c>
      <c r="J49" s="8">
        <v>6779</v>
      </c>
      <c r="K49" s="8">
        <v>14949</v>
      </c>
      <c r="L49" s="8">
        <v>16761</v>
      </c>
      <c r="M49" s="37">
        <v>6560</v>
      </c>
    </row>
    <row r="50" spans="1:13" ht="20.25" customHeight="1" thickBot="1">
      <c r="A50" s="3"/>
      <c r="B50" s="98" t="s">
        <v>11</v>
      </c>
      <c r="C50" s="98"/>
      <c r="D50" s="10">
        <f t="shared" ref="D50:M50" si="2">SUM(D37:D49)</f>
        <v>217494</v>
      </c>
      <c r="E50" s="10">
        <f t="shared" si="2"/>
        <v>197220</v>
      </c>
      <c r="F50" s="10">
        <f t="shared" si="2"/>
        <v>168420</v>
      </c>
      <c r="G50" s="26">
        <f t="shared" si="2"/>
        <v>218706</v>
      </c>
      <c r="H50" s="40">
        <f t="shared" si="2"/>
        <v>29636</v>
      </c>
      <c r="I50" s="10">
        <f t="shared" si="2"/>
        <v>32811</v>
      </c>
      <c r="J50" s="10">
        <f t="shared" si="2"/>
        <v>36657</v>
      </c>
      <c r="K50" s="10">
        <f t="shared" si="2"/>
        <v>49527</v>
      </c>
      <c r="L50" s="10">
        <f t="shared" si="2"/>
        <v>55236</v>
      </c>
      <c r="M50" s="41">
        <f t="shared" si="2"/>
        <v>34570</v>
      </c>
    </row>
    <row r="51" spans="1:13" ht="17.25" customHeight="1">
      <c r="B51" s="87" t="s">
        <v>14</v>
      </c>
      <c r="C51" s="19" t="s">
        <v>27</v>
      </c>
      <c r="D51" s="6">
        <v>32586</v>
      </c>
      <c r="E51" s="6">
        <v>29898</v>
      </c>
      <c r="F51" s="6">
        <v>32580</v>
      </c>
      <c r="G51" s="23">
        <v>28326</v>
      </c>
      <c r="H51" s="34">
        <v>3743</v>
      </c>
      <c r="I51" s="6">
        <v>4665</v>
      </c>
      <c r="J51" s="6">
        <v>6320</v>
      </c>
      <c r="K51" s="6">
        <v>7058</v>
      </c>
      <c r="L51" s="6">
        <v>7278</v>
      </c>
      <c r="M51" s="35">
        <v>5653</v>
      </c>
    </row>
    <row r="52" spans="1:13" ht="17.25" customHeight="1">
      <c r="B52" s="99"/>
      <c r="C52" s="18" t="s">
        <v>28</v>
      </c>
      <c r="D52" s="5">
        <v>31296</v>
      </c>
      <c r="E52" s="5">
        <v>23622</v>
      </c>
      <c r="F52" s="5">
        <v>31320</v>
      </c>
      <c r="G52" s="22">
        <v>27360</v>
      </c>
      <c r="H52" s="32">
        <v>3558</v>
      </c>
      <c r="I52" s="5">
        <v>4564</v>
      </c>
      <c r="J52" s="5">
        <v>5974</v>
      </c>
      <c r="K52" s="5">
        <v>6710</v>
      </c>
      <c r="L52" s="5">
        <v>6976</v>
      </c>
      <c r="M52" s="33">
        <v>5470</v>
      </c>
    </row>
    <row r="53" spans="1:13" ht="17.25" customHeight="1">
      <c r="B53" s="99"/>
      <c r="C53" s="18" t="s">
        <v>29</v>
      </c>
      <c r="D53" s="5">
        <v>19548</v>
      </c>
      <c r="E53" s="5">
        <v>10110</v>
      </c>
      <c r="F53" s="5">
        <v>19380</v>
      </c>
      <c r="G53" s="22">
        <v>16422</v>
      </c>
      <c r="H53" s="32">
        <v>2616</v>
      </c>
      <c r="I53" s="5">
        <v>3046</v>
      </c>
      <c r="J53" s="5">
        <v>3438</v>
      </c>
      <c r="K53" s="5">
        <v>3424</v>
      </c>
      <c r="L53" s="5">
        <v>4115</v>
      </c>
      <c r="M53" s="33">
        <v>4561</v>
      </c>
    </row>
    <row r="54" spans="1:13" ht="17.25" customHeight="1">
      <c r="B54" s="99"/>
      <c r="C54" s="18" t="s">
        <v>49</v>
      </c>
      <c r="D54" s="5">
        <v>2754</v>
      </c>
      <c r="E54" s="5">
        <v>3918</v>
      </c>
      <c r="F54" s="5">
        <v>2046</v>
      </c>
      <c r="G54" s="22">
        <v>2604</v>
      </c>
      <c r="H54" s="32">
        <v>433</v>
      </c>
      <c r="I54" s="5">
        <v>460</v>
      </c>
      <c r="J54" s="5">
        <v>575</v>
      </c>
      <c r="K54" s="5">
        <v>575</v>
      </c>
      <c r="L54" s="5">
        <v>575</v>
      </c>
      <c r="M54" s="33">
        <v>562</v>
      </c>
    </row>
    <row r="55" spans="1:13" ht="17.25" customHeight="1">
      <c r="B55" s="99"/>
      <c r="C55" s="18" t="s">
        <v>50</v>
      </c>
      <c r="D55" s="5">
        <v>6120</v>
      </c>
      <c r="E55" s="5">
        <v>20988</v>
      </c>
      <c r="F55" s="5">
        <v>5862</v>
      </c>
      <c r="G55" s="22">
        <v>5160</v>
      </c>
      <c r="H55" s="32">
        <v>674</v>
      </c>
      <c r="I55" s="5">
        <v>860</v>
      </c>
      <c r="J55" s="5">
        <v>1219</v>
      </c>
      <c r="K55" s="5">
        <v>1401</v>
      </c>
      <c r="L55" s="5">
        <v>1458</v>
      </c>
      <c r="M55" s="33">
        <v>1115</v>
      </c>
    </row>
    <row r="56" spans="1:13" ht="17.25" customHeight="1">
      <c r="B56" s="99"/>
      <c r="C56" s="18" t="s">
        <v>46</v>
      </c>
      <c r="D56" s="5">
        <v>39648</v>
      </c>
      <c r="E56" s="5">
        <v>20616</v>
      </c>
      <c r="F56" s="5">
        <v>47262</v>
      </c>
      <c r="G56" s="22">
        <v>25668</v>
      </c>
      <c r="H56" s="32">
        <v>2840</v>
      </c>
      <c r="I56" s="5">
        <v>2068</v>
      </c>
      <c r="J56" s="5">
        <v>6716</v>
      </c>
      <c r="K56" s="5">
        <v>10623</v>
      </c>
      <c r="L56" s="5">
        <v>12639</v>
      </c>
      <c r="M56" s="33">
        <v>7949</v>
      </c>
    </row>
    <row r="57" spans="1:13" ht="17.25" customHeight="1">
      <c r="B57" s="99"/>
      <c r="C57" s="18" t="s">
        <v>51</v>
      </c>
      <c r="D57" s="5">
        <v>4998</v>
      </c>
      <c r="E57" s="5">
        <v>3072</v>
      </c>
      <c r="F57" s="5">
        <v>4776</v>
      </c>
      <c r="G57" s="22">
        <v>4746</v>
      </c>
      <c r="H57" s="32">
        <v>790</v>
      </c>
      <c r="I57" s="5">
        <v>825</v>
      </c>
      <c r="J57" s="5">
        <v>735</v>
      </c>
      <c r="K57" s="5">
        <v>903</v>
      </c>
      <c r="L57" s="5">
        <v>945</v>
      </c>
      <c r="M57" s="33">
        <v>1035</v>
      </c>
    </row>
    <row r="58" spans="1:13" ht="17.25" customHeight="1">
      <c r="B58" s="99"/>
      <c r="C58" s="18" t="s">
        <v>52</v>
      </c>
      <c r="D58" s="5">
        <v>1746</v>
      </c>
      <c r="E58" s="5">
        <v>2532</v>
      </c>
      <c r="F58" s="5">
        <v>1494</v>
      </c>
      <c r="G58" s="22">
        <v>1260</v>
      </c>
      <c r="H58" s="32">
        <v>190</v>
      </c>
      <c r="I58" s="5">
        <v>272</v>
      </c>
      <c r="J58" s="5">
        <v>400</v>
      </c>
      <c r="K58" s="5">
        <v>475</v>
      </c>
      <c r="L58" s="5">
        <v>487</v>
      </c>
      <c r="M58" s="33">
        <v>294</v>
      </c>
    </row>
    <row r="59" spans="1:13" ht="17.25" customHeight="1">
      <c r="B59" s="99"/>
      <c r="C59" s="18" t="s">
        <v>53</v>
      </c>
      <c r="D59" s="5">
        <v>3960</v>
      </c>
      <c r="E59" s="5">
        <v>7158</v>
      </c>
      <c r="F59" s="5">
        <v>3174</v>
      </c>
      <c r="G59" s="22">
        <v>4200</v>
      </c>
      <c r="H59" s="32">
        <v>716</v>
      </c>
      <c r="I59" s="5">
        <v>510</v>
      </c>
      <c r="J59" s="5">
        <v>875</v>
      </c>
      <c r="K59" s="5">
        <v>709</v>
      </c>
      <c r="L59" s="5">
        <v>577</v>
      </c>
      <c r="M59" s="33">
        <v>841</v>
      </c>
    </row>
    <row r="60" spans="1:13" ht="17.25" customHeight="1">
      <c r="B60" s="99"/>
      <c r="C60" s="18" t="s">
        <v>54</v>
      </c>
      <c r="D60" s="5">
        <v>11712</v>
      </c>
      <c r="E60" s="5">
        <v>6342</v>
      </c>
      <c r="F60" s="5">
        <v>11658</v>
      </c>
      <c r="G60" s="22">
        <v>9600</v>
      </c>
      <c r="H60" s="32">
        <v>1323</v>
      </c>
      <c r="I60" s="5">
        <v>1761</v>
      </c>
      <c r="J60" s="5">
        <v>2447</v>
      </c>
      <c r="K60" s="5">
        <v>2706</v>
      </c>
      <c r="L60" s="5">
        <v>2640</v>
      </c>
      <c r="M60" s="33">
        <v>1914</v>
      </c>
    </row>
    <row r="61" spans="1:13" ht="17.25" customHeight="1">
      <c r="B61" s="99"/>
      <c r="C61" s="18" t="s">
        <v>55</v>
      </c>
      <c r="D61" s="5">
        <v>2502</v>
      </c>
      <c r="E61" s="5">
        <v>25812</v>
      </c>
      <c r="F61" s="5">
        <v>2052</v>
      </c>
      <c r="G61" s="22">
        <v>2052</v>
      </c>
      <c r="H61" s="32">
        <v>301</v>
      </c>
      <c r="I61" s="5">
        <v>301</v>
      </c>
      <c r="J61" s="5">
        <v>501</v>
      </c>
      <c r="K61" s="5">
        <v>600</v>
      </c>
      <c r="L61" s="5">
        <v>600</v>
      </c>
      <c r="M61" s="33">
        <v>650</v>
      </c>
    </row>
    <row r="62" spans="1:13" ht="17.25" customHeight="1">
      <c r="B62" s="99"/>
      <c r="C62" s="18" t="s">
        <v>47</v>
      </c>
      <c r="D62" s="5">
        <v>58494</v>
      </c>
      <c r="E62" s="5">
        <v>25680</v>
      </c>
      <c r="F62" s="5">
        <v>42552</v>
      </c>
      <c r="G62" s="22">
        <v>56574</v>
      </c>
      <c r="H62" s="32">
        <v>5109</v>
      </c>
      <c r="I62" s="5">
        <v>6120</v>
      </c>
      <c r="J62" s="5">
        <v>7811</v>
      </c>
      <c r="K62" s="5">
        <v>8884</v>
      </c>
      <c r="L62" s="5">
        <v>9151</v>
      </c>
      <c r="M62" s="33">
        <v>4522</v>
      </c>
    </row>
    <row r="63" spans="1:13" ht="17.25" customHeight="1">
      <c r="B63" s="99"/>
      <c r="C63" s="18" t="s">
        <v>48</v>
      </c>
      <c r="D63" s="5">
        <v>1998</v>
      </c>
      <c r="E63" s="5">
        <v>8586</v>
      </c>
      <c r="F63" s="5">
        <v>1662</v>
      </c>
      <c r="G63" s="22">
        <v>1926</v>
      </c>
      <c r="H63" s="32">
        <v>7445</v>
      </c>
      <c r="I63" s="5">
        <v>7859</v>
      </c>
      <c r="J63" s="5">
        <v>8374</v>
      </c>
      <c r="K63" s="5">
        <v>9083</v>
      </c>
      <c r="L63" s="5">
        <v>9977</v>
      </c>
      <c r="M63" s="33">
        <v>154</v>
      </c>
    </row>
    <row r="64" spans="1:13" ht="17.25" customHeight="1">
      <c r="B64" s="99"/>
      <c r="C64" s="18" t="s">
        <v>56</v>
      </c>
      <c r="D64" s="5">
        <v>17034</v>
      </c>
      <c r="E64" s="5">
        <v>15372</v>
      </c>
      <c r="F64" s="5">
        <v>16860</v>
      </c>
      <c r="G64" s="22">
        <v>13878</v>
      </c>
      <c r="H64" s="32">
        <v>8697</v>
      </c>
      <c r="I64" s="5">
        <v>9162</v>
      </c>
      <c r="J64" s="5">
        <v>12110</v>
      </c>
      <c r="K64" s="5">
        <v>12803</v>
      </c>
      <c r="L64" s="5">
        <v>18290</v>
      </c>
      <c r="M64" s="33">
        <v>6365</v>
      </c>
    </row>
    <row r="65" spans="1:13" ht="17.25" customHeight="1">
      <c r="B65" s="99"/>
      <c r="C65" s="18" t="s">
        <v>44</v>
      </c>
      <c r="D65" s="5">
        <v>4740</v>
      </c>
      <c r="E65" s="5">
        <v>4950</v>
      </c>
      <c r="F65" s="5">
        <v>4410</v>
      </c>
      <c r="G65" s="22">
        <v>5418</v>
      </c>
      <c r="H65" s="32">
        <v>301</v>
      </c>
      <c r="I65" s="5">
        <v>295</v>
      </c>
      <c r="J65" s="5">
        <v>404</v>
      </c>
      <c r="K65" s="5">
        <v>444</v>
      </c>
      <c r="L65" s="5">
        <v>478</v>
      </c>
      <c r="M65" s="33">
        <v>278</v>
      </c>
    </row>
    <row r="66" spans="1:13" ht="17.25" customHeight="1">
      <c r="B66" s="100"/>
      <c r="C66" s="20" t="s">
        <v>45</v>
      </c>
      <c r="D66" s="8">
        <v>1152</v>
      </c>
      <c r="E66" s="8">
        <v>786</v>
      </c>
      <c r="F66" s="8">
        <v>924</v>
      </c>
      <c r="G66" s="24">
        <v>1152</v>
      </c>
      <c r="H66" s="36">
        <v>1843</v>
      </c>
      <c r="I66" s="8">
        <v>2548</v>
      </c>
      <c r="J66" s="8">
        <v>3567</v>
      </c>
      <c r="K66" s="8">
        <v>3932</v>
      </c>
      <c r="L66" s="8">
        <v>3869</v>
      </c>
      <c r="M66" s="37">
        <v>2936</v>
      </c>
    </row>
    <row r="67" spans="1:13" ht="20.25" customHeight="1" thickBot="1">
      <c r="A67" s="3"/>
      <c r="B67" s="101" t="s">
        <v>15</v>
      </c>
      <c r="C67" s="101"/>
      <c r="D67" s="11">
        <f t="shared" ref="D67:M67" si="3">SUM(D51:D66)</f>
        <v>240288</v>
      </c>
      <c r="E67" s="11">
        <f t="shared" si="3"/>
        <v>209442</v>
      </c>
      <c r="F67" s="11">
        <f t="shared" si="3"/>
        <v>228012</v>
      </c>
      <c r="G67" s="27">
        <f t="shared" si="3"/>
        <v>206346</v>
      </c>
      <c r="H67" s="42">
        <f t="shared" si="3"/>
        <v>40579</v>
      </c>
      <c r="I67" s="11">
        <f t="shared" si="3"/>
        <v>45316</v>
      </c>
      <c r="J67" s="11">
        <f t="shared" si="3"/>
        <v>61466</v>
      </c>
      <c r="K67" s="11">
        <f t="shared" si="3"/>
        <v>70330</v>
      </c>
      <c r="L67" s="11">
        <f t="shared" si="3"/>
        <v>80055</v>
      </c>
      <c r="M67" s="43">
        <f t="shared" si="3"/>
        <v>44299</v>
      </c>
    </row>
    <row r="68" spans="1:13" ht="17.25" customHeight="1">
      <c r="B68" s="87" t="s">
        <v>16</v>
      </c>
      <c r="C68" s="19" t="s">
        <v>41</v>
      </c>
      <c r="D68" s="6">
        <v>1500</v>
      </c>
      <c r="E68" s="6">
        <v>822</v>
      </c>
      <c r="F68" s="6">
        <v>1152</v>
      </c>
      <c r="G68" s="23">
        <v>1386</v>
      </c>
      <c r="H68" s="34">
        <v>192</v>
      </c>
      <c r="I68" s="6">
        <v>191</v>
      </c>
      <c r="J68" s="6">
        <v>191</v>
      </c>
      <c r="K68" s="6">
        <v>228</v>
      </c>
      <c r="L68" s="6">
        <v>228</v>
      </c>
      <c r="M68" s="35">
        <v>234</v>
      </c>
    </row>
    <row r="69" spans="1:13" ht="17.25" customHeight="1">
      <c r="B69" s="99"/>
      <c r="C69" s="18" t="s">
        <v>42</v>
      </c>
      <c r="D69" s="5">
        <v>402</v>
      </c>
      <c r="E69" s="5">
        <v>420</v>
      </c>
      <c r="F69" s="5">
        <v>348</v>
      </c>
      <c r="G69" s="22">
        <v>390</v>
      </c>
      <c r="H69" s="32">
        <v>126</v>
      </c>
      <c r="I69" s="5">
        <v>126</v>
      </c>
      <c r="J69" s="5">
        <v>126</v>
      </c>
      <c r="K69" s="5">
        <v>127</v>
      </c>
      <c r="L69" s="5">
        <v>127</v>
      </c>
      <c r="M69" s="33">
        <v>127</v>
      </c>
    </row>
    <row r="70" spans="1:13" ht="17.25" customHeight="1">
      <c r="B70" s="99"/>
      <c r="C70" s="18" t="s">
        <v>57</v>
      </c>
      <c r="D70" s="5">
        <v>660</v>
      </c>
      <c r="E70" s="5">
        <v>12696</v>
      </c>
      <c r="F70" s="5">
        <v>570</v>
      </c>
      <c r="G70" s="22">
        <v>378</v>
      </c>
      <c r="H70" s="32">
        <v>272</v>
      </c>
      <c r="I70" s="5">
        <v>279</v>
      </c>
      <c r="J70" s="5">
        <v>315</v>
      </c>
      <c r="K70" s="5">
        <v>341</v>
      </c>
      <c r="L70" s="5">
        <v>313</v>
      </c>
      <c r="M70" s="33">
        <v>204</v>
      </c>
    </row>
    <row r="71" spans="1:13" ht="17.25" customHeight="1">
      <c r="B71" s="99"/>
      <c r="C71" s="18" t="s">
        <v>58</v>
      </c>
      <c r="D71" s="5">
        <v>24144</v>
      </c>
      <c r="E71" s="5">
        <v>18282</v>
      </c>
      <c r="F71" s="5">
        <v>24756</v>
      </c>
      <c r="G71" s="22">
        <v>25092</v>
      </c>
      <c r="H71" s="32">
        <v>78</v>
      </c>
      <c r="I71" s="5">
        <v>36</v>
      </c>
      <c r="J71" s="5">
        <v>85</v>
      </c>
      <c r="K71" s="5">
        <v>77</v>
      </c>
      <c r="L71" s="5">
        <v>72</v>
      </c>
      <c r="M71" s="33">
        <v>84</v>
      </c>
    </row>
    <row r="72" spans="1:13" ht="17.25" customHeight="1">
      <c r="B72" s="99"/>
      <c r="C72" s="18" t="s">
        <v>59</v>
      </c>
      <c r="D72" s="5">
        <v>12642</v>
      </c>
      <c r="E72" s="5">
        <v>8760</v>
      </c>
      <c r="F72" s="5">
        <v>12594</v>
      </c>
      <c r="G72" s="22">
        <v>10698</v>
      </c>
      <c r="H72" s="32">
        <v>63</v>
      </c>
      <c r="I72" s="5">
        <v>95</v>
      </c>
      <c r="J72" s="5">
        <v>162</v>
      </c>
      <c r="K72" s="5">
        <v>188</v>
      </c>
      <c r="L72" s="5">
        <v>188</v>
      </c>
      <c r="M72" s="33">
        <v>157</v>
      </c>
    </row>
    <row r="73" spans="1:13" ht="17.25" customHeight="1">
      <c r="B73" s="99"/>
      <c r="C73" s="18" t="s">
        <v>60</v>
      </c>
      <c r="D73" s="5">
        <v>5748</v>
      </c>
      <c r="E73" s="5">
        <v>5562</v>
      </c>
      <c r="F73" s="5">
        <v>6042</v>
      </c>
      <c r="G73" s="22">
        <v>5718</v>
      </c>
      <c r="H73" s="32">
        <v>4742</v>
      </c>
      <c r="I73" s="5">
        <v>3836</v>
      </c>
      <c r="J73" s="5">
        <v>4075</v>
      </c>
      <c r="K73" s="5">
        <v>3956</v>
      </c>
      <c r="L73" s="5">
        <v>3935</v>
      </c>
      <c r="M73" s="33">
        <v>2825</v>
      </c>
    </row>
    <row r="74" spans="1:13" ht="17.25" customHeight="1">
      <c r="B74" s="99"/>
      <c r="C74" s="18" t="s">
        <v>55</v>
      </c>
      <c r="D74" s="5">
        <v>6498</v>
      </c>
      <c r="E74" s="5">
        <v>26634</v>
      </c>
      <c r="F74" s="5">
        <v>5190</v>
      </c>
      <c r="G74" s="22">
        <v>5304</v>
      </c>
      <c r="H74" s="32">
        <v>2266</v>
      </c>
      <c r="I74" s="5">
        <v>2260</v>
      </c>
      <c r="J74" s="5">
        <v>2216</v>
      </c>
      <c r="K74" s="5">
        <v>2328</v>
      </c>
      <c r="L74" s="5">
        <v>2273</v>
      </c>
      <c r="M74" s="33">
        <v>2301</v>
      </c>
    </row>
    <row r="75" spans="1:13" ht="17.25" customHeight="1">
      <c r="B75" s="99"/>
      <c r="C75" s="18" t="s">
        <v>61</v>
      </c>
      <c r="D75" s="5">
        <v>52752</v>
      </c>
      <c r="E75" s="5">
        <v>27462</v>
      </c>
      <c r="F75" s="5">
        <v>59484</v>
      </c>
      <c r="G75" s="22">
        <v>36558</v>
      </c>
      <c r="H75" s="32">
        <v>1016</v>
      </c>
      <c r="I75" s="5">
        <v>999</v>
      </c>
      <c r="J75" s="5">
        <v>982</v>
      </c>
      <c r="K75" s="5">
        <v>973</v>
      </c>
      <c r="L75" s="5">
        <v>956</v>
      </c>
      <c r="M75" s="33">
        <v>690</v>
      </c>
    </row>
    <row r="76" spans="1:13" ht="17.25" customHeight="1">
      <c r="B76" s="99"/>
      <c r="C76" s="18" t="s">
        <v>62</v>
      </c>
      <c r="D76" s="5">
        <v>9354</v>
      </c>
      <c r="E76" s="5">
        <v>26694</v>
      </c>
      <c r="F76" s="5">
        <v>7170</v>
      </c>
      <c r="G76" s="22">
        <v>6636</v>
      </c>
      <c r="H76" s="32">
        <v>643</v>
      </c>
      <c r="I76" s="5">
        <v>1357</v>
      </c>
      <c r="J76" s="5">
        <v>1422</v>
      </c>
      <c r="K76" s="5">
        <v>1364</v>
      </c>
      <c r="L76" s="5">
        <v>1595</v>
      </c>
      <c r="M76" s="33">
        <v>1367</v>
      </c>
    </row>
    <row r="77" spans="1:13" ht="17.25" customHeight="1">
      <c r="B77" s="99"/>
      <c r="C77" s="18" t="s">
        <v>63</v>
      </c>
      <c r="D77" s="5">
        <v>50436</v>
      </c>
      <c r="E77" s="5">
        <v>38472</v>
      </c>
      <c r="F77" s="5">
        <v>36906</v>
      </c>
      <c r="G77" s="22">
        <v>56076</v>
      </c>
      <c r="H77" s="32">
        <v>5672</v>
      </c>
      <c r="I77" s="5">
        <v>7948</v>
      </c>
      <c r="J77" s="5">
        <v>10901</v>
      </c>
      <c r="K77" s="5">
        <v>11563</v>
      </c>
      <c r="L77" s="5">
        <v>12338</v>
      </c>
      <c r="M77" s="33">
        <v>9056</v>
      </c>
    </row>
    <row r="78" spans="1:13" ht="17.25" customHeight="1">
      <c r="B78" s="99"/>
      <c r="C78" s="18" t="s">
        <v>64</v>
      </c>
      <c r="D78" s="5">
        <v>32586</v>
      </c>
      <c r="E78" s="5">
        <v>29898</v>
      </c>
      <c r="F78" s="5">
        <v>32580</v>
      </c>
      <c r="G78" s="22">
        <v>28326</v>
      </c>
      <c r="H78" s="32">
        <v>873</v>
      </c>
      <c r="I78" s="5">
        <v>1605</v>
      </c>
      <c r="J78" s="5">
        <v>2041</v>
      </c>
      <c r="K78" s="5">
        <v>2726</v>
      </c>
      <c r="L78" s="5">
        <v>2961</v>
      </c>
      <c r="M78" s="33">
        <v>1602</v>
      </c>
    </row>
    <row r="79" spans="1:13" ht="17.25" customHeight="1">
      <c r="B79" s="99"/>
      <c r="C79" s="18" t="s">
        <v>65</v>
      </c>
      <c r="D79" s="5">
        <v>31296</v>
      </c>
      <c r="E79" s="5">
        <v>34992</v>
      </c>
      <c r="F79" s="5">
        <v>31320</v>
      </c>
      <c r="G79" s="22">
        <v>27360</v>
      </c>
      <c r="H79" s="32">
        <v>3897</v>
      </c>
      <c r="I79" s="5">
        <v>5433</v>
      </c>
      <c r="J79" s="5">
        <v>6779</v>
      </c>
      <c r="K79" s="5">
        <v>14949</v>
      </c>
      <c r="L79" s="5">
        <v>16761</v>
      </c>
      <c r="M79" s="33">
        <v>6560</v>
      </c>
    </row>
    <row r="80" spans="1:13" ht="17.25" customHeight="1">
      <c r="B80" s="99"/>
      <c r="C80" s="18" t="s">
        <v>66</v>
      </c>
      <c r="D80" s="5">
        <v>44082</v>
      </c>
      <c r="E80" s="5">
        <v>42600</v>
      </c>
      <c r="F80" s="5">
        <v>40338</v>
      </c>
      <c r="G80" s="22">
        <v>40944</v>
      </c>
      <c r="H80" s="32">
        <v>3743</v>
      </c>
      <c r="I80" s="5">
        <v>4665</v>
      </c>
      <c r="J80" s="5">
        <v>6320</v>
      </c>
      <c r="K80" s="5">
        <v>7058</v>
      </c>
      <c r="L80" s="5">
        <v>7278</v>
      </c>
      <c r="M80" s="33">
        <v>5653</v>
      </c>
    </row>
    <row r="81" spans="1:13" ht="17.25" customHeight="1">
      <c r="B81" s="100"/>
      <c r="C81" s="20" t="s">
        <v>67</v>
      </c>
      <c r="D81" s="8">
        <v>48288</v>
      </c>
      <c r="E81" s="8">
        <v>46524</v>
      </c>
      <c r="F81" s="8">
        <v>43986</v>
      </c>
      <c r="G81" s="24">
        <v>45138</v>
      </c>
      <c r="H81" s="36">
        <v>3558</v>
      </c>
      <c r="I81" s="8">
        <v>4564</v>
      </c>
      <c r="J81" s="8">
        <v>5974</v>
      </c>
      <c r="K81" s="8">
        <v>6710</v>
      </c>
      <c r="L81" s="8">
        <v>6976</v>
      </c>
      <c r="M81" s="37">
        <v>5470</v>
      </c>
    </row>
    <row r="82" spans="1:13" ht="20.25" customHeight="1" thickBot="1">
      <c r="A82" s="3"/>
      <c r="B82" s="96" t="s">
        <v>17</v>
      </c>
      <c r="C82" s="96"/>
      <c r="D82" s="12">
        <f t="shared" ref="D82:M82" si="4">SUM(D68:D81)</f>
        <v>320388</v>
      </c>
      <c r="E82" s="12">
        <f t="shared" si="4"/>
        <v>319818</v>
      </c>
      <c r="F82" s="12">
        <f t="shared" si="4"/>
        <v>302436</v>
      </c>
      <c r="G82" s="28">
        <f t="shared" si="4"/>
        <v>290004</v>
      </c>
      <c r="H82" s="44">
        <f t="shared" si="4"/>
        <v>27141</v>
      </c>
      <c r="I82" s="12">
        <f t="shared" si="4"/>
        <v>33394</v>
      </c>
      <c r="J82" s="12">
        <f t="shared" si="4"/>
        <v>41589</v>
      </c>
      <c r="K82" s="12">
        <f t="shared" si="4"/>
        <v>52588</v>
      </c>
      <c r="L82" s="12">
        <f t="shared" si="4"/>
        <v>56001</v>
      </c>
      <c r="M82" s="45">
        <f t="shared" si="4"/>
        <v>36330</v>
      </c>
    </row>
    <row r="83" spans="1:13" ht="20.25" customHeight="1" thickBot="1">
      <c r="B83" s="13" t="s">
        <v>68</v>
      </c>
      <c r="C83" s="14"/>
      <c r="D83" s="15">
        <f t="shared" ref="D83:M83" si="5">SUM(D82,D67,D50,D36,D20)</f>
        <v>1483362</v>
      </c>
      <c r="E83" s="15">
        <f t="shared" si="5"/>
        <v>1353816</v>
      </c>
      <c r="F83" s="15">
        <f t="shared" si="5"/>
        <v>1316082</v>
      </c>
      <c r="G83" s="29">
        <f t="shared" si="5"/>
        <v>1317918</v>
      </c>
      <c r="H83" s="46">
        <f t="shared" si="5"/>
        <v>198604</v>
      </c>
      <c r="I83" s="15">
        <f t="shared" si="5"/>
        <v>227364</v>
      </c>
      <c r="J83" s="15">
        <f t="shared" si="5"/>
        <v>255164</v>
      </c>
      <c r="K83" s="15">
        <f t="shared" si="5"/>
        <v>305061</v>
      </c>
      <c r="L83" s="15">
        <f t="shared" si="5"/>
        <v>327686</v>
      </c>
      <c r="M83" s="16">
        <f t="shared" si="5"/>
        <v>221777</v>
      </c>
    </row>
  </sheetData>
  <mergeCells count="13">
    <mergeCell ref="B82:C82"/>
    <mergeCell ref="B36:C36"/>
    <mergeCell ref="B37:B49"/>
    <mergeCell ref="B50:C50"/>
    <mergeCell ref="B51:B66"/>
    <mergeCell ref="B67:C67"/>
    <mergeCell ref="B68:B81"/>
    <mergeCell ref="B21:B35"/>
    <mergeCell ref="B2:M2"/>
    <mergeCell ref="B4:B5"/>
    <mergeCell ref="C4:C5"/>
    <mergeCell ref="B6:B19"/>
    <mergeCell ref="B20:C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1"/>
  <sheetViews>
    <sheetView showGridLines="0" workbookViewId="0">
      <selection activeCell="B26" sqref="B26"/>
    </sheetView>
  </sheetViews>
  <sheetFormatPr defaultRowHeight="16.5"/>
  <cols>
    <col min="1" max="1" width="2.375" style="47" customWidth="1"/>
    <col min="2" max="2" width="15.75" style="59" customWidth="1"/>
    <col min="3" max="4" width="12.75" style="60" customWidth="1"/>
    <col min="5" max="6" width="12.75" style="61" customWidth="1"/>
    <col min="7" max="9" width="12.75" style="51" customWidth="1"/>
    <col min="10" max="16384" width="9" style="51"/>
  </cols>
  <sheetData>
    <row r="2" spans="1:9" ht="30" customHeight="1">
      <c r="B2" s="102" t="s">
        <v>71</v>
      </c>
      <c r="C2" s="102"/>
      <c r="D2" s="102"/>
      <c r="E2" s="102"/>
      <c r="F2" s="102"/>
      <c r="G2" s="102"/>
      <c r="H2" s="102"/>
      <c r="I2" s="102"/>
    </row>
    <row r="3" spans="1:9" ht="19.5" customHeight="1">
      <c r="B3" s="48"/>
      <c r="C3" s="49"/>
      <c r="D3" s="49"/>
      <c r="E3" s="49"/>
      <c r="F3" s="50"/>
    </row>
    <row r="4" spans="1:9" ht="13.5" customHeight="1">
      <c r="B4" s="52"/>
      <c r="C4" s="49"/>
      <c r="D4" s="49"/>
      <c r="E4" s="49"/>
      <c r="I4" s="53" t="s">
        <v>74</v>
      </c>
    </row>
    <row r="5" spans="1:9" ht="29.25" customHeight="1">
      <c r="B5" s="66" t="s">
        <v>72</v>
      </c>
      <c r="C5" s="67" t="s">
        <v>1</v>
      </c>
      <c r="D5" s="67" t="s">
        <v>2</v>
      </c>
      <c r="E5" s="67" t="s">
        <v>3</v>
      </c>
      <c r="F5" s="67" t="s">
        <v>4</v>
      </c>
      <c r="G5" s="67" t="s">
        <v>5</v>
      </c>
      <c r="H5" s="67" t="s">
        <v>6</v>
      </c>
      <c r="I5" s="68" t="s">
        <v>73</v>
      </c>
    </row>
    <row r="6" spans="1:9" s="56" customFormat="1" ht="29.25" customHeight="1">
      <c r="A6" s="54"/>
      <c r="B6" s="69" t="s">
        <v>75</v>
      </c>
      <c r="C6" s="55">
        <f>생산실적!H20</f>
        <v>37654</v>
      </c>
      <c r="D6" s="55">
        <f>생산실적!I20</f>
        <v>43040</v>
      </c>
      <c r="E6" s="55">
        <f>생산실적!J20</f>
        <v>49850</v>
      </c>
      <c r="F6" s="55">
        <f>생산실적!K20</f>
        <v>58395</v>
      </c>
      <c r="G6" s="55">
        <f>생산실적!L20</f>
        <v>57891</v>
      </c>
      <c r="H6" s="55">
        <f>생산실적!M20</f>
        <v>41141</v>
      </c>
      <c r="I6" s="65">
        <f t="shared" ref="I6:I11" si="0">SUM(C6:H6)</f>
        <v>287971</v>
      </c>
    </row>
    <row r="7" spans="1:9" s="56" customFormat="1" ht="29.25" customHeight="1">
      <c r="A7" s="54"/>
      <c r="B7" s="70" t="s">
        <v>76</v>
      </c>
      <c r="C7" s="57">
        <f>생산실적!H36</f>
        <v>63594</v>
      </c>
      <c r="D7" s="57">
        <f>생산실적!I36</f>
        <v>72803</v>
      </c>
      <c r="E7" s="57">
        <f>생산실적!J36</f>
        <v>65602</v>
      </c>
      <c r="F7" s="57">
        <f>생산실적!K36</f>
        <v>74221</v>
      </c>
      <c r="G7" s="57">
        <f>생산실적!L36</f>
        <v>78503</v>
      </c>
      <c r="H7" s="57">
        <f>생산실적!M36</f>
        <v>65437</v>
      </c>
      <c r="I7" s="62">
        <f t="shared" si="0"/>
        <v>420160</v>
      </c>
    </row>
    <row r="8" spans="1:9" s="56" customFormat="1" ht="29.25" customHeight="1">
      <c r="A8" s="54"/>
      <c r="B8" s="70" t="s">
        <v>77</v>
      </c>
      <c r="C8" s="57">
        <f>생산실적!H50</f>
        <v>29636</v>
      </c>
      <c r="D8" s="57">
        <f>생산실적!I50</f>
        <v>32811</v>
      </c>
      <c r="E8" s="57">
        <f>생산실적!J50</f>
        <v>36657</v>
      </c>
      <c r="F8" s="57">
        <f>생산실적!K50</f>
        <v>49527</v>
      </c>
      <c r="G8" s="57">
        <f>생산실적!L50</f>
        <v>55236</v>
      </c>
      <c r="H8" s="57">
        <f>생산실적!M50</f>
        <v>34570</v>
      </c>
      <c r="I8" s="62">
        <f t="shared" si="0"/>
        <v>238437</v>
      </c>
    </row>
    <row r="9" spans="1:9" s="56" customFormat="1" ht="29.25" customHeight="1">
      <c r="A9" s="54"/>
      <c r="B9" s="70" t="s">
        <v>78</v>
      </c>
      <c r="C9" s="58">
        <f>생산실적!H67</f>
        <v>40579</v>
      </c>
      <c r="D9" s="58">
        <f>생산실적!I67</f>
        <v>45316</v>
      </c>
      <c r="E9" s="58">
        <f>생산실적!J67</f>
        <v>61466</v>
      </c>
      <c r="F9" s="58">
        <f>생산실적!K67</f>
        <v>70330</v>
      </c>
      <c r="G9" s="58">
        <f>생산실적!L67</f>
        <v>80055</v>
      </c>
      <c r="H9" s="58">
        <f>생산실적!M67</f>
        <v>44299</v>
      </c>
      <c r="I9" s="63">
        <f t="shared" si="0"/>
        <v>342045</v>
      </c>
    </row>
    <row r="10" spans="1:9" s="56" customFormat="1" ht="29.25" customHeight="1">
      <c r="A10" s="54"/>
      <c r="B10" s="70" t="s">
        <v>79</v>
      </c>
      <c r="C10" s="57">
        <f>생산실적!H82</f>
        <v>27141</v>
      </c>
      <c r="D10" s="57">
        <f>생산실적!I82</f>
        <v>33394</v>
      </c>
      <c r="E10" s="57">
        <f>생산실적!J82</f>
        <v>41589</v>
      </c>
      <c r="F10" s="57">
        <f>생산실적!K82</f>
        <v>52588</v>
      </c>
      <c r="G10" s="57">
        <f>생산실적!L82</f>
        <v>56001</v>
      </c>
      <c r="H10" s="57">
        <f>생산실적!M82</f>
        <v>36330</v>
      </c>
      <c r="I10" s="62">
        <f t="shared" si="0"/>
        <v>247043</v>
      </c>
    </row>
    <row r="11" spans="1:9" s="56" customFormat="1" ht="29.25" customHeight="1">
      <c r="A11" s="54"/>
      <c r="B11" s="64" t="s">
        <v>70</v>
      </c>
      <c r="C11" s="71">
        <f>생산실적!H83</f>
        <v>198604</v>
      </c>
      <c r="D11" s="71">
        <f>생산실적!I83</f>
        <v>227364</v>
      </c>
      <c r="E11" s="71">
        <f>생산실적!J83</f>
        <v>255164</v>
      </c>
      <c r="F11" s="71">
        <f>생산실적!K83</f>
        <v>305061</v>
      </c>
      <c r="G11" s="71">
        <f>생산실적!L83</f>
        <v>327686</v>
      </c>
      <c r="H11" s="71">
        <f>생산실적!M83</f>
        <v>221777</v>
      </c>
      <c r="I11" s="103">
        <f t="shared" si="0"/>
        <v>1535656</v>
      </c>
    </row>
  </sheetData>
  <mergeCells count="1">
    <mergeCell ref="B2:I2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생산실적</vt:lpstr>
      <vt:lpstr>실적요약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2015-11-03T08:24:27Z</dcterms:created>
  <dcterms:modified xsi:type="dcterms:W3CDTF">2020-08-27T02:22:05Z</dcterms:modified>
</cp:coreProperties>
</file>