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D:\교재집필_ 자료\엑셀2019(함수실무_한빛)\Part01_01_실습파일\"/>
    </mc:Choice>
  </mc:AlternateContent>
  <xr:revisionPtr revIDLastSave="0" documentId="8_{8D6D88DB-7D10-4A5D-98F4-D854F059E386}" xr6:coauthVersionLast="45" xr6:coauthVersionMax="45" xr10:uidLastSave="{00000000-0000-0000-0000-000000000000}"/>
  <bookViews>
    <workbookView xWindow="13395" yWindow="1515" windowWidth="15360" windowHeight="11520" xr2:uid="{00000000-000D-0000-FFFF-FFFF00000000}"/>
  </bookViews>
  <sheets>
    <sheet name="수요조사" sheetId="1" r:id="rId1"/>
    <sheet name="교육수료자" sheetId="2" r:id="rId2"/>
    <sheet name="판매처비교" sheetId="3" r:id="rId3"/>
  </sheets>
  <definedNames>
    <definedName name="anscount">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" i="2" l="1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4" i="2"/>
  <c r="H15" i="3" l="1"/>
  <c r="H11" i="3"/>
  <c r="H7" i="3"/>
  <c r="J5" i="3"/>
  <c r="H6" i="3"/>
  <c r="H8" i="3"/>
  <c r="H9" i="3"/>
  <c r="H10" i="3"/>
  <c r="H12" i="3"/>
  <c r="H13" i="3"/>
  <c r="H14" i="3"/>
  <c r="H16" i="3"/>
  <c r="H17" i="3"/>
  <c r="H18" i="3"/>
  <c r="H5" i="3"/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4" i="1"/>
</calcChain>
</file>

<file path=xl/sharedStrings.xml><?xml version="1.0" encoding="utf-8"?>
<sst xmlns="http://schemas.openxmlformats.org/spreadsheetml/2006/main" count="766" uniqueCount="386">
  <si>
    <t>교육계획 수립을 위한 수요조사 집계 결과</t>
    <phoneticPr fontId="2" type="noConversion"/>
  </si>
  <si>
    <t>과정번호</t>
    <phoneticPr fontId="4" type="noConversion"/>
  </si>
  <si>
    <t>기간</t>
  </si>
  <si>
    <t>계획인원</t>
    <phoneticPr fontId="4" type="noConversion"/>
  </si>
  <si>
    <t>신청률</t>
    <phoneticPr fontId="4" type="noConversion"/>
  </si>
  <si>
    <t>2-16</t>
  </si>
  <si>
    <t>맞춤형 강사요원 양성과정</t>
    <phoneticPr fontId="4" type="noConversion"/>
  </si>
  <si>
    <t>1주</t>
    <phoneticPr fontId="4" type="noConversion"/>
  </si>
  <si>
    <t>2-17</t>
  </si>
  <si>
    <t>맞춤형 집중  파일럿테스트 과정</t>
  </si>
  <si>
    <t>3일</t>
    <phoneticPr fontId="4" type="noConversion"/>
  </si>
  <si>
    <t>2-18</t>
  </si>
  <si>
    <t>맞춤형 집중  시범운영과정</t>
  </si>
  <si>
    <t>3-1</t>
    <phoneticPr fontId="4" type="noConversion"/>
  </si>
  <si>
    <t xml:space="preserve">핵심가치 공유 과정 </t>
    <phoneticPr fontId="4" type="noConversion"/>
  </si>
  <si>
    <t>2일</t>
    <phoneticPr fontId="4" type="noConversion"/>
  </si>
  <si>
    <t>3-2</t>
  </si>
  <si>
    <t>5급후보 역량강화 과정</t>
    <phoneticPr fontId="4" type="noConversion"/>
  </si>
  <si>
    <t>3일</t>
    <phoneticPr fontId="4" type="noConversion"/>
  </si>
  <si>
    <t>3-3</t>
  </si>
  <si>
    <t>과장후보 역량강화 과정</t>
    <phoneticPr fontId="4" type="noConversion"/>
  </si>
  <si>
    <t>3-4</t>
  </si>
  <si>
    <t>고급 관리자 과정</t>
    <phoneticPr fontId="4" type="noConversion"/>
  </si>
  <si>
    <t>44주</t>
    <phoneticPr fontId="4" type="noConversion"/>
  </si>
  <si>
    <t>3-5</t>
  </si>
  <si>
    <t>사무관승진자 과정</t>
    <phoneticPr fontId="4" type="noConversion"/>
  </si>
  <si>
    <t>2주</t>
    <phoneticPr fontId="4" type="noConversion"/>
  </si>
  <si>
    <t>3-6</t>
  </si>
  <si>
    <t>학교설립 관련 도시계획의 이해 과정</t>
    <phoneticPr fontId="4" type="noConversion"/>
  </si>
  <si>
    <t>3-7</t>
  </si>
  <si>
    <t>대학 교육훈련 역량강화과정</t>
    <phoneticPr fontId="4" type="noConversion"/>
  </si>
  <si>
    <t>3일</t>
    <phoneticPr fontId="4" type="noConversion"/>
  </si>
  <si>
    <t>3-8</t>
  </si>
  <si>
    <t>정보화 담당자 집중교육 과정</t>
    <phoneticPr fontId="4" type="noConversion"/>
  </si>
  <si>
    <t>3-9</t>
  </si>
  <si>
    <t>학교 보건행정  실무과정</t>
    <phoneticPr fontId="4" type="noConversion"/>
  </si>
  <si>
    <t>5일</t>
    <phoneticPr fontId="4" type="noConversion"/>
  </si>
  <si>
    <t>3-10</t>
  </si>
  <si>
    <t>핵심 인재 양성 과정</t>
    <phoneticPr fontId="4" type="noConversion"/>
  </si>
  <si>
    <t>2주</t>
    <phoneticPr fontId="4" type="noConversion"/>
  </si>
  <si>
    <t>3-11</t>
  </si>
  <si>
    <t>창의 역량 개발 과정</t>
    <phoneticPr fontId="4" type="noConversion"/>
  </si>
  <si>
    <t>2일</t>
    <phoneticPr fontId="4" type="noConversion"/>
  </si>
  <si>
    <t>3-12</t>
  </si>
  <si>
    <t>기획력 향상 과정</t>
    <phoneticPr fontId="4" type="noConversion"/>
  </si>
  <si>
    <t>1주</t>
    <phoneticPr fontId="4" type="noConversion"/>
  </si>
  <si>
    <t>3-13</t>
  </si>
  <si>
    <t>효과적인 커뮤니케이션 과정</t>
    <phoneticPr fontId="4" type="noConversion"/>
  </si>
  <si>
    <t>3-14</t>
  </si>
  <si>
    <t>녹색성장정책의 이해 과정</t>
    <phoneticPr fontId="4" type="noConversion"/>
  </si>
  <si>
    <t>3일</t>
    <phoneticPr fontId="4" type="noConversion"/>
  </si>
  <si>
    <t>3-15</t>
  </si>
  <si>
    <t>엑셀 실무</t>
    <phoneticPr fontId="4" type="noConversion"/>
  </si>
  <si>
    <t>3-16</t>
  </si>
  <si>
    <t>엑셀 함수와 매크로</t>
    <phoneticPr fontId="4" type="noConversion"/>
  </si>
  <si>
    <t>3-17</t>
  </si>
  <si>
    <t>엑셀</t>
    <phoneticPr fontId="4" type="noConversion"/>
  </si>
  <si>
    <t>5일</t>
    <phoneticPr fontId="4" type="noConversion"/>
  </si>
  <si>
    <t>3-18</t>
  </si>
  <si>
    <t>파워포인트</t>
    <phoneticPr fontId="4" type="noConversion"/>
  </si>
  <si>
    <t>신청인원</t>
    <phoneticPr fontId="4" type="noConversion"/>
  </si>
  <si>
    <t>이름</t>
  </si>
  <si>
    <t>주민번호</t>
  </si>
  <si>
    <t>근무부서</t>
  </si>
  <si>
    <t>교육시작일</t>
  </si>
  <si>
    <t>의무점수</t>
  </si>
  <si>
    <t>수강점수</t>
  </si>
  <si>
    <t>교육 점수 비율</t>
  </si>
  <si>
    <t>강계환</t>
  </si>
  <si>
    <t>620203-******</t>
  </si>
  <si>
    <t>생산부</t>
  </si>
  <si>
    <t>강광수</t>
  </si>
  <si>
    <t>560903-******</t>
  </si>
  <si>
    <t>강귀영</t>
  </si>
  <si>
    <t>730325-******</t>
  </si>
  <si>
    <t>강기태</t>
  </si>
  <si>
    <t>620702-******</t>
  </si>
  <si>
    <t>설계실</t>
  </si>
  <si>
    <t>강동주</t>
  </si>
  <si>
    <t>660208-******</t>
  </si>
  <si>
    <t>강동준</t>
  </si>
  <si>
    <t>690209-******</t>
  </si>
  <si>
    <t>품질관리부</t>
  </si>
  <si>
    <t>강동헌</t>
  </si>
  <si>
    <t>560531-******</t>
  </si>
  <si>
    <t>강두성</t>
  </si>
  <si>
    <t>560411-******</t>
  </si>
  <si>
    <t>강득환</t>
  </si>
  <si>
    <t>680806-******</t>
  </si>
  <si>
    <t>강래오</t>
  </si>
  <si>
    <t>580715-******</t>
  </si>
  <si>
    <t>연구소</t>
  </si>
  <si>
    <t>강명화</t>
  </si>
  <si>
    <t>681028-******</t>
  </si>
  <si>
    <t>강무경</t>
  </si>
  <si>
    <t>611015-******</t>
  </si>
  <si>
    <t>강무순</t>
  </si>
  <si>
    <t>740308-******</t>
  </si>
  <si>
    <t>강문자</t>
  </si>
  <si>
    <t>720707-******</t>
  </si>
  <si>
    <t>기판반</t>
  </si>
  <si>
    <t>강미숙</t>
  </si>
  <si>
    <t>620223-******</t>
  </si>
  <si>
    <t>강미연</t>
  </si>
  <si>
    <t>540105-******</t>
  </si>
  <si>
    <t>강미정</t>
  </si>
  <si>
    <t>540510-******</t>
  </si>
  <si>
    <t>강민구</t>
  </si>
  <si>
    <t>731128-******</t>
  </si>
  <si>
    <t>강민성</t>
  </si>
  <si>
    <t>560726-******</t>
  </si>
  <si>
    <t>강민수</t>
  </si>
  <si>
    <t>590211-******</t>
  </si>
  <si>
    <t>강민영</t>
  </si>
  <si>
    <t>620111-******</t>
  </si>
  <si>
    <t>해외지사</t>
  </si>
  <si>
    <t>강병현</t>
  </si>
  <si>
    <t>640904-******</t>
  </si>
  <si>
    <t>강상규</t>
  </si>
  <si>
    <t>강상오</t>
  </si>
  <si>
    <t>강석동</t>
  </si>
  <si>
    <t>강석완</t>
  </si>
  <si>
    <t>개발실</t>
  </si>
  <si>
    <t>강석찬</t>
  </si>
  <si>
    <t>590226-******</t>
  </si>
  <si>
    <t>강선이</t>
  </si>
  <si>
    <t>강성영</t>
  </si>
  <si>
    <t>강성철</t>
  </si>
  <si>
    <t>강성호</t>
  </si>
  <si>
    <t>강성훈</t>
  </si>
  <si>
    <t>강성희</t>
  </si>
  <si>
    <t>강순자</t>
  </si>
  <si>
    <t>강승호</t>
  </si>
  <si>
    <t>기구구매</t>
  </si>
  <si>
    <t>강신명</t>
  </si>
  <si>
    <t>품질보증</t>
  </si>
  <si>
    <t>강신미</t>
  </si>
  <si>
    <t>강신원</t>
  </si>
  <si>
    <t>강영민</t>
  </si>
  <si>
    <t>강영택</t>
  </si>
  <si>
    <t>540721-******</t>
  </si>
  <si>
    <t>강유연</t>
  </si>
  <si>
    <t>강윤희</t>
  </si>
  <si>
    <t>강은미</t>
  </si>
  <si>
    <t>강자윤</t>
  </si>
  <si>
    <t>640816-******</t>
  </si>
  <si>
    <t>강재경</t>
  </si>
  <si>
    <t>강재식</t>
  </si>
  <si>
    <t>강재욱</t>
  </si>
  <si>
    <t>강전도</t>
  </si>
  <si>
    <t>강정미</t>
  </si>
  <si>
    <t>강정분</t>
  </si>
  <si>
    <t>강정선</t>
  </si>
  <si>
    <t>총조계</t>
  </si>
  <si>
    <t>강정식</t>
  </si>
  <si>
    <t>강정훈</t>
  </si>
  <si>
    <t>강종욱</t>
  </si>
  <si>
    <t>강준호</t>
  </si>
  <si>
    <t>강지혜</t>
  </si>
  <si>
    <t>강진숙</t>
  </si>
  <si>
    <t>강진영</t>
  </si>
  <si>
    <t>강창수</t>
  </si>
  <si>
    <t>강창일</t>
  </si>
  <si>
    <t>강태성</t>
  </si>
  <si>
    <t>강태호</t>
  </si>
  <si>
    <t>강학윤</t>
  </si>
  <si>
    <t>강현구</t>
  </si>
  <si>
    <t>사업개발담당</t>
  </si>
  <si>
    <t>강현욱</t>
  </si>
  <si>
    <t>강현희</t>
  </si>
  <si>
    <t>강호일</t>
  </si>
  <si>
    <t>강효미</t>
  </si>
  <si>
    <t>강효정</t>
  </si>
  <si>
    <t>강희수</t>
  </si>
  <si>
    <t>강희정</t>
  </si>
  <si>
    <t>강희진</t>
  </si>
  <si>
    <t>강희철</t>
  </si>
  <si>
    <t>경금주</t>
  </si>
  <si>
    <t>경인중</t>
  </si>
  <si>
    <t>계학배</t>
  </si>
  <si>
    <t>고경호</t>
  </si>
  <si>
    <t>고광선</t>
  </si>
  <si>
    <t>고광수</t>
  </si>
  <si>
    <t>고기탁</t>
  </si>
  <si>
    <t>고길태</t>
  </si>
  <si>
    <t>고민이</t>
  </si>
  <si>
    <t>고상돌</t>
  </si>
  <si>
    <t>고수진</t>
  </si>
  <si>
    <t>고운주</t>
  </si>
  <si>
    <t>고웅기</t>
  </si>
  <si>
    <t>고은미</t>
  </si>
  <si>
    <t>고은정</t>
  </si>
  <si>
    <t>고인석</t>
  </si>
  <si>
    <t>고진석</t>
  </si>
  <si>
    <t>고현숙</t>
  </si>
  <si>
    <t>고혜진</t>
  </si>
  <si>
    <t>공미경</t>
  </si>
  <si>
    <t>공봉규</t>
  </si>
  <si>
    <t>공성식</t>
  </si>
  <si>
    <t>공영신</t>
  </si>
  <si>
    <t>공용택</t>
  </si>
  <si>
    <t>공재후</t>
  </si>
  <si>
    <t>자재</t>
  </si>
  <si>
    <t>공준희</t>
  </si>
  <si>
    <t>공혁준</t>
  </si>
  <si>
    <t>공혜정</t>
  </si>
  <si>
    <t>곽경희</t>
  </si>
  <si>
    <t>곽규영</t>
  </si>
  <si>
    <t>곽기자</t>
  </si>
  <si>
    <t>곽상욱</t>
  </si>
  <si>
    <t>곽선애</t>
  </si>
  <si>
    <t>곽송림</t>
  </si>
  <si>
    <t>곽순호</t>
  </si>
  <si>
    <t>곽영란</t>
  </si>
  <si>
    <t>곽윤석</t>
  </si>
  <si>
    <t>곽은정</t>
  </si>
  <si>
    <t>곽천운</t>
  </si>
  <si>
    <t>곽태관</t>
  </si>
  <si>
    <t>곽태규</t>
  </si>
  <si>
    <t>곽형근</t>
  </si>
  <si>
    <t>곽혜진</t>
  </si>
  <si>
    <t>구기송</t>
  </si>
  <si>
    <t>구명모</t>
  </si>
  <si>
    <t>구미성</t>
  </si>
  <si>
    <t>구본철</t>
  </si>
  <si>
    <t>구본홍</t>
  </si>
  <si>
    <t>구성모</t>
  </si>
  <si>
    <t>구연이</t>
  </si>
  <si>
    <t>구예민</t>
  </si>
  <si>
    <t>구유회</t>
  </si>
  <si>
    <t>구자은</t>
  </si>
  <si>
    <t>구주현</t>
  </si>
  <si>
    <t>구진삼</t>
  </si>
  <si>
    <t>구호남</t>
  </si>
  <si>
    <t>구희진</t>
  </si>
  <si>
    <t>국소영</t>
  </si>
  <si>
    <t>품질보증계</t>
  </si>
  <si>
    <t>국주영</t>
  </si>
  <si>
    <t>국중만</t>
  </si>
  <si>
    <t>권경동</t>
  </si>
  <si>
    <t>권경미</t>
  </si>
  <si>
    <t>권귀애</t>
  </si>
  <si>
    <t>권기대</t>
  </si>
  <si>
    <t>권기봉</t>
  </si>
  <si>
    <t>권기윤</t>
  </si>
  <si>
    <t>권기주</t>
  </si>
  <si>
    <t>권길용</t>
  </si>
  <si>
    <t>권나리</t>
  </si>
  <si>
    <t>권남열</t>
  </si>
  <si>
    <t>권대현</t>
  </si>
  <si>
    <t>권동기</t>
  </si>
  <si>
    <t>권동옥</t>
  </si>
  <si>
    <t>권명희</t>
  </si>
  <si>
    <t>권미경</t>
  </si>
  <si>
    <t>권미선</t>
  </si>
  <si>
    <t>권미정</t>
  </si>
  <si>
    <t>권미화</t>
  </si>
  <si>
    <t>권민정</t>
  </si>
  <si>
    <t>권병철</t>
  </si>
  <si>
    <t>권보람</t>
  </si>
  <si>
    <t>권상현</t>
  </si>
  <si>
    <t>권선미</t>
  </si>
  <si>
    <t>권성용</t>
  </si>
  <si>
    <t>권세희</t>
  </si>
  <si>
    <t>권순년</t>
  </si>
  <si>
    <t>권순정</t>
  </si>
  <si>
    <t>권안나</t>
  </si>
  <si>
    <t>권양혁</t>
  </si>
  <si>
    <t>권영돈</t>
  </si>
  <si>
    <t>권영미</t>
  </si>
  <si>
    <t>권오인</t>
  </si>
  <si>
    <t>권오준</t>
  </si>
  <si>
    <t>권오찬</t>
  </si>
  <si>
    <t>권오훈</t>
  </si>
  <si>
    <t>권용식</t>
  </si>
  <si>
    <t>권용인</t>
  </si>
  <si>
    <t>권유라</t>
  </si>
  <si>
    <t>권유진</t>
  </si>
  <si>
    <t>권윤호</t>
  </si>
  <si>
    <t>권은미</t>
  </si>
  <si>
    <t>권은선</t>
  </si>
  <si>
    <t>권은희</t>
  </si>
  <si>
    <t>권이순</t>
  </si>
  <si>
    <t>권익재</t>
  </si>
  <si>
    <t>권인경</t>
  </si>
  <si>
    <t>권일영</t>
  </si>
  <si>
    <t>권정숙</t>
  </si>
  <si>
    <t>권정순</t>
  </si>
  <si>
    <t>권준희</t>
  </si>
  <si>
    <t>권진숙</t>
  </si>
  <si>
    <t>권창영</t>
  </si>
  <si>
    <t>권창현</t>
  </si>
  <si>
    <t>권해옥</t>
  </si>
  <si>
    <t>권혁기</t>
  </si>
  <si>
    <t>권혁도</t>
  </si>
  <si>
    <t>권혁창</t>
  </si>
  <si>
    <t>권형도</t>
  </si>
  <si>
    <t>권형석</t>
  </si>
  <si>
    <t>권혜현</t>
  </si>
  <si>
    <t>권환조</t>
  </si>
  <si>
    <t>금도영</t>
  </si>
  <si>
    <t>금순자</t>
  </si>
  <si>
    <t>길선경</t>
  </si>
  <si>
    <t>길선화</t>
  </si>
  <si>
    <t>진급대상자 교육 수료 현황</t>
    <phoneticPr fontId="2" type="noConversion"/>
  </si>
  <si>
    <t>판매처명</t>
  </si>
  <si>
    <t>판매처명</t>
    <phoneticPr fontId="2" type="noConversion"/>
  </si>
  <si>
    <t>(사)국산밀산업협회</t>
  </si>
  <si>
    <t>(사)우리밀살리기운동</t>
  </si>
  <si>
    <t>(사)한국DMZ평화생명동산</t>
  </si>
  <si>
    <t>(재)아름다운커피</t>
  </si>
  <si>
    <t>(주)가가대소(정관점)</t>
  </si>
  <si>
    <t>(주)고미하우스</t>
  </si>
  <si>
    <t>(주)그린팜푸드</t>
  </si>
  <si>
    <t>(주)놀부</t>
  </si>
  <si>
    <t>(주)농협유통양재점</t>
  </si>
  <si>
    <t>(주)농협유통창동유통센터(소매)</t>
  </si>
  <si>
    <t>(주)농협충북유통</t>
  </si>
  <si>
    <t>(주)농협홍삼</t>
  </si>
  <si>
    <t>(주)동원홈푸드</t>
  </si>
  <si>
    <t>(주)메가마트(시흥물류)</t>
  </si>
  <si>
    <t>(주)무공이네농장</t>
  </si>
  <si>
    <t>(주)물살림</t>
  </si>
  <si>
    <t>(주)바른에프앤씨왕십리점</t>
  </si>
  <si>
    <t>(주)배운산업</t>
  </si>
  <si>
    <t>(주)베이킹스쿨</t>
  </si>
  <si>
    <t>(주)비엔라이프</t>
  </si>
  <si>
    <t>(주)사옹원</t>
  </si>
  <si>
    <t>(주)새농 야탑점</t>
  </si>
  <si>
    <t>(주)새농 용인수지지점</t>
  </si>
  <si>
    <t>(주)새농.가락</t>
  </si>
  <si>
    <t>[표1] 판매처목록(직접 작성한 데이터)</t>
    <phoneticPr fontId="2" type="noConversion"/>
  </si>
  <si>
    <t>[표2] 판매처 목록(다운로드 데이터)</t>
    <phoneticPr fontId="2" type="noConversion"/>
  </si>
  <si>
    <t>과정명</t>
    <phoneticPr fontId="2" type="noConversion"/>
  </si>
  <si>
    <t>사업자번호</t>
    <phoneticPr fontId="2" type="noConversion"/>
  </si>
  <si>
    <t>대표자명</t>
    <phoneticPr fontId="2" type="noConversion"/>
  </si>
  <si>
    <t>사업자번호</t>
    <phoneticPr fontId="2" type="noConversion"/>
  </si>
  <si>
    <t>138-07-89589</t>
  </si>
  <si>
    <t>윤병선</t>
  </si>
  <si>
    <t>113-22-34579</t>
  </si>
  <si>
    <t>장준식</t>
  </si>
  <si>
    <t>503-20-80097</t>
  </si>
  <si>
    <t>양평호</t>
  </si>
  <si>
    <t>113-15-95151</t>
  </si>
  <si>
    <t>전계영</t>
  </si>
  <si>
    <t>125-16-77338</t>
  </si>
  <si>
    <t>이수연</t>
  </si>
  <si>
    <t>130-81-91607</t>
  </si>
  <si>
    <t>이몽호</t>
  </si>
  <si>
    <t>113-86-61044</t>
  </si>
  <si>
    <t>이호승</t>
  </si>
  <si>
    <t>113-81-34565</t>
  </si>
  <si>
    <t>배영환</t>
  </si>
  <si>
    <t>119-86-25973</t>
  </si>
  <si>
    <t>민양기</t>
  </si>
  <si>
    <t>120-86-24917</t>
  </si>
  <si>
    <t>이재원</t>
  </si>
  <si>
    <t>218-81-21866</t>
  </si>
  <si>
    <t>김대근</t>
  </si>
  <si>
    <t>119-81-33352</t>
  </si>
  <si>
    <t>박영선</t>
  </si>
  <si>
    <t>124-87-14913</t>
  </si>
  <si>
    <t>류일환</t>
  </si>
  <si>
    <t>121-04-19347</t>
  </si>
  <si>
    <t>이은영</t>
  </si>
  <si>
    <t>130-81-72288</t>
  </si>
  <si>
    <t>김혜래</t>
  </si>
  <si>
    <t>606-86-13419</t>
  </si>
  <si>
    <t>권문영</t>
  </si>
  <si>
    <t>113-81-99133</t>
  </si>
  <si>
    <t>박종효</t>
  </si>
  <si>
    <t>617-81-32236</t>
  </si>
  <si>
    <t>강성조</t>
  </si>
  <si>
    <t>113-06-77883</t>
  </si>
  <si>
    <t>송대헌</t>
  </si>
  <si>
    <t>113-17-26250</t>
  </si>
  <si>
    <t>전경구</t>
  </si>
  <si>
    <t>113-81-16068</t>
  </si>
  <si>
    <t>백쌍인</t>
  </si>
  <si>
    <t>119-85-02463</t>
  </si>
  <si>
    <t>박동규</t>
  </si>
  <si>
    <t>120-81-63569</t>
  </si>
  <si>
    <t>문한필</t>
  </si>
  <si>
    <t>107-81-60502</t>
  </si>
  <si>
    <t>정연승</t>
  </si>
  <si>
    <t>표1과 표2 비교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</si>
</sst>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000000\-0000000"/>
    <numFmt numFmtId="177" formatCode="yyyy\.mm\.dd"/>
    <numFmt numFmtId="178" formatCode="###\-##\-#####"/>
  </numFmts>
  <fonts count="13">
    <font>
      <sz val="11"/>
      <color theme="1"/>
      <name val="맑은 고딕"/>
      <family val="2"/>
      <charset val="129"/>
      <scheme val="minor"/>
    </font>
    <font>
      <b/>
      <sz val="18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0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Continuous" vertical="center" shrinkToFit="1"/>
    </xf>
    <xf numFmtId="0" fontId="0" fillId="0" borderId="0" xfId="0" applyAlignment="1">
      <alignment vertical="center" shrinkToFit="1"/>
    </xf>
    <xf numFmtId="0" fontId="3" fillId="0" borderId="1" xfId="0" applyFont="1" applyBorder="1" applyAlignment="1">
      <alignment horizontal="center" vertical="center" shrinkToFit="1"/>
    </xf>
    <xf numFmtId="0" fontId="0" fillId="0" borderId="0" xfId="0" applyAlignment="1">
      <alignment vertical="center"/>
    </xf>
    <xf numFmtId="49" fontId="5" fillId="0" borderId="1" xfId="0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justify" vertical="center" shrinkToFit="1"/>
    </xf>
    <xf numFmtId="0" fontId="6" fillId="0" borderId="1" xfId="0" applyFont="1" applyBorder="1" applyAlignment="1">
      <alignment horizontal="center" vertical="center" shrinkToFit="1"/>
    </xf>
    <xf numFmtId="9" fontId="6" fillId="0" borderId="1" xfId="0" applyNumberFormat="1" applyFont="1" applyBorder="1" applyAlignment="1">
      <alignment horizontal="center" vertical="center" shrinkToFit="1"/>
    </xf>
    <xf numFmtId="9" fontId="0" fillId="0" borderId="0" xfId="0" applyNumberFormat="1" applyFont="1" applyAlignment="1">
      <alignment vertical="center" shrinkToFit="1"/>
    </xf>
    <xf numFmtId="0" fontId="8" fillId="3" borderId="1" xfId="0" applyFont="1" applyFill="1" applyBorder="1" applyAlignment="1">
      <alignment horizontal="center" vertical="center"/>
    </xf>
    <xf numFmtId="176" fontId="8" fillId="3" borderId="1" xfId="0" applyNumberFormat="1" applyFont="1" applyFill="1" applyBorder="1" applyAlignment="1">
      <alignment horizontal="center" vertical="center"/>
    </xf>
    <xf numFmtId="177" fontId="8" fillId="3" borderId="1" xfId="0" applyNumberFormat="1" applyFont="1" applyFill="1" applyBorder="1" applyAlignment="1">
      <alignment horizontal="center" vertical="center"/>
    </xf>
    <xf numFmtId="176" fontId="8" fillId="3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14" fontId="7" fillId="0" borderId="1" xfId="0" applyNumberFormat="1" applyFont="1" applyBorder="1" applyAlignment="1">
      <alignment horizontal="right" vertical="center"/>
    </xf>
    <xf numFmtId="0" fontId="11" fillId="0" borderId="0" xfId="0" applyNumberFormat="1" applyFont="1" applyFill="1" applyAlignment="1">
      <alignment vertical="center"/>
    </xf>
    <xf numFmtId="176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9" fontId="7" fillId="0" borderId="1" xfId="0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NumberFormat="1" applyFont="1" applyBorder="1" applyAlignment="1">
      <alignment horizontal="right" vertical="center" indent="1"/>
    </xf>
    <xf numFmtId="0" fontId="6" fillId="0" borderId="1" xfId="0" applyNumberFormat="1" applyFont="1" applyFill="1" applyBorder="1" applyAlignment="1">
      <alignment vertical="center"/>
    </xf>
    <xf numFmtId="41" fontId="6" fillId="0" borderId="0" xfId="0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0" fontId="6" fillId="4" borderId="0" xfId="0" applyFont="1" applyFill="1" applyAlignment="1">
      <alignment vertical="center"/>
    </xf>
    <xf numFmtId="0" fontId="6" fillId="0" borderId="1" xfId="0" applyFont="1" applyBorder="1" applyAlignment="1">
      <alignment vertical="center"/>
    </xf>
    <xf numFmtId="0" fontId="12" fillId="5" borderId="1" xfId="0" applyNumberFormat="1" applyFont="1" applyFill="1" applyBorder="1" applyAlignment="1">
      <alignment horizontal="center" vertical="center"/>
    </xf>
    <xf numFmtId="0" fontId="12" fillId="6" borderId="1" xfId="0" applyNumberFormat="1" applyFont="1" applyFill="1" applyBorder="1" applyAlignment="1">
      <alignment horizontal="center" vertical="center"/>
    </xf>
    <xf numFmtId="178" fontId="7" fillId="0" borderId="1" xfId="0" applyNumberFormat="1" applyFont="1" applyFill="1" applyBorder="1" applyAlignment="1">
      <alignment horizontal="center" vertical="center"/>
    </xf>
    <xf numFmtId="41" fontId="7" fillId="0" borderId="1" xfId="0" applyNumberFormat="1" applyFont="1" applyFill="1" applyBorder="1" applyAlignment="1">
      <alignment horizontal="center"/>
    </xf>
    <xf numFmtId="14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41" fontId="6" fillId="0" borderId="1" xfId="0" applyNumberFormat="1" applyFont="1" applyFill="1" applyBorder="1" applyAlignment="1">
      <alignment horizontal="center"/>
    </xf>
    <xf numFmtId="41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NumberFormat="1" applyFont="1" applyBorder="1" applyAlignment="1">
      <alignment vertical="center" shrinkToFi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4"/>
  <sheetViews>
    <sheetView showGridLines="0" tabSelected="1" zoomScaleNormal="100" workbookViewId="0">
      <selection activeCell="B4" sqref="B4"/>
    </sheetView>
  </sheetViews>
  <sheetFormatPr defaultRowHeight="16.5"/>
  <cols>
    <col min="1" max="1" width="2.25" style="3" customWidth="1"/>
    <col min="2" max="2" width="8" style="3" customWidth="1"/>
    <col min="3" max="3" width="35.125" style="3" customWidth="1"/>
    <col min="4" max="4" width="10.75" style="3" customWidth="1"/>
    <col min="5" max="6" width="9.75" style="3" customWidth="1"/>
    <col min="7" max="7" width="10.875" style="10" customWidth="1"/>
    <col min="8" max="9" width="9" style="3"/>
    <col min="10" max="10" width="9" style="5"/>
    <col min="11" max="16384" width="9" style="3"/>
  </cols>
  <sheetData>
    <row r="1" spans="2:7" ht="26.25">
      <c r="B1" s="2" t="s">
        <v>0</v>
      </c>
      <c r="C1" s="2"/>
      <c r="D1" s="2"/>
      <c r="E1" s="2"/>
      <c r="F1" s="2"/>
      <c r="G1" s="2"/>
    </row>
    <row r="2" spans="2:7">
      <c r="G2" s="3"/>
    </row>
    <row r="3" spans="2:7" ht="27.75" customHeight="1">
      <c r="B3" s="4" t="s">
        <v>1</v>
      </c>
      <c r="C3" s="4" t="s">
        <v>333</v>
      </c>
      <c r="D3" s="4" t="s">
        <v>2</v>
      </c>
      <c r="E3" s="4" t="s">
        <v>3</v>
      </c>
      <c r="F3" s="4" t="s">
        <v>60</v>
      </c>
      <c r="G3" s="4" t="s">
        <v>4</v>
      </c>
    </row>
    <row r="4" spans="2:7" ht="18" customHeight="1">
      <c r="B4" s="6" t="s">
        <v>5</v>
      </c>
      <c r="C4" s="7" t="s">
        <v>6</v>
      </c>
      <c r="D4" s="8" t="s">
        <v>7</v>
      </c>
      <c r="E4" s="40">
        <v>100</v>
      </c>
      <c r="F4" s="40">
        <v>37</v>
      </c>
      <c r="G4" s="9">
        <f>F4/E4</f>
        <v>0.37</v>
      </c>
    </row>
    <row r="5" spans="2:7" ht="18" customHeight="1">
      <c r="B5" s="6" t="s">
        <v>8</v>
      </c>
      <c r="C5" s="7" t="s">
        <v>9</v>
      </c>
      <c r="D5" s="8" t="s">
        <v>10</v>
      </c>
      <c r="E5" s="40">
        <v>100</v>
      </c>
      <c r="F5" s="40">
        <v>40</v>
      </c>
      <c r="G5" s="9">
        <f t="shared" ref="G5:G24" si="0">F5/E5</f>
        <v>0.4</v>
      </c>
    </row>
    <row r="6" spans="2:7" ht="18" customHeight="1">
      <c r="B6" s="6" t="s">
        <v>11</v>
      </c>
      <c r="C6" s="7" t="s">
        <v>12</v>
      </c>
      <c r="D6" s="8" t="s">
        <v>10</v>
      </c>
      <c r="E6" s="40">
        <v>60</v>
      </c>
      <c r="F6" s="40">
        <v>65</v>
      </c>
      <c r="G6" s="9">
        <f t="shared" si="0"/>
        <v>1.0833333333333333</v>
      </c>
    </row>
    <row r="7" spans="2:7" ht="18" customHeight="1">
      <c r="B7" s="6" t="s">
        <v>13</v>
      </c>
      <c r="C7" s="7" t="s">
        <v>14</v>
      </c>
      <c r="D7" s="8" t="s">
        <v>15</v>
      </c>
      <c r="E7" s="40">
        <v>40</v>
      </c>
      <c r="F7" s="40">
        <v>37</v>
      </c>
      <c r="G7" s="9">
        <f t="shared" si="0"/>
        <v>0.92500000000000004</v>
      </c>
    </row>
    <row r="8" spans="2:7" ht="18" customHeight="1">
      <c r="B8" s="6" t="s">
        <v>16</v>
      </c>
      <c r="C8" s="7" t="s">
        <v>17</v>
      </c>
      <c r="D8" s="8" t="s">
        <v>18</v>
      </c>
      <c r="E8" s="40">
        <v>30</v>
      </c>
      <c r="F8" s="40">
        <v>0</v>
      </c>
      <c r="G8" s="9">
        <f t="shared" si="0"/>
        <v>0</v>
      </c>
    </row>
    <row r="9" spans="2:7" ht="18" customHeight="1">
      <c r="B9" s="6" t="s">
        <v>19</v>
      </c>
      <c r="C9" s="7" t="s">
        <v>20</v>
      </c>
      <c r="D9" s="8" t="s">
        <v>10</v>
      </c>
      <c r="E9" s="40">
        <v>60</v>
      </c>
      <c r="F9" s="40">
        <v>45</v>
      </c>
      <c r="G9" s="9">
        <f t="shared" si="0"/>
        <v>0.75</v>
      </c>
    </row>
    <row r="10" spans="2:7" ht="18" customHeight="1">
      <c r="B10" s="6" t="s">
        <v>21</v>
      </c>
      <c r="C10" s="7" t="s">
        <v>22</v>
      </c>
      <c r="D10" s="8" t="s">
        <v>23</v>
      </c>
      <c r="E10" s="40">
        <v>60</v>
      </c>
      <c r="F10" s="40">
        <v>33</v>
      </c>
      <c r="G10" s="9">
        <f t="shared" si="0"/>
        <v>0.55000000000000004</v>
      </c>
    </row>
    <row r="11" spans="2:7" ht="18" customHeight="1">
      <c r="B11" s="6" t="s">
        <v>24</v>
      </c>
      <c r="C11" s="7" t="s">
        <v>25</v>
      </c>
      <c r="D11" s="8" t="s">
        <v>26</v>
      </c>
      <c r="E11" s="40">
        <v>60</v>
      </c>
      <c r="F11" s="40">
        <v>40</v>
      </c>
      <c r="G11" s="9">
        <f t="shared" si="0"/>
        <v>0.66666666666666663</v>
      </c>
    </row>
    <row r="12" spans="2:7" ht="18" customHeight="1">
      <c r="B12" s="6" t="s">
        <v>27</v>
      </c>
      <c r="C12" s="7" t="s">
        <v>28</v>
      </c>
      <c r="D12" s="8" t="s">
        <v>10</v>
      </c>
      <c r="E12" s="40">
        <v>60</v>
      </c>
      <c r="F12" s="40">
        <v>0</v>
      </c>
      <c r="G12" s="9">
        <f t="shared" si="0"/>
        <v>0</v>
      </c>
    </row>
    <row r="13" spans="2:7" ht="18" customHeight="1">
      <c r="B13" s="6" t="s">
        <v>29</v>
      </c>
      <c r="C13" s="7" t="s">
        <v>30</v>
      </c>
      <c r="D13" s="8" t="s">
        <v>31</v>
      </c>
      <c r="E13" s="40">
        <v>60</v>
      </c>
      <c r="F13" s="40">
        <v>0</v>
      </c>
      <c r="G13" s="9">
        <f t="shared" si="0"/>
        <v>0</v>
      </c>
    </row>
    <row r="14" spans="2:7" ht="18" customHeight="1">
      <c r="B14" s="6" t="s">
        <v>32</v>
      </c>
      <c r="C14" s="7" t="s">
        <v>33</v>
      </c>
      <c r="D14" s="8" t="s">
        <v>7</v>
      </c>
      <c r="E14" s="40">
        <v>60</v>
      </c>
      <c r="F14" s="40">
        <v>42</v>
      </c>
      <c r="G14" s="9">
        <f t="shared" si="0"/>
        <v>0.7</v>
      </c>
    </row>
    <row r="15" spans="2:7" ht="18" customHeight="1">
      <c r="B15" s="6" t="s">
        <v>34</v>
      </c>
      <c r="C15" s="7" t="s">
        <v>35</v>
      </c>
      <c r="D15" s="8" t="s">
        <v>36</v>
      </c>
      <c r="E15" s="40">
        <v>40</v>
      </c>
      <c r="F15" s="40">
        <v>5</v>
      </c>
      <c r="G15" s="9">
        <f t="shared" si="0"/>
        <v>0.125</v>
      </c>
    </row>
    <row r="16" spans="2:7" ht="18" customHeight="1">
      <c r="B16" s="6" t="s">
        <v>37</v>
      </c>
      <c r="C16" s="7" t="s">
        <v>38</v>
      </c>
      <c r="D16" s="8" t="s">
        <v>39</v>
      </c>
      <c r="E16" s="40">
        <v>40</v>
      </c>
      <c r="F16" s="40">
        <v>5</v>
      </c>
      <c r="G16" s="9">
        <f t="shared" si="0"/>
        <v>0.125</v>
      </c>
    </row>
    <row r="17" spans="2:7" ht="18" customHeight="1">
      <c r="B17" s="6" t="s">
        <v>40</v>
      </c>
      <c r="C17" s="7" t="s">
        <v>41</v>
      </c>
      <c r="D17" s="8" t="s">
        <v>42</v>
      </c>
      <c r="E17" s="40">
        <v>40</v>
      </c>
      <c r="F17" s="40">
        <v>30</v>
      </c>
      <c r="G17" s="9">
        <f t="shared" si="0"/>
        <v>0.75</v>
      </c>
    </row>
    <row r="18" spans="2:7" ht="18" customHeight="1">
      <c r="B18" s="6" t="s">
        <v>43</v>
      </c>
      <c r="C18" s="7" t="s">
        <v>44</v>
      </c>
      <c r="D18" s="8" t="s">
        <v>45</v>
      </c>
      <c r="E18" s="40">
        <v>30</v>
      </c>
      <c r="F18" s="40">
        <v>0</v>
      </c>
      <c r="G18" s="9">
        <f t="shared" si="0"/>
        <v>0</v>
      </c>
    </row>
    <row r="19" spans="2:7" ht="18" customHeight="1">
      <c r="B19" s="6" t="s">
        <v>46</v>
      </c>
      <c r="C19" s="7" t="s">
        <v>47</v>
      </c>
      <c r="D19" s="8" t="s">
        <v>7</v>
      </c>
      <c r="E19" s="40">
        <v>30</v>
      </c>
      <c r="F19" s="40">
        <v>1</v>
      </c>
      <c r="G19" s="9">
        <f t="shared" si="0"/>
        <v>3.3333333333333333E-2</v>
      </c>
    </row>
    <row r="20" spans="2:7" ht="18" customHeight="1">
      <c r="B20" s="6" t="s">
        <v>48</v>
      </c>
      <c r="C20" s="7" t="s">
        <v>49</v>
      </c>
      <c r="D20" s="8" t="s">
        <v>50</v>
      </c>
      <c r="E20" s="40">
        <v>30</v>
      </c>
      <c r="F20" s="40">
        <v>1</v>
      </c>
      <c r="G20" s="9">
        <f t="shared" si="0"/>
        <v>3.3333333333333333E-2</v>
      </c>
    </row>
    <row r="21" spans="2:7" ht="18" customHeight="1">
      <c r="B21" s="6" t="s">
        <v>51</v>
      </c>
      <c r="C21" s="7" t="s">
        <v>52</v>
      </c>
      <c r="D21" s="8" t="s">
        <v>50</v>
      </c>
      <c r="E21" s="40">
        <v>76</v>
      </c>
      <c r="F21" s="40">
        <v>0</v>
      </c>
      <c r="G21" s="9">
        <f t="shared" si="0"/>
        <v>0</v>
      </c>
    </row>
    <row r="22" spans="2:7" ht="18" customHeight="1">
      <c r="B22" s="6" t="s">
        <v>53</v>
      </c>
      <c r="C22" s="7" t="s">
        <v>54</v>
      </c>
      <c r="D22" s="8" t="s">
        <v>10</v>
      </c>
      <c r="E22" s="40">
        <v>60</v>
      </c>
      <c r="F22" s="40">
        <v>0</v>
      </c>
      <c r="G22" s="9">
        <f t="shared" si="0"/>
        <v>0</v>
      </c>
    </row>
    <row r="23" spans="2:7" ht="18" customHeight="1">
      <c r="B23" s="6" t="s">
        <v>55</v>
      </c>
      <c r="C23" s="7" t="s">
        <v>56</v>
      </c>
      <c r="D23" s="8" t="s">
        <v>57</v>
      </c>
      <c r="E23" s="40">
        <v>40</v>
      </c>
      <c r="F23" s="40">
        <v>5</v>
      </c>
      <c r="G23" s="9">
        <f t="shared" si="0"/>
        <v>0.125</v>
      </c>
    </row>
    <row r="24" spans="2:7" ht="18" customHeight="1">
      <c r="B24" s="6" t="s">
        <v>58</v>
      </c>
      <c r="C24" s="7" t="s">
        <v>59</v>
      </c>
      <c r="D24" s="8" t="s">
        <v>57</v>
      </c>
      <c r="E24" s="40">
        <v>30</v>
      </c>
      <c r="F24" s="40">
        <v>1</v>
      </c>
      <c r="G24" s="9">
        <f t="shared" si="0"/>
        <v>3.3333333333333333E-2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201"/>
  <sheetViews>
    <sheetView showGridLines="0" workbookViewId="0">
      <selection activeCell="B4" sqref="B4"/>
    </sheetView>
  </sheetViews>
  <sheetFormatPr defaultRowHeight="16.5"/>
  <cols>
    <col min="1" max="1" width="2.5" style="5" customWidth="1"/>
    <col min="2" max="2" width="9" style="39" customWidth="1"/>
    <col min="3" max="3" width="14.25" style="5" customWidth="1"/>
    <col min="4" max="4" width="13" style="5" bestFit="1" customWidth="1"/>
    <col min="5" max="5" width="13.875" style="5" customWidth="1"/>
    <col min="6" max="7" width="10.5" style="5" customWidth="1"/>
    <col min="8" max="8" width="14.375" style="5" customWidth="1"/>
    <col min="9" max="16384" width="9" style="5"/>
  </cols>
  <sheetData>
    <row r="1" spans="2:10" ht="26.25">
      <c r="B1" s="1" t="s">
        <v>304</v>
      </c>
      <c r="C1" s="1"/>
      <c r="D1" s="1"/>
      <c r="E1" s="1"/>
      <c r="F1" s="1"/>
      <c r="G1" s="1"/>
      <c r="H1" s="1"/>
    </row>
    <row r="3" spans="2:10" ht="20.25" customHeight="1">
      <c r="B3" s="11" t="s">
        <v>61</v>
      </c>
      <c r="C3" s="12" t="s">
        <v>62</v>
      </c>
      <c r="D3" s="12" t="s">
        <v>63</v>
      </c>
      <c r="E3" s="13" t="s">
        <v>64</v>
      </c>
      <c r="F3" s="12" t="s">
        <v>65</v>
      </c>
      <c r="G3" s="11" t="s">
        <v>66</v>
      </c>
      <c r="H3" s="14" t="s">
        <v>67</v>
      </c>
      <c r="I3" s="15"/>
      <c r="J3" s="16"/>
    </row>
    <row r="4" spans="2:10" ht="20.25" customHeight="1">
      <c r="B4" s="20" t="s">
        <v>68</v>
      </c>
      <c r="C4" s="19" t="s">
        <v>69</v>
      </c>
      <c r="D4" s="19" t="s">
        <v>70</v>
      </c>
      <c r="E4" s="17">
        <v>43004</v>
      </c>
      <c r="F4" s="24">
        <v>40</v>
      </c>
      <c r="G4" s="20">
        <v>37</v>
      </c>
      <c r="H4" s="21">
        <f>IFERROR(G4/F4,"")</f>
        <v>0.92500000000000004</v>
      </c>
      <c r="J4" s="22"/>
    </row>
    <row r="5" spans="2:10" ht="20.25" customHeight="1">
      <c r="B5" s="20" t="s">
        <v>71</v>
      </c>
      <c r="C5" s="19" t="s">
        <v>72</v>
      </c>
      <c r="D5" s="19" t="s">
        <v>70</v>
      </c>
      <c r="E5" s="17">
        <v>42981</v>
      </c>
      <c r="F5" s="24">
        <v>40</v>
      </c>
      <c r="G5" s="20">
        <v>62</v>
      </c>
      <c r="H5" s="21">
        <f t="shared" ref="H5:H68" si="0">IFERROR(G5/F5,"")</f>
        <v>1.55</v>
      </c>
      <c r="J5" s="23"/>
    </row>
    <row r="6" spans="2:10" ht="20.25" customHeight="1">
      <c r="B6" s="20" t="s">
        <v>73</v>
      </c>
      <c r="C6" s="19" t="s">
        <v>74</v>
      </c>
      <c r="D6" s="19" t="s">
        <v>70</v>
      </c>
      <c r="E6" s="17">
        <v>42986</v>
      </c>
      <c r="F6" s="24">
        <v>0</v>
      </c>
      <c r="G6" s="20">
        <v>25</v>
      </c>
      <c r="H6" s="21" t="str">
        <f t="shared" si="0"/>
        <v/>
      </c>
    </row>
    <row r="7" spans="2:10" ht="20.25" customHeight="1">
      <c r="B7" s="20" t="s">
        <v>75</v>
      </c>
      <c r="C7" s="19" t="s">
        <v>76</v>
      </c>
      <c r="D7" s="19" t="s">
        <v>77</v>
      </c>
      <c r="E7" s="17">
        <v>42889</v>
      </c>
      <c r="F7" s="24">
        <v>35</v>
      </c>
      <c r="G7" s="20">
        <v>62</v>
      </c>
      <c r="H7" s="21">
        <f t="shared" si="0"/>
        <v>1.7714285714285714</v>
      </c>
    </row>
    <row r="8" spans="2:10" ht="20.25" customHeight="1">
      <c r="B8" s="20" t="s">
        <v>78</v>
      </c>
      <c r="C8" s="19" t="s">
        <v>79</v>
      </c>
      <c r="D8" s="19" t="s">
        <v>70</v>
      </c>
      <c r="E8" s="17">
        <v>42898</v>
      </c>
      <c r="F8" s="24">
        <v>40</v>
      </c>
      <c r="G8" s="20">
        <v>37</v>
      </c>
      <c r="H8" s="21">
        <f t="shared" si="0"/>
        <v>0.92500000000000004</v>
      </c>
    </row>
    <row r="9" spans="2:10" ht="20.25" customHeight="1">
      <c r="B9" s="20" t="s">
        <v>80</v>
      </c>
      <c r="C9" s="19" t="s">
        <v>81</v>
      </c>
      <c r="D9" s="19" t="s">
        <v>82</v>
      </c>
      <c r="E9" s="17">
        <v>42785</v>
      </c>
      <c r="F9" s="24">
        <v>35</v>
      </c>
      <c r="G9" s="20">
        <v>25</v>
      </c>
      <c r="H9" s="21">
        <f t="shared" si="0"/>
        <v>0.7142857142857143</v>
      </c>
      <c r="J9" s="22"/>
    </row>
    <row r="10" spans="2:10" ht="20.25" customHeight="1">
      <c r="B10" s="20" t="s">
        <v>83</v>
      </c>
      <c r="C10" s="19" t="s">
        <v>84</v>
      </c>
      <c r="D10" s="19" t="s">
        <v>82</v>
      </c>
      <c r="E10" s="17">
        <v>43015</v>
      </c>
      <c r="F10" s="24">
        <v>0</v>
      </c>
      <c r="G10" s="20">
        <v>37</v>
      </c>
      <c r="H10" s="21" t="str">
        <f t="shared" si="0"/>
        <v/>
      </c>
    </row>
    <row r="11" spans="2:10" ht="20.25" customHeight="1">
      <c r="B11" s="20" t="s">
        <v>85</v>
      </c>
      <c r="C11" s="19" t="s">
        <v>86</v>
      </c>
      <c r="D11" s="19" t="s">
        <v>70</v>
      </c>
      <c r="E11" s="17">
        <v>43037</v>
      </c>
      <c r="F11" s="24">
        <v>40</v>
      </c>
      <c r="G11" s="20">
        <v>37</v>
      </c>
      <c r="H11" s="21">
        <f t="shared" si="0"/>
        <v>0.92500000000000004</v>
      </c>
    </row>
    <row r="12" spans="2:10" ht="20.25" customHeight="1">
      <c r="B12" s="20" t="s">
        <v>87</v>
      </c>
      <c r="C12" s="19" t="s">
        <v>88</v>
      </c>
      <c r="D12" s="19" t="s">
        <v>70</v>
      </c>
      <c r="E12" s="17">
        <v>42925</v>
      </c>
      <c r="F12" s="24">
        <v>40</v>
      </c>
      <c r="G12" s="20">
        <v>37</v>
      </c>
      <c r="H12" s="21">
        <f t="shared" si="0"/>
        <v>0.92500000000000004</v>
      </c>
    </row>
    <row r="13" spans="2:10" ht="20.25" customHeight="1">
      <c r="B13" s="20" t="s">
        <v>89</v>
      </c>
      <c r="C13" s="19" t="s">
        <v>90</v>
      </c>
      <c r="D13" s="19" t="s">
        <v>91</v>
      </c>
      <c r="E13" s="17">
        <v>42829</v>
      </c>
      <c r="F13" s="24">
        <v>0</v>
      </c>
      <c r="G13" s="20">
        <v>37</v>
      </c>
      <c r="H13" s="21" t="str">
        <f t="shared" si="0"/>
        <v/>
      </c>
    </row>
    <row r="14" spans="2:10" ht="20.25" customHeight="1">
      <c r="B14" s="20" t="s">
        <v>92</v>
      </c>
      <c r="C14" s="19" t="s">
        <v>93</v>
      </c>
      <c r="D14" s="19" t="s">
        <v>70</v>
      </c>
      <c r="E14" s="17">
        <v>42982</v>
      </c>
      <c r="F14" s="24">
        <v>40</v>
      </c>
      <c r="G14" s="20">
        <v>37</v>
      </c>
      <c r="H14" s="21">
        <f t="shared" si="0"/>
        <v>0.92500000000000004</v>
      </c>
    </row>
    <row r="15" spans="2:10" ht="20.25" customHeight="1">
      <c r="B15" s="20" t="s">
        <v>94</v>
      </c>
      <c r="C15" s="19" t="s">
        <v>95</v>
      </c>
      <c r="D15" s="19" t="s">
        <v>91</v>
      </c>
      <c r="E15" s="17">
        <v>42870</v>
      </c>
      <c r="F15" s="24">
        <v>40</v>
      </c>
      <c r="G15" s="20">
        <v>25</v>
      </c>
      <c r="H15" s="21">
        <f t="shared" si="0"/>
        <v>0.625</v>
      </c>
    </row>
    <row r="16" spans="2:10" ht="20.25" customHeight="1">
      <c r="B16" s="20" t="s">
        <v>96</v>
      </c>
      <c r="C16" s="19" t="s">
        <v>97</v>
      </c>
      <c r="D16" s="19" t="s">
        <v>82</v>
      </c>
      <c r="E16" s="17">
        <v>42795</v>
      </c>
      <c r="F16" s="24">
        <v>40</v>
      </c>
      <c r="G16" s="20">
        <v>37</v>
      </c>
      <c r="H16" s="21">
        <f t="shared" si="0"/>
        <v>0.92500000000000004</v>
      </c>
    </row>
    <row r="17" spans="2:8" ht="20.25" customHeight="1">
      <c r="B17" s="20" t="s">
        <v>98</v>
      </c>
      <c r="C17" s="19" t="s">
        <v>99</v>
      </c>
      <c r="D17" s="19" t="s">
        <v>100</v>
      </c>
      <c r="E17" s="17">
        <v>42786</v>
      </c>
      <c r="F17" s="24">
        <v>35</v>
      </c>
      <c r="G17" s="20">
        <v>37</v>
      </c>
      <c r="H17" s="21">
        <f t="shared" si="0"/>
        <v>1.0571428571428572</v>
      </c>
    </row>
    <row r="18" spans="2:8" ht="20.25" customHeight="1">
      <c r="B18" s="20" t="s">
        <v>101</v>
      </c>
      <c r="C18" s="19" t="s">
        <v>102</v>
      </c>
      <c r="D18" s="19" t="s">
        <v>70</v>
      </c>
      <c r="E18" s="17">
        <v>42893</v>
      </c>
      <c r="F18" s="24">
        <v>40</v>
      </c>
      <c r="G18" s="20">
        <v>37</v>
      </c>
      <c r="H18" s="21">
        <f t="shared" si="0"/>
        <v>0.92500000000000004</v>
      </c>
    </row>
    <row r="19" spans="2:8" ht="20.25" customHeight="1">
      <c r="B19" s="20" t="s">
        <v>103</v>
      </c>
      <c r="C19" s="19" t="s">
        <v>104</v>
      </c>
      <c r="D19" s="19" t="s">
        <v>82</v>
      </c>
      <c r="E19" s="17">
        <v>42804</v>
      </c>
      <c r="F19" s="24">
        <v>35</v>
      </c>
      <c r="G19" s="20">
        <v>25</v>
      </c>
      <c r="H19" s="21">
        <f t="shared" si="0"/>
        <v>0.7142857142857143</v>
      </c>
    </row>
    <row r="20" spans="2:8" ht="20.25" customHeight="1">
      <c r="B20" s="20" t="s">
        <v>105</v>
      </c>
      <c r="C20" s="19" t="s">
        <v>106</v>
      </c>
      <c r="D20" s="19" t="s">
        <v>82</v>
      </c>
      <c r="E20" s="17">
        <v>42885</v>
      </c>
      <c r="F20" s="24">
        <v>35</v>
      </c>
      <c r="G20" s="20">
        <v>37</v>
      </c>
      <c r="H20" s="21">
        <f t="shared" si="0"/>
        <v>1.0571428571428572</v>
      </c>
    </row>
    <row r="21" spans="2:8" ht="20.25" customHeight="1">
      <c r="B21" s="20" t="s">
        <v>107</v>
      </c>
      <c r="C21" s="19" t="s">
        <v>108</v>
      </c>
      <c r="D21" s="19" t="s">
        <v>82</v>
      </c>
      <c r="E21" s="17">
        <v>42891</v>
      </c>
      <c r="F21" s="24">
        <v>35</v>
      </c>
      <c r="G21" s="20">
        <v>37</v>
      </c>
      <c r="H21" s="21">
        <f t="shared" si="0"/>
        <v>1.0571428571428572</v>
      </c>
    </row>
    <row r="22" spans="2:8" ht="20.25" customHeight="1">
      <c r="B22" s="20" t="s">
        <v>109</v>
      </c>
      <c r="C22" s="19" t="s">
        <v>110</v>
      </c>
      <c r="D22" s="19" t="s">
        <v>82</v>
      </c>
      <c r="E22" s="17">
        <v>42902</v>
      </c>
      <c r="F22" s="24">
        <v>40</v>
      </c>
      <c r="G22" s="20">
        <v>37</v>
      </c>
      <c r="H22" s="21">
        <f t="shared" si="0"/>
        <v>0.92500000000000004</v>
      </c>
    </row>
    <row r="23" spans="2:8" ht="20.25" customHeight="1">
      <c r="B23" s="20" t="s">
        <v>111</v>
      </c>
      <c r="C23" s="19" t="s">
        <v>112</v>
      </c>
      <c r="D23" s="19" t="s">
        <v>70</v>
      </c>
      <c r="E23" s="17">
        <v>42835</v>
      </c>
      <c r="F23" s="24">
        <v>35</v>
      </c>
      <c r="G23" s="20">
        <v>37</v>
      </c>
      <c r="H23" s="21">
        <f t="shared" si="0"/>
        <v>1.0571428571428572</v>
      </c>
    </row>
    <row r="24" spans="2:8" ht="20.25" customHeight="1">
      <c r="B24" s="20" t="s">
        <v>113</v>
      </c>
      <c r="C24" s="19" t="s">
        <v>114</v>
      </c>
      <c r="D24" s="19" t="s">
        <v>115</v>
      </c>
      <c r="E24" s="17">
        <v>42905</v>
      </c>
      <c r="F24" s="24">
        <v>35</v>
      </c>
      <c r="G24" s="20">
        <v>37</v>
      </c>
      <c r="H24" s="21">
        <f t="shared" si="0"/>
        <v>1.0571428571428572</v>
      </c>
    </row>
    <row r="25" spans="2:8" ht="20.25" customHeight="1">
      <c r="B25" s="20" t="s">
        <v>116</v>
      </c>
      <c r="C25" s="19" t="s">
        <v>117</v>
      </c>
      <c r="D25" s="19" t="s">
        <v>70</v>
      </c>
      <c r="E25" s="17">
        <v>43021</v>
      </c>
      <c r="F25" s="24">
        <v>35</v>
      </c>
      <c r="G25" s="20">
        <v>37</v>
      </c>
      <c r="H25" s="21">
        <f t="shared" si="0"/>
        <v>1.0571428571428572</v>
      </c>
    </row>
    <row r="26" spans="2:8" ht="20.25" customHeight="1">
      <c r="B26" s="20" t="s">
        <v>118</v>
      </c>
      <c r="C26" s="19" t="s">
        <v>69</v>
      </c>
      <c r="D26" s="19" t="s">
        <v>82</v>
      </c>
      <c r="E26" s="17">
        <v>42869</v>
      </c>
      <c r="F26" s="24">
        <v>40</v>
      </c>
      <c r="G26" s="20">
        <v>37</v>
      </c>
      <c r="H26" s="21">
        <f t="shared" si="0"/>
        <v>0.92500000000000004</v>
      </c>
    </row>
    <row r="27" spans="2:8" ht="20.25" customHeight="1">
      <c r="B27" s="20" t="s">
        <v>119</v>
      </c>
      <c r="C27" s="19" t="s">
        <v>72</v>
      </c>
      <c r="D27" s="19" t="s">
        <v>82</v>
      </c>
      <c r="E27" s="17">
        <v>42898</v>
      </c>
      <c r="F27" s="24">
        <v>35</v>
      </c>
      <c r="G27" s="20">
        <v>37</v>
      </c>
      <c r="H27" s="21">
        <f t="shared" si="0"/>
        <v>1.0571428571428572</v>
      </c>
    </row>
    <row r="28" spans="2:8" ht="20.25" customHeight="1">
      <c r="B28" s="20" t="s">
        <v>120</v>
      </c>
      <c r="C28" s="19" t="s">
        <v>74</v>
      </c>
      <c r="D28" s="19" t="s">
        <v>77</v>
      </c>
      <c r="E28" s="17">
        <v>42878</v>
      </c>
      <c r="F28" s="24">
        <v>40</v>
      </c>
      <c r="G28" s="20">
        <v>37</v>
      </c>
      <c r="H28" s="21">
        <f t="shared" si="0"/>
        <v>0.92500000000000004</v>
      </c>
    </row>
    <row r="29" spans="2:8" ht="20.25" customHeight="1">
      <c r="B29" s="20" t="s">
        <v>121</v>
      </c>
      <c r="C29" s="19" t="s">
        <v>76</v>
      </c>
      <c r="D29" s="19" t="s">
        <v>122</v>
      </c>
      <c r="E29" s="17">
        <v>42874</v>
      </c>
      <c r="F29" s="24">
        <v>35</v>
      </c>
      <c r="G29" s="20">
        <v>37</v>
      </c>
      <c r="H29" s="21">
        <f t="shared" si="0"/>
        <v>1.0571428571428572</v>
      </c>
    </row>
    <row r="30" spans="2:8" ht="20.25" customHeight="1">
      <c r="B30" s="20" t="s">
        <v>123</v>
      </c>
      <c r="C30" s="19" t="s">
        <v>124</v>
      </c>
      <c r="D30" s="19" t="s">
        <v>70</v>
      </c>
      <c r="E30" s="17">
        <v>43033</v>
      </c>
      <c r="F30" s="24">
        <v>40</v>
      </c>
      <c r="G30" s="20">
        <v>37</v>
      </c>
      <c r="H30" s="21">
        <f t="shared" si="0"/>
        <v>0.92500000000000004</v>
      </c>
    </row>
    <row r="31" spans="2:8" ht="20.25" customHeight="1">
      <c r="B31" s="20" t="s">
        <v>125</v>
      </c>
      <c r="C31" s="19" t="s">
        <v>79</v>
      </c>
      <c r="D31" s="19" t="s">
        <v>82</v>
      </c>
      <c r="E31" s="17">
        <v>42770</v>
      </c>
      <c r="F31" s="24">
        <v>40</v>
      </c>
      <c r="G31" s="20">
        <v>37</v>
      </c>
      <c r="H31" s="21">
        <f t="shared" si="0"/>
        <v>0.92500000000000004</v>
      </c>
    </row>
    <row r="32" spans="2:8" ht="20.25" customHeight="1">
      <c r="B32" s="20" t="s">
        <v>126</v>
      </c>
      <c r="C32" s="19" t="s">
        <v>81</v>
      </c>
      <c r="D32" s="19" t="s">
        <v>82</v>
      </c>
      <c r="E32" s="17">
        <v>42990</v>
      </c>
      <c r="F32" s="24">
        <v>35</v>
      </c>
      <c r="G32" s="20">
        <v>37</v>
      </c>
      <c r="H32" s="21">
        <f t="shared" si="0"/>
        <v>1.0571428571428572</v>
      </c>
    </row>
    <row r="33" spans="2:8" ht="20.25" customHeight="1">
      <c r="B33" s="20" t="s">
        <v>127</v>
      </c>
      <c r="C33" s="19" t="s">
        <v>84</v>
      </c>
      <c r="D33" s="19" t="s">
        <v>91</v>
      </c>
      <c r="E33" s="17">
        <v>43012</v>
      </c>
      <c r="F33" s="24">
        <v>0</v>
      </c>
      <c r="G33" s="20">
        <v>37</v>
      </c>
      <c r="H33" s="21" t="str">
        <f t="shared" si="0"/>
        <v/>
      </c>
    </row>
    <row r="34" spans="2:8" ht="20.25" customHeight="1">
      <c r="B34" s="20" t="s">
        <v>128</v>
      </c>
      <c r="C34" s="19" t="s">
        <v>86</v>
      </c>
      <c r="D34" s="19" t="s">
        <v>122</v>
      </c>
      <c r="E34" s="17">
        <v>43042</v>
      </c>
      <c r="F34" s="24">
        <v>0</v>
      </c>
      <c r="G34" s="20">
        <v>37</v>
      </c>
      <c r="H34" s="21" t="str">
        <f t="shared" si="0"/>
        <v/>
      </c>
    </row>
    <row r="35" spans="2:8" ht="20.25" customHeight="1">
      <c r="B35" s="20" t="s">
        <v>129</v>
      </c>
      <c r="C35" s="19" t="s">
        <v>88</v>
      </c>
      <c r="D35" s="19" t="s">
        <v>70</v>
      </c>
      <c r="E35" s="17">
        <v>42989</v>
      </c>
      <c r="F35" s="24">
        <v>40</v>
      </c>
      <c r="G35" s="20">
        <v>37</v>
      </c>
      <c r="H35" s="21">
        <f t="shared" si="0"/>
        <v>0.92500000000000004</v>
      </c>
    </row>
    <row r="36" spans="2:8" ht="20.25" customHeight="1">
      <c r="B36" s="20" t="s">
        <v>130</v>
      </c>
      <c r="C36" s="19" t="s">
        <v>90</v>
      </c>
      <c r="D36" s="19" t="s">
        <v>70</v>
      </c>
      <c r="E36" s="17">
        <v>42941</v>
      </c>
      <c r="F36" s="24">
        <v>40</v>
      </c>
      <c r="G36" s="20">
        <v>37</v>
      </c>
      <c r="H36" s="21">
        <f t="shared" si="0"/>
        <v>0.92500000000000004</v>
      </c>
    </row>
    <row r="37" spans="2:8" ht="20.25" customHeight="1">
      <c r="B37" s="20" t="s">
        <v>131</v>
      </c>
      <c r="C37" s="19" t="s">
        <v>93</v>
      </c>
      <c r="D37" s="19" t="s">
        <v>82</v>
      </c>
      <c r="E37" s="17">
        <v>43012</v>
      </c>
      <c r="F37" s="24">
        <v>40</v>
      </c>
      <c r="G37" s="20">
        <v>37</v>
      </c>
      <c r="H37" s="21">
        <f t="shared" si="0"/>
        <v>0.92500000000000004</v>
      </c>
    </row>
    <row r="38" spans="2:8" ht="20.25" customHeight="1">
      <c r="B38" s="20" t="s">
        <v>132</v>
      </c>
      <c r="C38" s="19" t="s">
        <v>95</v>
      </c>
      <c r="D38" s="19" t="s">
        <v>133</v>
      </c>
      <c r="E38" s="17">
        <v>43040</v>
      </c>
      <c r="F38" s="24">
        <v>40</v>
      </c>
      <c r="G38" s="20">
        <v>37</v>
      </c>
      <c r="H38" s="21">
        <f t="shared" si="0"/>
        <v>0.92500000000000004</v>
      </c>
    </row>
    <row r="39" spans="2:8" ht="20.25" customHeight="1">
      <c r="B39" s="20" t="s">
        <v>134</v>
      </c>
      <c r="C39" s="19" t="s">
        <v>97</v>
      </c>
      <c r="D39" s="19" t="s">
        <v>135</v>
      </c>
      <c r="E39" s="17">
        <v>42909</v>
      </c>
      <c r="F39" s="24">
        <v>40</v>
      </c>
      <c r="G39" s="20">
        <v>37</v>
      </c>
      <c r="H39" s="21">
        <f t="shared" si="0"/>
        <v>0.92500000000000004</v>
      </c>
    </row>
    <row r="40" spans="2:8" ht="20.25" customHeight="1">
      <c r="B40" s="20" t="s">
        <v>136</v>
      </c>
      <c r="C40" s="19" t="s">
        <v>99</v>
      </c>
      <c r="D40" s="19" t="s">
        <v>70</v>
      </c>
      <c r="E40" s="17">
        <v>43017</v>
      </c>
      <c r="F40" s="24">
        <v>40</v>
      </c>
      <c r="G40" s="20">
        <v>37</v>
      </c>
      <c r="H40" s="21">
        <f t="shared" si="0"/>
        <v>0.92500000000000004</v>
      </c>
    </row>
    <row r="41" spans="2:8" ht="20.25" customHeight="1">
      <c r="B41" s="20" t="s">
        <v>137</v>
      </c>
      <c r="C41" s="19" t="s">
        <v>102</v>
      </c>
      <c r="D41" s="19" t="s">
        <v>82</v>
      </c>
      <c r="E41" s="17">
        <v>42879</v>
      </c>
      <c r="F41" s="24">
        <v>35</v>
      </c>
      <c r="G41" s="20">
        <v>37</v>
      </c>
      <c r="H41" s="21">
        <f t="shared" si="0"/>
        <v>1.0571428571428572</v>
      </c>
    </row>
    <row r="42" spans="2:8" ht="20.25" customHeight="1">
      <c r="B42" s="20" t="s">
        <v>138</v>
      </c>
      <c r="C42" s="19" t="s">
        <v>104</v>
      </c>
      <c r="D42" s="19" t="s">
        <v>82</v>
      </c>
      <c r="E42" s="17">
        <v>42975</v>
      </c>
      <c r="F42" s="24">
        <v>35</v>
      </c>
      <c r="G42" s="20">
        <v>37</v>
      </c>
      <c r="H42" s="21">
        <f t="shared" si="0"/>
        <v>1.0571428571428572</v>
      </c>
    </row>
    <row r="43" spans="2:8" ht="20.25" customHeight="1">
      <c r="B43" s="20" t="s">
        <v>139</v>
      </c>
      <c r="C43" s="19" t="s">
        <v>140</v>
      </c>
      <c r="D43" s="19" t="s">
        <v>91</v>
      </c>
      <c r="E43" s="17">
        <v>42874</v>
      </c>
      <c r="F43" s="24">
        <v>0</v>
      </c>
      <c r="G43" s="20">
        <v>37</v>
      </c>
      <c r="H43" s="21" t="str">
        <f t="shared" si="0"/>
        <v/>
      </c>
    </row>
    <row r="44" spans="2:8" ht="20.25" customHeight="1">
      <c r="B44" s="20" t="s">
        <v>141</v>
      </c>
      <c r="C44" s="19" t="s">
        <v>106</v>
      </c>
      <c r="D44" s="19" t="s">
        <v>70</v>
      </c>
      <c r="E44" s="17">
        <v>42919</v>
      </c>
      <c r="F44" s="24">
        <v>40</v>
      </c>
      <c r="G44" s="20">
        <v>37</v>
      </c>
      <c r="H44" s="21">
        <f t="shared" si="0"/>
        <v>0.92500000000000004</v>
      </c>
    </row>
    <row r="45" spans="2:8" ht="20.25" customHeight="1">
      <c r="B45" s="20" t="s">
        <v>142</v>
      </c>
      <c r="C45" s="19" t="s">
        <v>108</v>
      </c>
      <c r="D45" s="19" t="s">
        <v>70</v>
      </c>
      <c r="E45" s="17">
        <v>43028</v>
      </c>
      <c r="F45" s="24">
        <v>40</v>
      </c>
      <c r="G45" s="20">
        <v>37</v>
      </c>
      <c r="H45" s="21">
        <f t="shared" si="0"/>
        <v>0.92500000000000004</v>
      </c>
    </row>
    <row r="46" spans="2:8" ht="20.25" customHeight="1">
      <c r="B46" s="20" t="s">
        <v>143</v>
      </c>
      <c r="C46" s="19" t="s">
        <v>110</v>
      </c>
      <c r="D46" s="19" t="s">
        <v>82</v>
      </c>
      <c r="E46" s="17">
        <v>43016</v>
      </c>
      <c r="F46" s="24">
        <v>40</v>
      </c>
      <c r="G46" s="20">
        <v>37</v>
      </c>
      <c r="H46" s="21">
        <f t="shared" si="0"/>
        <v>0.92500000000000004</v>
      </c>
    </row>
    <row r="47" spans="2:8" ht="20.25" customHeight="1">
      <c r="B47" s="20" t="s">
        <v>144</v>
      </c>
      <c r="C47" s="19" t="s">
        <v>145</v>
      </c>
      <c r="D47" s="19" t="s">
        <v>70</v>
      </c>
      <c r="E47" s="17">
        <v>42812</v>
      </c>
      <c r="F47" s="24">
        <v>35</v>
      </c>
      <c r="G47" s="20">
        <v>37</v>
      </c>
      <c r="H47" s="21">
        <f t="shared" si="0"/>
        <v>1.0571428571428572</v>
      </c>
    </row>
    <row r="48" spans="2:8" ht="20.25" customHeight="1">
      <c r="B48" s="20" t="s">
        <v>146</v>
      </c>
      <c r="C48" s="19" t="s">
        <v>112</v>
      </c>
      <c r="D48" s="19" t="s">
        <v>70</v>
      </c>
      <c r="E48" s="17">
        <v>42910</v>
      </c>
      <c r="F48" s="24">
        <v>40</v>
      </c>
      <c r="G48" s="20">
        <v>37</v>
      </c>
      <c r="H48" s="21">
        <f t="shared" si="0"/>
        <v>0.92500000000000004</v>
      </c>
    </row>
    <row r="49" spans="2:8" ht="20.25" customHeight="1">
      <c r="B49" s="20" t="s">
        <v>147</v>
      </c>
      <c r="C49" s="19" t="s">
        <v>114</v>
      </c>
      <c r="D49" s="19" t="s">
        <v>91</v>
      </c>
      <c r="E49" s="17">
        <v>43022</v>
      </c>
      <c r="F49" s="24">
        <v>40</v>
      </c>
      <c r="G49" s="20">
        <v>37</v>
      </c>
      <c r="H49" s="21">
        <f t="shared" si="0"/>
        <v>0.92500000000000004</v>
      </c>
    </row>
    <row r="50" spans="2:8" ht="20.25" customHeight="1">
      <c r="B50" s="20" t="s">
        <v>148</v>
      </c>
      <c r="C50" s="19" t="s">
        <v>117</v>
      </c>
      <c r="D50" s="19" t="s">
        <v>70</v>
      </c>
      <c r="E50" s="17">
        <v>42806</v>
      </c>
      <c r="F50" s="24">
        <v>0</v>
      </c>
      <c r="G50" s="20">
        <v>62</v>
      </c>
      <c r="H50" s="21" t="str">
        <f t="shared" si="0"/>
        <v/>
      </c>
    </row>
    <row r="51" spans="2:8" ht="20.25" customHeight="1">
      <c r="B51" s="20" t="s">
        <v>149</v>
      </c>
      <c r="C51" s="19" t="s">
        <v>69</v>
      </c>
      <c r="D51" s="19" t="s">
        <v>91</v>
      </c>
      <c r="E51" s="17">
        <v>42867</v>
      </c>
      <c r="F51" s="24">
        <v>40</v>
      </c>
      <c r="G51" s="20">
        <v>37</v>
      </c>
      <c r="H51" s="21">
        <f t="shared" si="0"/>
        <v>0.92500000000000004</v>
      </c>
    </row>
    <row r="52" spans="2:8" ht="20.25" customHeight="1">
      <c r="B52" s="20" t="s">
        <v>150</v>
      </c>
      <c r="C52" s="19" t="s">
        <v>72</v>
      </c>
      <c r="D52" s="19" t="s">
        <v>82</v>
      </c>
      <c r="E52" s="17">
        <v>42876</v>
      </c>
      <c r="F52" s="24">
        <v>40</v>
      </c>
      <c r="G52" s="20">
        <v>37</v>
      </c>
      <c r="H52" s="21">
        <f t="shared" si="0"/>
        <v>0.92500000000000004</v>
      </c>
    </row>
    <row r="53" spans="2:8" ht="20.25" customHeight="1">
      <c r="B53" s="20" t="s">
        <v>151</v>
      </c>
      <c r="C53" s="19" t="s">
        <v>74</v>
      </c>
      <c r="D53" s="19" t="s">
        <v>70</v>
      </c>
      <c r="E53" s="17">
        <v>42813</v>
      </c>
      <c r="F53" s="24">
        <v>40</v>
      </c>
      <c r="G53" s="20">
        <v>62</v>
      </c>
      <c r="H53" s="21">
        <f t="shared" si="0"/>
        <v>1.55</v>
      </c>
    </row>
    <row r="54" spans="2:8" ht="20.25" customHeight="1">
      <c r="B54" s="20" t="s">
        <v>152</v>
      </c>
      <c r="C54" s="19" t="s">
        <v>76</v>
      </c>
      <c r="D54" s="19" t="s">
        <v>153</v>
      </c>
      <c r="E54" s="17">
        <v>43003</v>
      </c>
      <c r="F54" s="24">
        <v>40</v>
      </c>
      <c r="G54" s="20">
        <v>25</v>
      </c>
      <c r="H54" s="21">
        <f t="shared" si="0"/>
        <v>0.625</v>
      </c>
    </row>
    <row r="55" spans="2:8" ht="20.25" customHeight="1">
      <c r="B55" s="20" t="s">
        <v>154</v>
      </c>
      <c r="C55" s="19" t="s">
        <v>124</v>
      </c>
      <c r="D55" s="19" t="s">
        <v>91</v>
      </c>
      <c r="E55" s="17">
        <v>42998</v>
      </c>
      <c r="F55" s="24">
        <v>40</v>
      </c>
      <c r="G55" s="20">
        <v>25</v>
      </c>
      <c r="H55" s="21">
        <f t="shared" si="0"/>
        <v>0.625</v>
      </c>
    </row>
    <row r="56" spans="2:8" ht="20.25" customHeight="1">
      <c r="B56" s="20" t="s">
        <v>155</v>
      </c>
      <c r="C56" s="19" t="s">
        <v>79</v>
      </c>
      <c r="D56" s="19" t="s">
        <v>70</v>
      </c>
      <c r="E56" s="17">
        <v>42982</v>
      </c>
      <c r="F56" s="24">
        <v>40</v>
      </c>
      <c r="G56" s="20">
        <v>25</v>
      </c>
      <c r="H56" s="21">
        <f t="shared" si="0"/>
        <v>0.625</v>
      </c>
    </row>
    <row r="57" spans="2:8" ht="20.25" customHeight="1">
      <c r="B57" s="20" t="s">
        <v>156</v>
      </c>
      <c r="C57" s="19" t="s">
        <v>81</v>
      </c>
      <c r="D57" s="19" t="s">
        <v>70</v>
      </c>
      <c r="E57" s="17">
        <v>42947</v>
      </c>
      <c r="F57" s="24">
        <v>35</v>
      </c>
      <c r="G57" s="20">
        <v>37</v>
      </c>
      <c r="H57" s="21">
        <f t="shared" si="0"/>
        <v>1.0571428571428572</v>
      </c>
    </row>
    <row r="58" spans="2:8" ht="20.25" customHeight="1">
      <c r="B58" s="20" t="s">
        <v>157</v>
      </c>
      <c r="C58" s="19" t="s">
        <v>84</v>
      </c>
      <c r="D58" s="19" t="s">
        <v>82</v>
      </c>
      <c r="E58" s="17">
        <v>43011</v>
      </c>
      <c r="F58" s="24">
        <v>35</v>
      </c>
      <c r="G58" s="20">
        <v>25</v>
      </c>
      <c r="H58" s="21">
        <f t="shared" si="0"/>
        <v>0.7142857142857143</v>
      </c>
    </row>
    <row r="59" spans="2:8" ht="20.25" customHeight="1">
      <c r="B59" s="20" t="s">
        <v>158</v>
      </c>
      <c r="C59" s="19" t="s">
        <v>86</v>
      </c>
      <c r="D59" s="19" t="s">
        <v>70</v>
      </c>
      <c r="E59" s="17">
        <v>42910</v>
      </c>
      <c r="F59" s="24">
        <v>35</v>
      </c>
      <c r="G59" s="20">
        <v>25</v>
      </c>
      <c r="H59" s="21">
        <f t="shared" si="0"/>
        <v>0.7142857142857143</v>
      </c>
    </row>
    <row r="60" spans="2:8" ht="20.25" customHeight="1">
      <c r="B60" s="20" t="s">
        <v>159</v>
      </c>
      <c r="C60" s="19" t="s">
        <v>88</v>
      </c>
      <c r="D60" s="19" t="s">
        <v>115</v>
      </c>
      <c r="E60" s="17">
        <v>42891</v>
      </c>
      <c r="F60" s="24">
        <v>0</v>
      </c>
      <c r="G60" s="20">
        <v>62</v>
      </c>
      <c r="H60" s="21" t="str">
        <f t="shared" si="0"/>
        <v/>
      </c>
    </row>
    <row r="61" spans="2:8" ht="20.25" customHeight="1">
      <c r="B61" s="20" t="s">
        <v>160</v>
      </c>
      <c r="C61" s="19" t="s">
        <v>90</v>
      </c>
      <c r="D61" s="19" t="s">
        <v>82</v>
      </c>
      <c r="E61" s="17">
        <v>43023</v>
      </c>
      <c r="F61" s="24">
        <v>35</v>
      </c>
      <c r="G61" s="20">
        <v>25</v>
      </c>
      <c r="H61" s="21">
        <f t="shared" si="0"/>
        <v>0.7142857142857143</v>
      </c>
    </row>
    <row r="62" spans="2:8" ht="20.25" customHeight="1">
      <c r="B62" s="20" t="s">
        <v>161</v>
      </c>
      <c r="C62" s="19" t="s">
        <v>93</v>
      </c>
      <c r="D62" s="19" t="s">
        <v>82</v>
      </c>
      <c r="E62" s="17">
        <v>42989</v>
      </c>
      <c r="F62" s="24">
        <v>40</v>
      </c>
      <c r="G62" s="20">
        <v>37</v>
      </c>
      <c r="H62" s="21">
        <f t="shared" si="0"/>
        <v>0.92500000000000004</v>
      </c>
    </row>
    <row r="63" spans="2:8" ht="20.25" customHeight="1">
      <c r="B63" s="20" t="s">
        <v>162</v>
      </c>
      <c r="C63" s="19" t="s">
        <v>95</v>
      </c>
      <c r="D63" s="19" t="s">
        <v>70</v>
      </c>
      <c r="E63" s="17">
        <v>42928</v>
      </c>
      <c r="F63" s="24">
        <v>40</v>
      </c>
      <c r="G63" s="20">
        <v>25</v>
      </c>
      <c r="H63" s="21">
        <f t="shared" si="0"/>
        <v>0.625</v>
      </c>
    </row>
    <row r="64" spans="2:8" ht="20.25" customHeight="1">
      <c r="B64" s="20" t="s">
        <v>163</v>
      </c>
      <c r="C64" s="19" t="s">
        <v>97</v>
      </c>
      <c r="D64" s="19" t="s">
        <v>70</v>
      </c>
      <c r="E64" s="17">
        <v>42774</v>
      </c>
      <c r="F64" s="24">
        <v>40</v>
      </c>
      <c r="G64" s="20">
        <v>25</v>
      </c>
      <c r="H64" s="21">
        <f t="shared" si="0"/>
        <v>0.625</v>
      </c>
    </row>
    <row r="65" spans="2:8" ht="20.25" customHeight="1">
      <c r="B65" s="20" t="s">
        <v>164</v>
      </c>
      <c r="C65" s="19" t="s">
        <v>99</v>
      </c>
      <c r="D65" s="19" t="s">
        <v>82</v>
      </c>
      <c r="E65" s="17">
        <v>43004</v>
      </c>
      <c r="F65" s="24">
        <v>40</v>
      </c>
      <c r="G65" s="20">
        <v>25</v>
      </c>
      <c r="H65" s="21">
        <f t="shared" si="0"/>
        <v>0.625</v>
      </c>
    </row>
    <row r="66" spans="2:8" ht="20.25" customHeight="1">
      <c r="B66" s="20" t="s">
        <v>165</v>
      </c>
      <c r="C66" s="19" t="s">
        <v>102</v>
      </c>
      <c r="D66" s="19" t="s">
        <v>91</v>
      </c>
      <c r="E66" s="17">
        <v>42981</v>
      </c>
      <c r="F66" s="24">
        <v>35</v>
      </c>
      <c r="G66" s="20">
        <v>25</v>
      </c>
      <c r="H66" s="21">
        <f t="shared" si="0"/>
        <v>0.7142857142857143</v>
      </c>
    </row>
    <row r="67" spans="2:8" ht="20.25" customHeight="1">
      <c r="B67" s="20" t="s">
        <v>166</v>
      </c>
      <c r="C67" s="19" t="s">
        <v>104</v>
      </c>
      <c r="D67" s="19" t="s">
        <v>167</v>
      </c>
      <c r="E67" s="17">
        <v>42986</v>
      </c>
      <c r="F67" s="24">
        <v>50</v>
      </c>
      <c r="G67" s="20">
        <v>25</v>
      </c>
      <c r="H67" s="21">
        <f t="shared" si="0"/>
        <v>0.5</v>
      </c>
    </row>
    <row r="68" spans="2:8" ht="20.25" customHeight="1">
      <c r="B68" s="20" t="s">
        <v>168</v>
      </c>
      <c r="C68" s="19" t="s">
        <v>140</v>
      </c>
      <c r="D68" s="19" t="s">
        <v>70</v>
      </c>
      <c r="E68" s="17">
        <v>42889</v>
      </c>
      <c r="F68" s="24">
        <v>0</v>
      </c>
      <c r="G68" s="20">
        <v>37</v>
      </c>
      <c r="H68" s="21" t="str">
        <f t="shared" si="0"/>
        <v/>
      </c>
    </row>
    <row r="69" spans="2:8" ht="20.25" customHeight="1">
      <c r="B69" s="20" t="s">
        <v>169</v>
      </c>
      <c r="C69" s="19" t="s">
        <v>108</v>
      </c>
      <c r="D69" s="19" t="s">
        <v>153</v>
      </c>
      <c r="E69" s="17">
        <v>42898</v>
      </c>
      <c r="F69" s="24">
        <v>40</v>
      </c>
      <c r="G69" s="20">
        <v>25</v>
      </c>
      <c r="H69" s="21">
        <f t="shared" ref="H69:H132" si="1">IFERROR(G69/F69,"")</f>
        <v>0.625</v>
      </c>
    </row>
    <row r="70" spans="2:8" ht="20.25" customHeight="1">
      <c r="B70" s="20" t="s">
        <v>170</v>
      </c>
      <c r="C70" s="19" t="s">
        <v>110</v>
      </c>
      <c r="D70" s="19" t="s">
        <v>70</v>
      </c>
      <c r="E70" s="17">
        <v>42785</v>
      </c>
      <c r="F70" s="24">
        <v>40</v>
      </c>
      <c r="G70" s="20">
        <v>25</v>
      </c>
      <c r="H70" s="21">
        <f t="shared" si="1"/>
        <v>0.625</v>
      </c>
    </row>
    <row r="71" spans="2:8" ht="20.25" customHeight="1">
      <c r="B71" s="20" t="s">
        <v>171</v>
      </c>
      <c r="C71" s="19" t="s">
        <v>145</v>
      </c>
      <c r="D71" s="19" t="s">
        <v>153</v>
      </c>
      <c r="E71" s="17">
        <v>43015</v>
      </c>
      <c r="F71" s="24">
        <v>40</v>
      </c>
      <c r="G71" s="20">
        <v>25</v>
      </c>
      <c r="H71" s="21">
        <f t="shared" si="1"/>
        <v>0.625</v>
      </c>
    </row>
    <row r="72" spans="2:8" ht="20.25" customHeight="1">
      <c r="B72" s="20" t="s">
        <v>172</v>
      </c>
      <c r="C72" s="19" t="s">
        <v>112</v>
      </c>
      <c r="D72" s="19" t="s">
        <v>82</v>
      </c>
      <c r="E72" s="17">
        <v>43037</v>
      </c>
      <c r="F72" s="24">
        <v>40</v>
      </c>
      <c r="G72" s="20">
        <v>25</v>
      </c>
      <c r="H72" s="21">
        <f t="shared" si="1"/>
        <v>0.625</v>
      </c>
    </row>
    <row r="73" spans="2:8" ht="20.25" customHeight="1">
      <c r="B73" s="20" t="s">
        <v>173</v>
      </c>
      <c r="C73" s="19" t="s">
        <v>117</v>
      </c>
      <c r="D73" s="19" t="s">
        <v>82</v>
      </c>
      <c r="E73" s="17">
        <v>42925</v>
      </c>
      <c r="F73" s="24">
        <v>35</v>
      </c>
      <c r="G73" s="20">
        <v>25</v>
      </c>
      <c r="H73" s="21">
        <f t="shared" si="1"/>
        <v>0.7142857142857143</v>
      </c>
    </row>
    <row r="74" spans="2:8" ht="20.25" customHeight="1">
      <c r="B74" s="20" t="s">
        <v>174</v>
      </c>
      <c r="C74" s="19" t="s">
        <v>69</v>
      </c>
      <c r="D74" s="19" t="s">
        <v>153</v>
      </c>
      <c r="E74" s="17">
        <v>42829</v>
      </c>
      <c r="F74" s="24">
        <v>35</v>
      </c>
      <c r="G74" s="20">
        <v>25</v>
      </c>
      <c r="H74" s="21">
        <f t="shared" si="1"/>
        <v>0.7142857142857143</v>
      </c>
    </row>
    <row r="75" spans="2:8" ht="20.25" customHeight="1">
      <c r="B75" s="20" t="s">
        <v>175</v>
      </c>
      <c r="C75" s="19" t="s">
        <v>72</v>
      </c>
      <c r="D75" s="19" t="s">
        <v>153</v>
      </c>
      <c r="E75" s="17">
        <v>42982</v>
      </c>
      <c r="F75" s="24">
        <v>35</v>
      </c>
      <c r="G75" s="20">
        <v>25</v>
      </c>
      <c r="H75" s="21">
        <f t="shared" si="1"/>
        <v>0.7142857142857143</v>
      </c>
    </row>
    <row r="76" spans="2:8" ht="20.25" customHeight="1">
      <c r="B76" s="20" t="s">
        <v>176</v>
      </c>
      <c r="C76" s="19" t="s">
        <v>74</v>
      </c>
      <c r="D76" s="19" t="s">
        <v>77</v>
      </c>
      <c r="E76" s="17">
        <v>42870</v>
      </c>
      <c r="F76" s="24">
        <v>40</v>
      </c>
      <c r="G76" s="20">
        <v>25</v>
      </c>
      <c r="H76" s="21">
        <f t="shared" si="1"/>
        <v>0.625</v>
      </c>
    </row>
    <row r="77" spans="2:8" ht="20.25" customHeight="1">
      <c r="B77" s="20" t="s">
        <v>177</v>
      </c>
      <c r="C77" s="19" t="s">
        <v>124</v>
      </c>
      <c r="D77" s="19" t="s">
        <v>70</v>
      </c>
      <c r="E77" s="17">
        <v>42795</v>
      </c>
      <c r="F77" s="24">
        <v>40</v>
      </c>
      <c r="G77" s="20">
        <v>25</v>
      </c>
      <c r="H77" s="21">
        <f t="shared" si="1"/>
        <v>0.625</v>
      </c>
    </row>
    <row r="78" spans="2:8" ht="20.25" customHeight="1">
      <c r="B78" s="20" t="s">
        <v>178</v>
      </c>
      <c r="C78" s="19" t="s">
        <v>79</v>
      </c>
      <c r="D78" s="19" t="s">
        <v>135</v>
      </c>
      <c r="E78" s="17">
        <v>42786</v>
      </c>
      <c r="F78" s="24">
        <v>40</v>
      </c>
      <c r="G78" s="20">
        <v>25</v>
      </c>
      <c r="H78" s="21">
        <f t="shared" si="1"/>
        <v>0.625</v>
      </c>
    </row>
    <row r="79" spans="2:8" ht="20.25" customHeight="1">
      <c r="B79" s="20" t="s">
        <v>179</v>
      </c>
      <c r="C79" s="19" t="s">
        <v>81</v>
      </c>
      <c r="D79" s="19" t="s">
        <v>70</v>
      </c>
      <c r="E79" s="17">
        <v>42893</v>
      </c>
      <c r="F79" s="24">
        <v>40</v>
      </c>
      <c r="G79" s="20">
        <v>25</v>
      </c>
      <c r="H79" s="21">
        <f t="shared" si="1"/>
        <v>0.625</v>
      </c>
    </row>
    <row r="80" spans="2:8" ht="20.25" customHeight="1">
      <c r="B80" s="20" t="s">
        <v>180</v>
      </c>
      <c r="C80" s="19" t="s">
        <v>84</v>
      </c>
      <c r="D80" s="19" t="s">
        <v>82</v>
      </c>
      <c r="E80" s="17">
        <v>42804</v>
      </c>
      <c r="F80" s="24">
        <v>0</v>
      </c>
      <c r="G80" s="20">
        <v>25</v>
      </c>
      <c r="H80" s="21" t="str">
        <f t="shared" si="1"/>
        <v/>
      </c>
    </row>
    <row r="81" spans="2:8" ht="20.25" customHeight="1">
      <c r="B81" s="20" t="s">
        <v>181</v>
      </c>
      <c r="C81" s="19" t="s">
        <v>86</v>
      </c>
      <c r="D81" s="19" t="s">
        <v>70</v>
      </c>
      <c r="E81" s="17">
        <v>42885</v>
      </c>
      <c r="F81" s="24">
        <v>40</v>
      </c>
      <c r="G81" s="20">
        <v>25</v>
      </c>
      <c r="H81" s="21">
        <f t="shared" si="1"/>
        <v>0.625</v>
      </c>
    </row>
    <row r="82" spans="2:8" ht="20.25" customHeight="1">
      <c r="B82" s="20" t="s">
        <v>182</v>
      </c>
      <c r="C82" s="19" t="s">
        <v>88</v>
      </c>
      <c r="D82" s="19" t="s">
        <v>70</v>
      </c>
      <c r="E82" s="17">
        <v>42891</v>
      </c>
      <c r="F82" s="24">
        <v>40</v>
      </c>
      <c r="G82" s="20">
        <v>25</v>
      </c>
      <c r="H82" s="21">
        <f t="shared" si="1"/>
        <v>0.625</v>
      </c>
    </row>
    <row r="83" spans="2:8" ht="20.25" customHeight="1">
      <c r="B83" s="20" t="s">
        <v>183</v>
      </c>
      <c r="C83" s="19" t="s">
        <v>93</v>
      </c>
      <c r="D83" s="19" t="s">
        <v>91</v>
      </c>
      <c r="E83" s="17">
        <v>42835</v>
      </c>
      <c r="F83" s="24">
        <v>40</v>
      </c>
      <c r="G83" s="20">
        <v>25</v>
      </c>
      <c r="H83" s="21">
        <f t="shared" si="1"/>
        <v>0.625</v>
      </c>
    </row>
    <row r="84" spans="2:8" ht="20.25" customHeight="1">
      <c r="B84" s="20" t="s">
        <v>184</v>
      </c>
      <c r="C84" s="19" t="s">
        <v>95</v>
      </c>
      <c r="D84" s="19" t="s">
        <v>82</v>
      </c>
      <c r="E84" s="17">
        <v>42875</v>
      </c>
      <c r="F84" s="24">
        <v>0</v>
      </c>
      <c r="G84" s="20">
        <v>25</v>
      </c>
      <c r="H84" s="21" t="str">
        <f t="shared" si="1"/>
        <v/>
      </c>
    </row>
    <row r="85" spans="2:8" ht="20.25" customHeight="1">
      <c r="B85" s="20" t="s">
        <v>185</v>
      </c>
      <c r="C85" s="19" t="s">
        <v>97</v>
      </c>
      <c r="D85" s="19" t="s">
        <v>70</v>
      </c>
      <c r="E85" s="17">
        <v>42905</v>
      </c>
      <c r="F85" s="24">
        <v>40</v>
      </c>
      <c r="G85" s="20">
        <v>25</v>
      </c>
      <c r="H85" s="21">
        <f t="shared" si="1"/>
        <v>0.625</v>
      </c>
    </row>
    <row r="86" spans="2:8" ht="20.25" customHeight="1">
      <c r="B86" s="20" t="s">
        <v>186</v>
      </c>
      <c r="C86" s="19" t="s">
        <v>99</v>
      </c>
      <c r="D86" s="19" t="s">
        <v>70</v>
      </c>
      <c r="E86" s="17">
        <v>43021</v>
      </c>
      <c r="F86" s="24">
        <v>40</v>
      </c>
      <c r="G86" s="20">
        <v>37</v>
      </c>
      <c r="H86" s="21">
        <f t="shared" si="1"/>
        <v>0.92500000000000004</v>
      </c>
    </row>
    <row r="87" spans="2:8" ht="20.25" customHeight="1">
      <c r="B87" s="20" t="s">
        <v>187</v>
      </c>
      <c r="C87" s="19" t="s">
        <v>102</v>
      </c>
      <c r="D87" s="19" t="s">
        <v>82</v>
      </c>
      <c r="E87" s="17">
        <v>42869</v>
      </c>
      <c r="F87" s="24">
        <v>35</v>
      </c>
      <c r="G87" s="20">
        <v>25</v>
      </c>
      <c r="H87" s="21">
        <f t="shared" si="1"/>
        <v>0.7142857142857143</v>
      </c>
    </row>
    <row r="88" spans="2:8" ht="20.25" customHeight="1">
      <c r="B88" s="20" t="s">
        <v>188</v>
      </c>
      <c r="C88" s="19" t="s">
        <v>104</v>
      </c>
      <c r="D88" s="19" t="s">
        <v>82</v>
      </c>
      <c r="E88" s="17">
        <v>42898</v>
      </c>
      <c r="F88" s="24">
        <v>35</v>
      </c>
      <c r="G88" s="20">
        <v>25</v>
      </c>
      <c r="H88" s="21">
        <f t="shared" si="1"/>
        <v>0.7142857142857143</v>
      </c>
    </row>
    <row r="89" spans="2:8" ht="20.25" customHeight="1">
      <c r="B89" s="20" t="s">
        <v>189</v>
      </c>
      <c r="C89" s="19" t="s">
        <v>140</v>
      </c>
      <c r="D89" s="19" t="s">
        <v>70</v>
      </c>
      <c r="E89" s="17">
        <v>42878</v>
      </c>
      <c r="F89" s="24">
        <v>35</v>
      </c>
      <c r="G89" s="20">
        <v>25</v>
      </c>
      <c r="H89" s="21">
        <f t="shared" si="1"/>
        <v>0.7142857142857143</v>
      </c>
    </row>
    <row r="90" spans="2:8" ht="20.25" customHeight="1">
      <c r="B90" s="20" t="s">
        <v>190</v>
      </c>
      <c r="C90" s="19" t="s">
        <v>106</v>
      </c>
      <c r="D90" s="19" t="s">
        <v>82</v>
      </c>
      <c r="E90" s="17">
        <v>42874</v>
      </c>
      <c r="F90" s="24">
        <v>35</v>
      </c>
      <c r="G90" s="20">
        <v>25</v>
      </c>
      <c r="H90" s="21">
        <f t="shared" si="1"/>
        <v>0.7142857142857143</v>
      </c>
    </row>
    <row r="91" spans="2:8" ht="20.25" customHeight="1">
      <c r="B91" s="20" t="s">
        <v>191</v>
      </c>
      <c r="C91" s="19" t="s">
        <v>108</v>
      </c>
      <c r="D91" s="19" t="s">
        <v>82</v>
      </c>
      <c r="E91" s="17">
        <v>43033</v>
      </c>
      <c r="F91" s="24">
        <v>40</v>
      </c>
      <c r="G91" s="20">
        <v>37</v>
      </c>
      <c r="H91" s="21">
        <f t="shared" si="1"/>
        <v>0.92500000000000004</v>
      </c>
    </row>
    <row r="92" spans="2:8" ht="20.25" customHeight="1">
      <c r="B92" s="20" t="s">
        <v>192</v>
      </c>
      <c r="C92" s="19" t="s">
        <v>110</v>
      </c>
      <c r="D92" s="19" t="s">
        <v>91</v>
      </c>
      <c r="E92" s="17">
        <v>42770</v>
      </c>
      <c r="F92" s="24">
        <v>40</v>
      </c>
      <c r="G92" s="20">
        <v>25</v>
      </c>
      <c r="H92" s="21">
        <f t="shared" si="1"/>
        <v>0.625</v>
      </c>
    </row>
    <row r="93" spans="2:8" ht="20.25" customHeight="1">
      <c r="B93" s="20" t="s">
        <v>193</v>
      </c>
      <c r="C93" s="19" t="s">
        <v>145</v>
      </c>
      <c r="D93" s="19" t="s">
        <v>91</v>
      </c>
      <c r="E93" s="17">
        <v>42990</v>
      </c>
      <c r="F93" s="24">
        <v>40</v>
      </c>
      <c r="G93" s="20">
        <v>25</v>
      </c>
      <c r="H93" s="21">
        <f t="shared" si="1"/>
        <v>0.625</v>
      </c>
    </row>
    <row r="94" spans="2:8" ht="20.25" customHeight="1">
      <c r="B94" s="20" t="s">
        <v>194</v>
      </c>
      <c r="C94" s="19" t="s">
        <v>112</v>
      </c>
      <c r="D94" s="19" t="s">
        <v>153</v>
      </c>
      <c r="E94" s="17">
        <v>43012</v>
      </c>
      <c r="F94" s="24">
        <v>40</v>
      </c>
      <c r="G94" s="20">
        <v>25</v>
      </c>
      <c r="H94" s="21">
        <f t="shared" si="1"/>
        <v>0.625</v>
      </c>
    </row>
    <row r="95" spans="2:8" ht="20.25" customHeight="1">
      <c r="B95" s="20" t="s">
        <v>195</v>
      </c>
      <c r="C95" s="19" t="s">
        <v>114</v>
      </c>
      <c r="D95" s="19" t="s">
        <v>77</v>
      </c>
      <c r="E95" s="17">
        <v>43042</v>
      </c>
      <c r="F95" s="24">
        <v>40</v>
      </c>
      <c r="G95" s="20">
        <v>25</v>
      </c>
      <c r="H95" s="21">
        <f t="shared" si="1"/>
        <v>0.625</v>
      </c>
    </row>
    <row r="96" spans="2:8" ht="20.25" customHeight="1">
      <c r="B96" s="20" t="s">
        <v>196</v>
      </c>
      <c r="C96" s="19" t="s">
        <v>117</v>
      </c>
      <c r="D96" s="19" t="s">
        <v>70</v>
      </c>
      <c r="E96" s="17">
        <v>42989</v>
      </c>
      <c r="F96" s="24">
        <v>40</v>
      </c>
      <c r="G96" s="20">
        <v>25</v>
      </c>
      <c r="H96" s="21">
        <f t="shared" si="1"/>
        <v>0.625</v>
      </c>
    </row>
    <row r="97" spans="2:8" ht="20.25" customHeight="1">
      <c r="B97" s="20" t="s">
        <v>197</v>
      </c>
      <c r="C97" s="19" t="s">
        <v>69</v>
      </c>
      <c r="D97" s="19" t="s">
        <v>82</v>
      </c>
      <c r="E97" s="17">
        <v>42941</v>
      </c>
      <c r="F97" s="24">
        <v>35</v>
      </c>
      <c r="G97" s="20">
        <v>25</v>
      </c>
      <c r="H97" s="21">
        <f t="shared" si="1"/>
        <v>0.7142857142857143</v>
      </c>
    </row>
    <row r="98" spans="2:8" ht="20.25" customHeight="1">
      <c r="B98" s="20" t="s">
        <v>198</v>
      </c>
      <c r="C98" s="19" t="s">
        <v>72</v>
      </c>
      <c r="D98" s="19" t="s">
        <v>91</v>
      </c>
      <c r="E98" s="17">
        <v>43012</v>
      </c>
      <c r="F98" s="24">
        <v>40</v>
      </c>
      <c r="G98" s="20">
        <v>25</v>
      </c>
      <c r="H98" s="21">
        <f t="shared" si="1"/>
        <v>0.625</v>
      </c>
    </row>
    <row r="99" spans="2:8" ht="20.25" customHeight="1">
      <c r="B99" s="20" t="s">
        <v>199</v>
      </c>
      <c r="C99" s="19" t="s">
        <v>76</v>
      </c>
      <c r="D99" s="19" t="s">
        <v>91</v>
      </c>
      <c r="E99" s="17">
        <v>42909</v>
      </c>
      <c r="F99" s="24">
        <v>35</v>
      </c>
      <c r="G99" s="20">
        <v>25</v>
      </c>
      <c r="H99" s="21">
        <f t="shared" si="1"/>
        <v>0.7142857142857143</v>
      </c>
    </row>
    <row r="100" spans="2:8" ht="20.25" customHeight="1">
      <c r="B100" s="20" t="s">
        <v>200</v>
      </c>
      <c r="C100" s="19" t="s">
        <v>124</v>
      </c>
      <c r="D100" s="19" t="s">
        <v>70</v>
      </c>
      <c r="E100" s="17">
        <v>43017</v>
      </c>
      <c r="F100" s="24">
        <v>40</v>
      </c>
      <c r="G100" s="20">
        <v>37</v>
      </c>
      <c r="H100" s="21">
        <f t="shared" si="1"/>
        <v>0.92500000000000004</v>
      </c>
    </row>
    <row r="101" spans="2:8" ht="20.25" customHeight="1">
      <c r="B101" s="20" t="s">
        <v>201</v>
      </c>
      <c r="C101" s="19" t="s">
        <v>79</v>
      </c>
      <c r="D101" s="19" t="s">
        <v>202</v>
      </c>
      <c r="E101" s="17">
        <v>42879</v>
      </c>
      <c r="F101" s="24">
        <v>40</v>
      </c>
      <c r="G101" s="20">
        <v>25</v>
      </c>
      <c r="H101" s="21">
        <f t="shared" si="1"/>
        <v>0.625</v>
      </c>
    </row>
    <row r="102" spans="2:8" ht="20.25" customHeight="1">
      <c r="B102" s="20" t="s">
        <v>203</v>
      </c>
      <c r="C102" s="19" t="s">
        <v>81</v>
      </c>
      <c r="D102" s="19" t="s">
        <v>77</v>
      </c>
      <c r="E102" s="17">
        <v>42975</v>
      </c>
      <c r="F102" s="24">
        <v>40</v>
      </c>
      <c r="G102" s="20">
        <v>25</v>
      </c>
      <c r="H102" s="21">
        <f t="shared" si="1"/>
        <v>0.625</v>
      </c>
    </row>
    <row r="103" spans="2:8" ht="20.25" customHeight="1">
      <c r="B103" s="20" t="s">
        <v>204</v>
      </c>
      <c r="C103" s="19" t="s">
        <v>84</v>
      </c>
      <c r="D103" s="19" t="s">
        <v>70</v>
      </c>
      <c r="E103" s="17">
        <v>42874</v>
      </c>
      <c r="F103" s="24">
        <v>35</v>
      </c>
      <c r="G103" s="20">
        <v>37</v>
      </c>
      <c r="H103" s="21">
        <f t="shared" si="1"/>
        <v>1.0571428571428572</v>
      </c>
    </row>
    <row r="104" spans="2:8" ht="20.25" customHeight="1">
      <c r="B104" s="20" t="s">
        <v>205</v>
      </c>
      <c r="C104" s="19" t="s">
        <v>86</v>
      </c>
      <c r="D104" s="19" t="s">
        <v>70</v>
      </c>
      <c r="E104" s="17">
        <v>42919</v>
      </c>
      <c r="F104" s="24">
        <v>35</v>
      </c>
      <c r="G104" s="20">
        <v>25</v>
      </c>
      <c r="H104" s="21">
        <f t="shared" si="1"/>
        <v>0.7142857142857143</v>
      </c>
    </row>
    <row r="105" spans="2:8" ht="20.25" customHeight="1">
      <c r="B105" s="20" t="s">
        <v>206</v>
      </c>
      <c r="C105" s="19" t="s">
        <v>88</v>
      </c>
      <c r="D105" s="19" t="s">
        <v>82</v>
      </c>
      <c r="E105" s="17">
        <v>43028</v>
      </c>
      <c r="F105" s="24">
        <v>35</v>
      </c>
      <c r="G105" s="20">
        <v>37</v>
      </c>
      <c r="H105" s="21">
        <f t="shared" si="1"/>
        <v>1.0571428571428572</v>
      </c>
    </row>
    <row r="106" spans="2:8" ht="20.25" customHeight="1">
      <c r="B106" s="20" t="s">
        <v>207</v>
      </c>
      <c r="C106" s="19" t="s">
        <v>90</v>
      </c>
      <c r="D106" s="19" t="s">
        <v>77</v>
      </c>
      <c r="E106" s="17">
        <v>43016</v>
      </c>
      <c r="F106" s="24">
        <v>35</v>
      </c>
      <c r="G106" s="20">
        <v>25</v>
      </c>
      <c r="H106" s="21">
        <f t="shared" si="1"/>
        <v>0.7142857142857143</v>
      </c>
    </row>
    <row r="107" spans="2:8" ht="20.25" customHeight="1">
      <c r="B107" s="20" t="s">
        <v>208</v>
      </c>
      <c r="C107" s="19" t="s">
        <v>93</v>
      </c>
      <c r="D107" s="19" t="s">
        <v>70</v>
      </c>
      <c r="E107" s="17">
        <v>42812</v>
      </c>
      <c r="F107" s="24">
        <v>35</v>
      </c>
      <c r="G107" s="20">
        <v>25</v>
      </c>
      <c r="H107" s="21">
        <f t="shared" si="1"/>
        <v>0.7142857142857143</v>
      </c>
    </row>
    <row r="108" spans="2:8" ht="20.25" customHeight="1">
      <c r="B108" s="20" t="s">
        <v>209</v>
      </c>
      <c r="C108" s="19" t="s">
        <v>95</v>
      </c>
      <c r="D108" s="19" t="s">
        <v>70</v>
      </c>
      <c r="E108" s="17">
        <v>42910</v>
      </c>
      <c r="F108" s="24">
        <v>0</v>
      </c>
      <c r="G108" s="20">
        <v>25</v>
      </c>
      <c r="H108" s="21" t="str">
        <f t="shared" si="1"/>
        <v/>
      </c>
    </row>
    <row r="109" spans="2:8" ht="20.25" customHeight="1">
      <c r="B109" s="20" t="s">
        <v>210</v>
      </c>
      <c r="C109" s="19" t="s">
        <v>97</v>
      </c>
      <c r="D109" s="19" t="s">
        <v>82</v>
      </c>
      <c r="E109" s="17">
        <v>43022</v>
      </c>
      <c r="F109" s="24">
        <v>35</v>
      </c>
      <c r="G109" s="20">
        <v>37</v>
      </c>
      <c r="H109" s="21">
        <f t="shared" si="1"/>
        <v>1.0571428571428572</v>
      </c>
    </row>
    <row r="110" spans="2:8" ht="20.25" customHeight="1">
      <c r="B110" s="20" t="s">
        <v>211</v>
      </c>
      <c r="C110" s="19" t="s">
        <v>99</v>
      </c>
      <c r="D110" s="19" t="s">
        <v>82</v>
      </c>
      <c r="E110" s="17">
        <v>42806</v>
      </c>
      <c r="F110" s="24">
        <v>35</v>
      </c>
      <c r="G110" s="20">
        <v>25</v>
      </c>
      <c r="H110" s="21">
        <f t="shared" si="1"/>
        <v>0.7142857142857143</v>
      </c>
    </row>
    <row r="111" spans="2:8" ht="20.25" customHeight="1">
      <c r="B111" s="20" t="s">
        <v>212</v>
      </c>
      <c r="C111" s="19" t="s">
        <v>104</v>
      </c>
      <c r="D111" s="19" t="s">
        <v>82</v>
      </c>
      <c r="E111" s="17">
        <v>42867</v>
      </c>
      <c r="F111" s="24">
        <v>40</v>
      </c>
      <c r="G111" s="20">
        <v>25</v>
      </c>
      <c r="H111" s="21">
        <f t="shared" si="1"/>
        <v>0.625</v>
      </c>
    </row>
    <row r="112" spans="2:8" ht="20.25" customHeight="1">
      <c r="B112" s="20" t="s">
        <v>213</v>
      </c>
      <c r="C112" s="19" t="s">
        <v>140</v>
      </c>
      <c r="D112" s="19" t="s">
        <v>91</v>
      </c>
      <c r="E112" s="17">
        <v>42876</v>
      </c>
      <c r="F112" s="24">
        <v>40</v>
      </c>
      <c r="G112" s="20">
        <v>25</v>
      </c>
      <c r="H112" s="21">
        <f t="shared" si="1"/>
        <v>0.625</v>
      </c>
    </row>
    <row r="113" spans="2:8" ht="20.25" customHeight="1">
      <c r="B113" s="20" t="s">
        <v>214</v>
      </c>
      <c r="C113" s="19" t="s">
        <v>106</v>
      </c>
      <c r="D113" s="19" t="s">
        <v>122</v>
      </c>
      <c r="E113" s="17">
        <v>42813</v>
      </c>
      <c r="F113" s="24">
        <v>35</v>
      </c>
      <c r="G113" s="20">
        <v>25</v>
      </c>
      <c r="H113" s="21">
        <f t="shared" si="1"/>
        <v>0.7142857142857143</v>
      </c>
    </row>
    <row r="114" spans="2:8" ht="20.25" customHeight="1">
      <c r="B114" s="20" t="s">
        <v>215</v>
      </c>
      <c r="C114" s="19" t="s">
        <v>108</v>
      </c>
      <c r="D114" s="19" t="s">
        <v>153</v>
      </c>
      <c r="E114" s="17">
        <v>43003</v>
      </c>
      <c r="F114" s="24">
        <v>40</v>
      </c>
      <c r="G114" s="20">
        <v>37</v>
      </c>
      <c r="H114" s="21">
        <f t="shared" si="1"/>
        <v>0.92500000000000004</v>
      </c>
    </row>
    <row r="115" spans="2:8" ht="20.25" customHeight="1">
      <c r="B115" s="20" t="s">
        <v>216</v>
      </c>
      <c r="C115" s="19" t="s">
        <v>110</v>
      </c>
      <c r="D115" s="19" t="s">
        <v>70</v>
      </c>
      <c r="E115" s="17">
        <v>42998</v>
      </c>
      <c r="F115" s="24">
        <v>40</v>
      </c>
      <c r="G115" s="20">
        <v>25</v>
      </c>
      <c r="H115" s="21">
        <f t="shared" si="1"/>
        <v>0.625</v>
      </c>
    </row>
    <row r="116" spans="2:8" ht="20.25" customHeight="1">
      <c r="B116" s="20" t="s">
        <v>217</v>
      </c>
      <c r="C116" s="19" t="s">
        <v>145</v>
      </c>
      <c r="D116" s="19" t="s">
        <v>82</v>
      </c>
      <c r="E116" s="17">
        <v>42982</v>
      </c>
      <c r="F116" s="24">
        <v>35</v>
      </c>
      <c r="G116" s="20">
        <v>25</v>
      </c>
      <c r="H116" s="21">
        <f t="shared" si="1"/>
        <v>0.7142857142857143</v>
      </c>
    </row>
    <row r="117" spans="2:8" ht="20.25" customHeight="1">
      <c r="B117" s="20" t="s">
        <v>218</v>
      </c>
      <c r="C117" s="19" t="s">
        <v>112</v>
      </c>
      <c r="D117" s="19" t="s">
        <v>91</v>
      </c>
      <c r="E117" s="17">
        <v>42947</v>
      </c>
      <c r="F117" s="24">
        <v>40</v>
      </c>
      <c r="G117" s="20">
        <v>25</v>
      </c>
      <c r="H117" s="21">
        <f t="shared" si="1"/>
        <v>0.625</v>
      </c>
    </row>
    <row r="118" spans="2:8" ht="20.25" customHeight="1">
      <c r="B118" s="20" t="s">
        <v>219</v>
      </c>
      <c r="C118" s="19" t="s">
        <v>114</v>
      </c>
      <c r="D118" s="19" t="s">
        <v>70</v>
      </c>
      <c r="E118" s="17">
        <v>43011</v>
      </c>
      <c r="F118" s="24">
        <v>40</v>
      </c>
      <c r="G118" s="20">
        <v>25</v>
      </c>
      <c r="H118" s="21">
        <f t="shared" si="1"/>
        <v>0.625</v>
      </c>
    </row>
    <row r="119" spans="2:8" ht="20.25" customHeight="1">
      <c r="B119" s="20" t="s">
        <v>220</v>
      </c>
      <c r="C119" s="19" t="s">
        <v>117</v>
      </c>
      <c r="D119" s="19" t="s">
        <v>82</v>
      </c>
      <c r="E119" s="17">
        <v>42910</v>
      </c>
      <c r="F119" s="24">
        <v>35</v>
      </c>
      <c r="G119" s="20">
        <v>37</v>
      </c>
      <c r="H119" s="21">
        <f t="shared" si="1"/>
        <v>1.0571428571428572</v>
      </c>
    </row>
    <row r="120" spans="2:8" ht="20.25" customHeight="1">
      <c r="B120" s="20" t="s">
        <v>221</v>
      </c>
      <c r="C120" s="19" t="s">
        <v>69</v>
      </c>
      <c r="D120" s="19" t="s">
        <v>115</v>
      </c>
      <c r="E120" s="17">
        <v>42891</v>
      </c>
      <c r="F120" s="24">
        <v>40</v>
      </c>
      <c r="G120" s="20">
        <v>25</v>
      </c>
      <c r="H120" s="21">
        <f t="shared" si="1"/>
        <v>0.625</v>
      </c>
    </row>
    <row r="121" spans="2:8" ht="20.25" customHeight="1">
      <c r="B121" s="20" t="s">
        <v>222</v>
      </c>
      <c r="C121" s="19" t="s">
        <v>72</v>
      </c>
      <c r="D121" s="19" t="s">
        <v>82</v>
      </c>
      <c r="E121" s="17">
        <v>43023</v>
      </c>
      <c r="F121" s="24">
        <v>35</v>
      </c>
      <c r="G121" s="20">
        <v>25</v>
      </c>
      <c r="H121" s="21">
        <f t="shared" si="1"/>
        <v>0.7142857142857143</v>
      </c>
    </row>
    <row r="122" spans="2:8" ht="20.25" customHeight="1">
      <c r="B122" s="20" t="s">
        <v>223</v>
      </c>
      <c r="C122" s="19" t="s">
        <v>74</v>
      </c>
      <c r="D122" s="19" t="s">
        <v>70</v>
      </c>
      <c r="E122" s="17">
        <v>42989</v>
      </c>
      <c r="F122" s="24">
        <v>40</v>
      </c>
      <c r="G122" s="20">
        <v>62</v>
      </c>
      <c r="H122" s="21">
        <f t="shared" si="1"/>
        <v>1.55</v>
      </c>
    </row>
    <row r="123" spans="2:8" ht="20.25" customHeight="1">
      <c r="B123" s="20" t="s">
        <v>224</v>
      </c>
      <c r="C123" s="19" t="s">
        <v>76</v>
      </c>
      <c r="D123" s="19" t="s">
        <v>122</v>
      </c>
      <c r="E123" s="17">
        <v>42928</v>
      </c>
      <c r="F123" s="24">
        <v>0</v>
      </c>
      <c r="G123" s="20">
        <v>25</v>
      </c>
      <c r="H123" s="21" t="str">
        <f t="shared" si="1"/>
        <v/>
      </c>
    </row>
    <row r="124" spans="2:8" ht="20.25" customHeight="1">
      <c r="B124" s="20" t="s">
        <v>225</v>
      </c>
      <c r="C124" s="19" t="s">
        <v>124</v>
      </c>
      <c r="D124" s="19" t="s">
        <v>70</v>
      </c>
      <c r="E124" s="17">
        <v>42774</v>
      </c>
      <c r="F124" s="24">
        <v>35</v>
      </c>
      <c r="G124" s="20">
        <v>25</v>
      </c>
      <c r="H124" s="21">
        <f t="shared" si="1"/>
        <v>0.7142857142857143</v>
      </c>
    </row>
    <row r="125" spans="2:8" ht="20.25" customHeight="1">
      <c r="B125" s="20" t="s">
        <v>226</v>
      </c>
      <c r="C125" s="19" t="s">
        <v>79</v>
      </c>
      <c r="D125" s="19" t="s">
        <v>70</v>
      </c>
      <c r="E125" s="17">
        <v>43004</v>
      </c>
      <c r="F125" s="24">
        <v>40</v>
      </c>
      <c r="G125" s="20">
        <v>25</v>
      </c>
      <c r="H125" s="21">
        <f t="shared" si="1"/>
        <v>0.625</v>
      </c>
    </row>
    <row r="126" spans="2:8" ht="20.25" customHeight="1">
      <c r="B126" s="20" t="s">
        <v>227</v>
      </c>
      <c r="C126" s="19" t="s">
        <v>81</v>
      </c>
      <c r="D126" s="19" t="s">
        <v>70</v>
      </c>
      <c r="E126" s="17">
        <v>42981</v>
      </c>
      <c r="F126" s="24">
        <v>40</v>
      </c>
      <c r="G126" s="20">
        <v>25</v>
      </c>
      <c r="H126" s="21">
        <f t="shared" si="1"/>
        <v>0.625</v>
      </c>
    </row>
    <row r="127" spans="2:8" ht="20.25" customHeight="1">
      <c r="B127" s="20" t="s">
        <v>228</v>
      </c>
      <c r="C127" s="19" t="s">
        <v>84</v>
      </c>
      <c r="D127" s="19" t="s">
        <v>82</v>
      </c>
      <c r="E127" s="17">
        <v>42986</v>
      </c>
      <c r="F127" s="24">
        <v>35</v>
      </c>
      <c r="G127" s="20">
        <v>62</v>
      </c>
      <c r="H127" s="21">
        <f t="shared" si="1"/>
        <v>1.7714285714285714</v>
      </c>
    </row>
    <row r="128" spans="2:8" ht="20.25" customHeight="1">
      <c r="B128" s="20" t="s">
        <v>229</v>
      </c>
      <c r="C128" s="19" t="s">
        <v>86</v>
      </c>
      <c r="D128" s="19" t="s">
        <v>91</v>
      </c>
      <c r="E128" s="17">
        <v>42889</v>
      </c>
      <c r="F128" s="24">
        <v>40</v>
      </c>
      <c r="G128" s="20">
        <v>25</v>
      </c>
      <c r="H128" s="21">
        <f t="shared" si="1"/>
        <v>0.625</v>
      </c>
    </row>
    <row r="129" spans="2:8" ht="20.25" customHeight="1">
      <c r="B129" s="20" t="s">
        <v>230</v>
      </c>
      <c r="C129" s="19" t="s">
        <v>90</v>
      </c>
      <c r="D129" s="19" t="s">
        <v>115</v>
      </c>
      <c r="E129" s="17">
        <v>42898</v>
      </c>
      <c r="F129" s="24">
        <v>40</v>
      </c>
      <c r="G129" s="20">
        <v>25</v>
      </c>
      <c r="H129" s="21">
        <f t="shared" si="1"/>
        <v>0.625</v>
      </c>
    </row>
    <row r="130" spans="2:8" ht="20.25" customHeight="1">
      <c r="B130" s="20" t="s">
        <v>231</v>
      </c>
      <c r="C130" s="19" t="s">
        <v>95</v>
      </c>
      <c r="D130" s="19" t="s">
        <v>82</v>
      </c>
      <c r="E130" s="17">
        <v>42785</v>
      </c>
      <c r="F130" s="24">
        <v>35</v>
      </c>
      <c r="G130" s="20">
        <v>25</v>
      </c>
      <c r="H130" s="21">
        <f t="shared" si="1"/>
        <v>0.7142857142857143</v>
      </c>
    </row>
    <row r="131" spans="2:8" ht="20.25" customHeight="1">
      <c r="B131" s="20" t="s">
        <v>232</v>
      </c>
      <c r="C131" s="19" t="s">
        <v>97</v>
      </c>
      <c r="D131" s="19" t="s">
        <v>77</v>
      </c>
      <c r="E131" s="17">
        <v>43015</v>
      </c>
      <c r="F131" s="24">
        <v>35</v>
      </c>
      <c r="G131" s="20">
        <v>25</v>
      </c>
      <c r="H131" s="21">
        <f t="shared" si="1"/>
        <v>0.7142857142857143</v>
      </c>
    </row>
    <row r="132" spans="2:8" ht="20.25" customHeight="1">
      <c r="B132" s="20" t="s">
        <v>233</v>
      </c>
      <c r="C132" s="19" t="s">
        <v>99</v>
      </c>
      <c r="D132" s="19" t="s">
        <v>82</v>
      </c>
      <c r="E132" s="17">
        <v>43037</v>
      </c>
      <c r="F132" s="24">
        <v>40</v>
      </c>
      <c r="G132" s="20">
        <v>25</v>
      </c>
      <c r="H132" s="21">
        <f t="shared" si="1"/>
        <v>0.625</v>
      </c>
    </row>
    <row r="133" spans="2:8" ht="20.25" customHeight="1">
      <c r="B133" s="20" t="s">
        <v>234</v>
      </c>
      <c r="C133" s="19" t="s">
        <v>102</v>
      </c>
      <c r="D133" s="19" t="s">
        <v>82</v>
      </c>
      <c r="E133" s="17">
        <v>42925</v>
      </c>
      <c r="F133" s="24">
        <v>35</v>
      </c>
      <c r="G133" s="20">
        <v>62</v>
      </c>
      <c r="H133" s="21">
        <f t="shared" ref="H133:H196" si="2">IFERROR(G133/F133,"")</f>
        <v>1.7714285714285714</v>
      </c>
    </row>
    <row r="134" spans="2:8" ht="20.25" customHeight="1">
      <c r="B134" s="20" t="s">
        <v>235</v>
      </c>
      <c r="C134" s="19" t="s">
        <v>104</v>
      </c>
      <c r="D134" s="19" t="s">
        <v>236</v>
      </c>
      <c r="E134" s="17">
        <v>42829</v>
      </c>
      <c r="F134" s="24">
        <v>40</v>
      </c>
      <c r="G134" s="20">
        <v>25</v>
      </c>
      <c r="H134" s="21">
        <f t="shared" si="2"/>
        <v>0.625</v>
      </c>
    </row>
    <row r="135" spans="2:8" ht="20.25" customHeight="1">
      <c r="B135" s="20" t="s">
        <v>237</v>
      </c>
      <c r="C135" s="19" t="s">
        <v>140</v>
      </c>
      <c r="D135" s="19" t="s">
        <v>70</v>
      </c>
      <c r="E135" s="17">
        <v>42982</v>
      </c>
      <c r="F135" s="24">
        <v>40</v>
      </c>
      <c r="G135" s="20">
        <v>25</v>
      </c>
      <c r="H135" s="21">
        <f t="shared" si="2"/>
        <v>0.625</v>
      </c>
    </row>
    <row r="136" spans="2:8" ht="20.25" customHeight="1">
      <c r="B136" s="20" t="s">
        <v>238</v>
      </c>
      <c r="C136" s="19" t="s">
        <v>106</v>
      </c>
      <c r="D136" s="19" t="s">
        <v>70</v>
      </c>
      <c r="E136" s="17">
        <v>42870</v>
      </c>
      <c r="F136" s="24">
        <v>40</v>
      </c>
      <c r="G136" s="20">
        <v>25</v>
      </c>
      <c r="H136" s="21">
        <f t="shared" si="2"/>
        <v>0.625</v>
      </c>
    </row>
    <row r="137" spans="2:8" ht="20.25" customHeight="1">
      <c r="B137" s="20" t="s">
        <v>239</v>
      </c>
      <c r="C137" s="19" t="s">
        <v>108</v>
      </c>
      <c r="D137" s="19" t="s">
        <v>115</v>
      </c>
      <c r="E137" s="17">
        <v>42795</v>
      </c>
      <c r="F137" s="24">
        <v>40</v>
      </c>
      <c r="G137" s="20">
        <v>25</v>
      </c>
      <c r="H137" s="21">
        <f t="shared" si="2"/>
        <v>0.625</v>
      </c>
    </row>
    <row r="138" spans="2:8" ht="20.25" customHeight="1">
      <c r="B138" s="20" t="s">
        <v>240</v>
      </c>
      <c r="C138" s="19" t="s">
        <v>110</v>
      </c>
      <c r="D138" s="19" t="s">
        <v>82</v>
      </c>
      <c r="E138" s="17">
        <v>42786</v>
      </c>
      <c r="F138" s="24">
        <v>40</v>
      </c>
      <c r="G138" s="20">
        <v>25</v>
      </c>
      <c r="H138" s="21">
        <f t="shared" si="2"/>
        <v>0.625</v>
      </c>
    </row>
    <row r="139" spans="2:8" ht="20.25" customHeight="1">
      <c r="B139" s="20" t="s">
        <v>241</v>
      </c>
      <c r="C139" s="19" t="s">
        <v>145</v>
      </c>
      <c r="D139" s="19" t="s">
        <v>82</v>
      </c>
      <c r="E139" s="17">
        <v>42893</v>
      </c>
      <c r="F139" s="24">
        <v>40</v>
      </c>
      <c r="G139" s="20">
        <v>25</v>
      </c>
      <c r="H139" s="21">
        <f t="shared" si="2"/>
        <v>0.625</v>
      </c>
    </row>
    <row r="140" spans="2:8" ht="20.25" customHeight="1">
      <c r="B140" s="20" t="s">
        <v>242</v>
      </c>
      <c r="C140" s="19" t="s">
        <v>112</v>
      </c>
      <c r="D140" s="19" t="s">
        <v>82</v>
      </c>
      <c r="E140" s="17">
        <v>42804</v>
      </c>
      <c r="F140" s="24">
        <v>35</v>
      </c>
      <c r="G140" s="20">
        <v>25</v>
      </c>
      <c r="H140" s="21">
        <f t="shared" si="2"/>
        <v>0.7142857142857143</v>
      </c>
    </row>
    <row r="141" spans="2:8" ht="20.25" customHeight="1">
      <c r="B141" s="20" t="s">
        <v>243</v>
      </c>
      <c r="C141" s="19" t="s">
        <v>114</v>
      </c>
      <c r="D141" s="19" t="s">
        <v>70</v>
      </c>
      <c r="E141" s="17">
        <v>42885</v>
      </c>
      <c r="F141" s="24">
        <v>40</v>
      </c>
      <c r="G141" s="20">
        <v>25</v>
      </c>
      <c r="H141" s="21">
        <f t="shared" si="2"/>
        <v>0.625</v>
      </c>
    </row>
    <row r="142" spans="2:8" ht="20.25" customHeight="1">
      <c r="B142" s="20" t="s">
        <v>244</v>
      </c>
      <c r="C142" s="19" t="s">
        <v>117</v>
      </c>
      <c r="D142" s="19" t="s">
        <v>135</v>
      </c>
      <c r="E142" s="17">
        <v>42891</v>
      </c>
      <c r="F142" s="24">
        <v>0</v>
      </c>
      <c r="G142" s="20">
        <v>25</v>
      </c>
      <c r="H142" s="21" t="str">
        <f t="shared" si="2"/>
        <v/>
      </c>
    </row>
    <row r="143" spans="2:8" ht="20.25" customHeight="1">
      <c r="B143" s="20" t="s">
        <v>245</v>
      </c>
      <c r="C143" s="19" t="s">
        <v>69</v>
      </c>
      <c r="D143" s="19" t="s">
        <v>82</v>
      </c>
      <c r="E143" s="17">
        <v>42902</v>
      </c>
      <c r="F143" s="24">
        <v>35</v>
      </c>
      <c r="G143" s="20">
        <v>25</v>
      </c>
      <c r="H143" s="21">
        <f t="shared" si="2"/>
        <v>0.7142857142857143</v>
      </c>
    </row>
    <row r="144" spans="2:8" ht="20.25" customHeight="1">
      <c r="B144" s="20" t="s">
        <v>246</v>
      </c>
      <c r="C144" s="19" t="s">
        <v>72</v>
      </c>
      <c r="D144" s="19" t="s">
        <v>122</v>
      </c>
      <c r="E144" s="17">
        <v>42835</v>
      </c>
      <c r="F144" s="24">
        <v>35</v>
      </c>
      <c r="G144" s="20">
        <v>25</v>
      </c>
      <c r="H144" s="21">
        <f t="shared" si="2"/>
        <v>0.7142857142857143</v>
      </c>
    </row>
    <row r="145" spans="2:8" ht="20.25" customHeight="1">
      <c r="B145" s="20" t="s">
        <v>247</v>
      </c>
      <c r="C145" s="19" t="s">
        <v>74</v>
      </c>
      <c r="D145" s="19" t="s">
        <v>82</v>
      </c>
      <c r="E145" s="17">
        <v>42875</v>
      </c>
      <c r="F145" s="24">
        <v>35</v>
      </c>
      <c r="G145" s="20">
        <v>25</v>
      </c>
      <c r="H145" s="21">
        <f t="shared" si="2"/>
        <v>0.7142857142857143</v>
      </c>
    </row>
    <row r="146" spans="2:8" ht="20.25" customHeight="1">
      <c r="B146" s="20" t="s">
        <v>248</v>
      </c>
      <c r="C146" s="19" t="s">
        <v>76</v>
      </c>
      <c r="D146" s="19" t="s">
        <v>122</v>
      </c>
      <c r="E146" s="17">
        <v>42905</v>
      </c>
      <c r="F146" s="24">
        <v>35</v>
      </c>
      <c r="G146" s="20">
        <v>25</v>
      </c>
      <c r="H146" s="21">
        <f t="shared" si="2"/>
        <v>0.7142857142857143</v>
      </c>
    </row>
    <row r="147" spans="2:8" ht="20.25" customHeight="1">
      <c r="B147" s="20" t="s">
        <v>249</v>
      </c>
      <c r="C147" s="19" t="s">
        <v>124</v>
      </c>
      <c r="D147" s="19" t="s">
        <v>82</v>
      </c>
      <c r="E147" s="17">
        <v>43021</v>
      </c>
      <c r="F147" s="24">
        <v>35</v>
      </c>
      <c r="G147" s="20">
        <v>25</v>
      </c>
      <c r="H147" s="21">
        <f t="shared" si="2"/>
        <v>0.7142857142857143</v>
      </c>
    </row>
    <row r="148" spans="2:8" ht="20.25" customHeight="1">
      <c r="B148" s="20" t="s">
        <v>250</v>
      </c>
      <c r="C148" s="19" t="s">
        <v>79</v>
      </c>
      <c r="D148" s="19" t="s">
        <v>82</v>
      </c>
      <c r="E148" s="17">
        <v>42869</v>
      </c>
      <c r="F148" s="24">
        <v>35</v>
      </c>
      <c r="G148" s="20">
        <v>25</v>
      </c>
      <c r="H148" s="21">
        <f t="shared" si="2"/>
        <v>0.7142857142857143</v>
      </c>
    </row>
    <row r="149" spans="2:8" ht="20.25" customHeight="1">
      <c r="B149" s="20" t="s">
        <v>251</v>
      </c>
      <c r="C149" s="19" t="s">
        <v>81</v>
      </c>
      <c r="D149" s="19" t="s">
        <v>70</v>
      </c>
      <c r="E149" s="17">
        <v>42898</v>
      </c>
      <c r="F149" s="24">
        <v>35</v>
      </c>
      <c r="G149" s="20">
        <v>25</v>
      </c>
      <c r="H149" s="21">
        <f t="shared" si="2"/>
        <v>0.7142857142857143</v>
      </c>
    </row>
    <row r="150" spans="2:8" ht="20.25" customHeight="1">
      <c r="B150" s="20" t="s">
        <v>252</v>
      </c>
      <c r="C150" s="19" t="s">
        <v>84</v>
      </c>
      <c r="D150" s="19" t="s">
        <v>82</v>
      </c>
      <c r="E150" s="17">
        <v>42878</v>
      </c>
      <c r="F150" s="24">
        <v>35</v>
      </c>
      <c r="G150" s="20">
        <v>25</v>
      </c>
      <c r="H150" s="21">
        <f t="shared" si="2"/>
        <v>0.7142857142857143</v>
      </c>
    </row>
    <row r="151" spans="2:8" ht="20.25" customHeight="1">
      <c r="B151" s="20" t="s">
        <v>253</v>
      </c>
      <c r="C151" s="19" t="s">
        <v>86</v>
      </c>
      <c r="D151" s="19" t="s">
        <v>70</v>
      </c>
      <c r="E151" s="17">
        <v>42874</v>
      </c>
      <c r="F151" s="24">
        <v>35</v>
      </c>
      <c r="G151" s="20">
        <v>25</v>
      </c>
      <c r="H151" s="21">
        <f t="shared" si="2"/>
        <v>0.7142857142857143</v>
      </c>
    </row>
    <row r="152" spans="2:8" ht="20.25" customHeight="1">
      <c r="B152" s="20" t="s">
        <v>254</v>
      </c>
      <c r="C152" s="19" t="s">
        <v>88</v>
      </c>
      <c r="D152" s="19" t="s">
        <v>82</v>
      </c>
      <c r="E152" s="17">
        <v>43033</v>
      </c>
      <c r="F152" s="24">
        <v>40</v>
      </c>
      <c r="G152" s="20">
        <v>25</v>
      </c>
      <c r="H152" s="21">
        <f t="shared" si="2"/>
        <v>0.625</v>
      </c>
    </row>
    <row r="153" spans="2:8" ht="20.25" customHeight="1">
      <c r="B153" s="20" t="s">
        <v>255</v>
      </c>
      <c r="C153" s="19" t="s">
        <v>93</v>
      </c>
      <c r="D153" s="19" t="s">
        <v>82</v>
      </c>
      <c r="E153" s="17">
        <v>42770</v>
      </c>
      <c r="F153" s="24">
        <v>35</v>
      </c>
      <c r="G153" s="20">
        <v>25</v>
      </c>
      <c r="H153" s="21">
        <f t="shared" si="2"/>
        <v>0.7142857142857143</v>
      </c>
    </row>
    <row r="154" spans="2:8" ht="20.25" customHeight="1">
      <c r="B154" s="20" t="s">
        <v>256</v>
      </c>
      <c r="C154" s="19" t="s">
        <v>95</v>
      </c>
      <c r="D154" s="19" t="s">
        <v>70</v>
      </c>
      <c r="E154" s="17">
        <v>43012</v>
      </c>
      <c r="F154" s="24">
        <v>35</v>
      </c>
      <c r="G154" s="20">
        <v>25</v>
      </c>
      <c r="H154" s="21">
        <f t="shared" si="2"/>
        <v>0.7142857142857143</v>
      </c>
    </row>
    <row r="155" spans="2:8" ht="20.25" customHeight="1">
      <c r="B155" s="20" t="s">
        <v>257</v>
      </c>
      <c r="C155" s="19" t="s">
        <v>97</v>
      </c>
      <c r="D155" s="19" t="s">
        <v>82</v>
      </c>
      <c r="E155" s="17">
        <v>43042</v>
      </c>
      <c r="F155" s="24">
        <v>40</v>
      </c>
      <c r="G155" s="20">
        <v>25</v>
      </c>
      <c r="H155" s="21">
        <f t="shared" si="2"/>
        <v>0.625</v>
      </c>
    </row>
    <row r="156" spans="2:8" ht="20.25" customHeight="1">
      <c r="B156" s="20" t="s">
        <v>258</v>
      </c>
      <c r="C156" s="19" t="s">
        <v>99</v>
      </c>
      <c r="D156" s="19" t="s">
        <v>82</v>
      </c>
      <c r="E156" s="17">
        <v>42989</v>
      </c>
      <c r="F156" s="24">
        <v>40</v>
      </c>
      <c r="G156" s="20">
        <v>25</v>
      </c>
      <c r="H156" s="21">
        <f t="shared" si="2"/>
        <v>0.625</v>
      </c>
    </row>
    <row r="157" spans="2:8" ht="20.25" customHeight="1">
      <c r="B157" s="20" t="s">
        <v>259</v>
      </c>
      <c r="C157" s="19" t="s">
        <v>102</v>
      </c>
      <c r="D157" s="19" t="s">
        <v>82</v>
      </c>
      <c r="E157" s="17">
        <v>42941</v>
      </c>
      <c r="F157" s="24">
        <v>35</v>
      </c>
      <c r="G157" s="20">
        <v>25</v>
      </c>
      <c r="H157" s="21">
        <f t="shared" si="2"/>
        <v>0.7142857142857143</v>
      </c>
    </row>
    <row r="158" spans="2:8" ht="20.25" customHeight="1">
      <c r="B158" s="20" t="s">
        <v>260</v>
      </c>
      <c r="C158" s="19" t="s">
        <v>104</v>
      </c>
      <c r="D158" s="19" t="s">
        <v>70</v>
      </c>
      <c r="E158" s="17">
        <v>43012</v>
      </c>
      <c r="F158" s="24">
        <v>0</v>
      </c>
      <c r="G158" s="20">
        <v>25</v>
      </c>
      <c r="H158" s="21" t="str">
        <f t="shared" si="2"/>
        <v/>
      </c>
    </row>
    <row r="159" spans="2:8" ht="20.25" customHeight="1">
      <c r="B159" s="20" t="s">
        <v>261</v>
      </c>
      <c r="C159" s="19" t="s">
        <v>140</v>
      </c>
      <c r="D159" s="19" t="s">
        <v>82</v>
      </c>
      <c r="E159" s="17">
        <v>43040</v>
      </c>
      <c r="F159" s="24">
        <v>35</v>
      </c>
      <c r="G159" s="20">
        <v>25</v>
      </c>
      <c r="H159" s="21">
        <f t="shared" si="2"/>
        <v>0.7142857142857143</v>
      </c>
    </row>
    <row r="160" spans="2:8" ht="20.25" customHeight="1">
      <c r="B160" s="20" t="s">
        <v>262</v>
      </c>
      <c r="C160" s="19" t="s">
        <v>108</v>
      </c>
      <c r="D160" s="19" t="s">
        <v>82</v>
      </c>
      <c r="E160" s="17">
        <v>42909</v>
      </c>
      <c r="F160" s="24">
        <v>35</v>
      </c>
      <c r="G160" s="20">
        <v>25</v>
      </c>
      <c r="H160" s="21">
        <f t="shared" si="2"/>
        <v>0.7142857142857143</v>
      </c>
    </row>
    <row r="161" spans="2:8" ht="20.25" customHeight="1">
      <c r="B161" s="20" t="s">
        <v>263</v>
      </c>
      <c r="C161" s="19" t="s">
        <v>110</v>
      </c>
      <c r="D161" s="19" t="s">
        <v>70</v>
      </c>
      <c r="E161" s="17">
        <v>42879</v>
      </c>
      <c r="F161" s="24">
        <v>40</v>
      </c>
      <c r="G161" s="20">
        <v>25</v>
      </c>
      <c r="H161" s="21">
        <f t="shared" si="2"/>
        <v>0.625</v>
      </c>
    </row>
    <row r="162" spans="2:8" ht="20.25" customHeight="1">
      <c r="B162" s="20" t="s">
        <v>264</v>
      </c>
      <c r="C162" s="19" t="s">
        <v>145</v>
      </c>
      <c r="D162" s="19" t="s">
        <v>82</v>
      </c>
      <c r="E162" s="17">
        <v>42975</v>
      </c>
      <c r="F162" s="24">
        <v>40</v>
      </c>
      <c r="G162" s="20">
        <v>25</v>
      </c>
      <c r="H162" s="21">
        <f t="shared" si="2"/>
        <v>0.625</v>
      </c>
    </row>
    <row r="163" spans="2:8" ht="20.25" customHeight="1">
      <c r="B163" s="20" t="s">
        <v>265</v>
      </c>
      <c r="C163" s="19" t="s">
        <v>112</v>
      </c>
      <c r="D163" s="19" t="s">
        <v>153</v>
      </c>
      <c r="E163" s="17">
        <v>42874</v>
      </c>
      <c r="F163" s="24">
        <v>35</v>
      </c>
      <c r="G163" s="20">
        <v>25</v>
      </c>
      <c r="H163" s="21">
        <f t="shared" si="2"/>
        <v>0.7142857142857143</v>
      </c>
    </row>
    <row r="164" spans="2:8" ht="20.25" customHeight="1">
      <c r="B164" s="20" t="s">
        <v>266</v>
      </c>
      <c r="C164" s="19" t="s">
        <v>114</v>
      </c>
      <c r="D164" s="19" t="s">
        <v>70</v>
      </c>
      <c r="E164" s="17">
        <v>42919</v>
      </c>
      <c r="F164" s="24">
        <v>35</v>
      </c>
      <c r="G164" s="20">
        <v>25</v>
      </c>
      <c r="H164" s="21">
        <f t="shared" si="2"/>
        <v>0.7142857142857143</v>
      </c>
    </row>
    <row r="165" spans="2:8" ht="20.25" customHeight="1">
      <c r="B165" s="20" t="s">
        <v>267</v>
      </c>
      <c r="C165" s="19" t="s">
        <v>117</v>
      </c>
      <c r="D165" s="19" t="s">
        <v>82</v>
      </c>
      <c r="E165" s="17">
        <v>43028</v>
      </c>
      <c r="F165" s="24">
        <v>35</v>
      </c>
      <c r="G165" s="20">
        <v>25</v>
      </c>
      <c r="H165" s="21">
        <f t="shared" si="2"/>
        <v>0.7142857142857143</v>
      </c>
    </row>
    <row r="166" spans="2:8" ht="20.25" customHeight="1">
      <c r="B166" s="20" t="s">
        <v>268</v>
      </c>
      <c r="C166" s="19" t="s">
        <v>69</v>
      </c>
      <c r="D166" s="19" t="s">
        <v>70</v>
      </c>
      <c r="E166" s="17">
        <v>43016</v>
      </c>
      <c r="F166" s="24">
        <v>40</v>
      </c>
      <c r="G166" s="20">
        <v>25</v>
      </c>
      <c r="H166" s="21">
        <f t="shared" si="2"/>
        <v>0.625</v>
      </c>
    </row>
    <row r="167" spans="2:8" ht="20.25" customHeight="1">
      <c r="B167" s="20" t="s">
        <v>269</v>
      </c>
      <c r="C167" s="19" t="s">
        <v>76</v>
      </c>
      <c r="D167" s="19" t="s">
        <v>82</v>
      </c>
      <c r="E167" s="17">
        <v>42812</v>
      </c>
      <c r="F167" s="24">
        <v>35</v>
      </c>
      <c r="G167" s="20">
        <v>25</v>
      </c>
      <c r="H167" s="21">
        <f t="shared" si="2"/>
        <v>0.7142857142857143</v>
      </c>
    </row>
    <row r="168" spans="2:8" ht="20.25" customHeight="1">
      <c r="B168" s="20" t="s">
        <v>270</v>
      </c>
      <c r="C168" s="19" t="s">
        <v>124</v>
      </c>
      <c r="D168" s="19" t="s">
        <v>82</v>
      </c>
      <c r="E168" s="17">
        <v>43022</v>
      </c>
      <c r="F168" s="24">
        <v>35</v>
      </c>
      <c r="G168" s="20">
        <v>25</v>
      </c>
      <c r="H168" s="21">
        <f t="shared" si="2"/>
        <v>0.7142857142857143</v>
      </c>
    </row>
    <row r="169" spans="2:8" ht="20.25" customHeight="1">
      <c r="B169" s="20" t="s">
        <v>271</v>
      </c>
      <c r="C169" s="19" t="s">
        <v>79</v>
      </c>
      <c r="D169" s="19" t="s">
        <v>70</v>
      </c>
      <c r="E169" s="17">
        <v>42806</v>
      </c>
      <c r="F169" s="24">
        <v>40</v>
      </c>
      <c r="G169" s="20">
        <v>25</v>
      </c>
      <c r="H169" s="21">
        <f t="shared" si="2"/>
        <v>0.625</v>
      </c>
    </row>
    <row r="170" spans="2:8" ht="20.25" customHeight="1">
      <c r="B170" s="20" t="s">
        <v>272</v>
      </c>
      <c r="C170" s="19" t="s">
        <v>81</v>
      </c>
      <c r="D170" s="19" t="s">
        <v>70</v>
      </c>
      <c r="E170" s="17">
        <v>42867</v>
      </c>
      <c r="F170" s="24">
        <v>40</v>
      </c>
      <c r="G170" s="20">
        <v>25</v>
      </c>
      <c r="H170" s="21">
        <f t="shared" si="2"/>
        <v>0.625</v>
      </c>
    </row>
    <row r="171" spans="2:8" ht="20.25" customHeight="1">
      <c r="B171" s="20" t="s">
        <v>273</v>
      </c>
      <c r="C171" s="19" t="s">
        <v>84</v>
      </c>
      <c r="D171" s="19" t="s">
        <v>122</v>
      </c>
      <c r="E171" s="17">
        <v>42876</v>
      </c>
      <c r="F171" s="24">
        <v>35</v>
      </c>
      <c r="G171" s="20">
        <v>25</v>
      </c>
      <c r="H171" s="21">
        <f t="shared" si="2"/>
        <v>0.7142857142857143</v>
      </c>
    </row>
    <row r="172" spans="2:8" ht="20.25" customHeight="1">
      <c r="B172" s="20" t="s">
        <v>274</v>
      </c>
      <c r="C172" s="19" t="s">
        <v>86</v>
      </c>
      <c r="D172" s="19" t="s">
        <v>70</v>
      </c>
      <c r="E172" s="17">
        <v>42813</v>
      </c>
      <c r="F172" s="24">
        <v>35</v>
      </c>
      <c r="G172" s="20">
        <v>25</v>
      </c>
      <c r="H172" s="21">
        <f t="shared" si="2"/>
        <v>0.7142857142857143</v>
      </c>
    </row>
    <row r="173" spans="2:8" ht="20.25" customHeight="1">
      <c r="B173" s="20" t="s">
        <v>275</v>
      </c>
      <c r="C173" s="19" t="s">
        <v>88</v>
      </c>
      <c r="D173" s="19" t="s">
        <v>82</v>
      </c>
      <c r="E173" s="17">
        <v>43003</v>
      </c>
      <c r="F173" s="24">
        <v>35</v>
      </c>
      <c r="G173" s="20">
        <v>25</v>
      </c>
      <c r="H173" s="21">
        <f t="shared" si="2"/>
        <v>0.7142857142857143</v>
      </c>
    </row>
    <row r="174" spans="2:8" ht="20.25" customHeight="1">
      <c r="B174" s="20" t="s">
        <v>276</v>
      </c>
      <c r="C174" s="19" t="s">
        <v>90</v>
      </c>
      <c r="D174" s="19" t="s">
        <v>82</v>
      </c>
      <c r="E174" s="17">
        <v>42998</v>
      </c>
      <c r="F174" s="24">
        <v>35</v>
      </c>
      <c r="G174" s="20">
        <v>25</v>
      </c>
      <c r="H174" s="21">
        <f t="shared" si="2"/>
        <v>0.7142857142857143</v>
      </c>
    </row>
    <row r="175" spans="2:8" ht="20.25" customHeight="1">
      <c r="B175" s="20" t="s">
        <v>277</v>
      </c>
      <c r="C175" s="19" t="s">
        <v>93</v>
      </c>
      <c r="D175" s="19" t="s">
        <v>122</v>
      </c>
      <c r="E175" s="17">
        <v>42982</v>
      </c>
      <c r="F175" s="24">
        <v>35</v>
      </c>
      <c r="G175" s="20">
        <v>25</v>
      </c>
      <c r="H175" s="21">
        <f t="shared" si="2"/>
        <v>0.7142857142857143</v>
      </c>
    </row>
    <row r="176" spans="2:8" ht="20.25" customHeight="1">
      <c r="B176" s="20" t="s">
        <v>278</v>
      </c>
      <c r="C176" s="19" t="s">
        <v>95</v>
      </c>
      <c r="D176" s="19" t="s">
        <v>82</v>
      </c>
      <c r="E176" s="17">
        <v>42947</v>
      </c>
      <c r="F176" s="24">
        <v>35</v>
      </c>
      <c r="G176" s="20">
        <v>25</v>
      </c>
      <c r="H176" s="21">
        <f t="shared" si="2"/>
        <v>0.7142857142857143</v>
      </c>
    </row>
    <row r="177" spans="2:8" ht="20.25" customHeight="1">
      <c r="B177" s="20" t="s">
        <v>279</v>
      </c>
      <c r="C177" s="19" t="s">
        <v>99</v>
      </c>
      <c r="D177" s="19" t="s">
        <v>82</v>
      </c>
      <c r="E177" s="17">
        <v>42910</v>
      </c>
      <c r="F177" s="24">
        <v>35</v>
      </c>
      <c r="G177" s="20">
        <v>25</v>
      </c>
      <c r="H177" s="21">
        <f t="shared" si="2"/>
        <v>0.7142857142857143</v>
      </c>
    </row>
    <row r="178" spans="2:8" ht="20.25" customHeight="1">
      <c r="B178" s="20" t="s">
        <v>280</v>
      </c>
      <c r="C178" s="19" t="s">
        <v>102</v>
      </c>
      <c r="D178" s="19" t="s">
        <v>70</v>
      </c>
      <c r="E178" s="17">
        <v>42891</v>
      </c>
      <c r="F178" s="24">
        <v>40</v>
      </c>
      <c r="G178" s="20">
        <v>25</v>
      </c>
      <c r="H178" s="21">
        <f t="shared" si="2"/>
        <v>0.625</v>
      </c>
    </row>
    <row r="179" spans="2:8" ht="20.25" customHeight="1">
      <c r="B179" s="20" t="s">
        <v>281</v>
      </c>
      <c r="C179" s="19" t="s">
        <v>104</v>
      </c>
      <c r="D179" s="19" t="s">
        <v>70</v>
      </c>
      <c r="E179" s="17">
        <v>43023</v>
      </c>
      <c r="F179" s="24">
        <v>40</v>
      </c>
      <c r="G179" s="20">
        <v>25</v>
      </c>
      <c r="H179" s="21">
        <f t="shared" si="2"/>
        <v>0.625</v>
      </c>
    </row>
    <row r="180" spans="2:8" ht="20.25" customHeight="1">
      <c r="B180" s="20" t="s">
        <v>282</v>
      </c>
      <c r="C180" s="19" t="s">
        <v>140</v>
      </c>
      <c r="D180" s="19" t="s">
        <v>70</v>
      </c>
      <c r="E180" s="17">
        <v>42989</v>
      </c>
      <c r="F180" s="24">
        <v>35</v>
      </c>
      <c r="G180" s="20">
        <v>25</v>
      </c>
      <c r="H180" s="21">
        <f t="shared" si="2"/>
        <v>0.7142857142857143</v>
      </c>
    </row>
    <row r="181" spans="2:8" ht="20.25" customHeight="1">
      <c r="B181" s="20" t="s">
        <v>283</v>
      </c>
      <c r="C181" s="19" t="s">
        <v>106</v>
      </c>
      <c r="D181" s="19" t="s">
        <v>82</v>
      </c>
      <c r="E181" s="17">
        <v>42928</v>
      </c>
      <c r="F181" s="24">
        <v>35</v>
      </c>
      <c r="G181" s="20">
        <v>25</v>
      </c>
      <c r="H181" s="21">
        <f t="shared" si="2"/>
        <v>0.7142857142857143</v>
      </c>
    </row>
    <row r="182" spans="2:8" ht="20.25" customHeight="1">
      <c r="B182" s="20" t="s">
        <v>284</v>
      </c>
      <c r="C182" s="19" t="s">
        <v>108</v>
      </c>
      <c r="D182" s="19" t="s">
        <v>82</v>
      </c>
      <c r="E182" s="17">
        <v>42774</v>
      </c>
      <c r="F182" s="24">
        <v>35</v>
      </c>
      <c r="G182" s="20">
        <v>25</v>
      </c>
      <c r="H182" s="21">
        <f t="shared" si="2"/>
        <v>0.7142857142857143</v>
      </c>
    </row>
    <row r="183" spans="2:8" ht="20.25" customHeight="1">
      <c r="B183" s="20" t="s">
        <v>285</v>
      </c>
      <c r="C183" s="19" t="s">
        <v>110</v>
      </c>
      <c r="D183" s="19" t="s">
        <v>70</v>
      </c>
      <c r="E183" s="17">
        <v>43004</v>
      </c>
      <c r="F183" s="24">
        <v>40</v>
      </c>
      <c r="G183" s="20">
        <v>25</v>
      </c>
      <c r="H183" s="21">
        <f t="shared" si="2"/>
        <v>0.625</v>
      </c>
    </row>
    <row r="184" spans="2:8" ht="20.25" customHeight="1">
      <c r="B184" s="20" t="s">
        <v>286</v>
      </c>
      <c r="C184" s="19" t="s">
        <v>145</v>
      </c>
      <c r="D184" s="19" t="s">
        <v>82</v>
      </c>
      <c r="E184" s="17">
        <v>42981</v>
      </c>
      <c r="F184" s="24">
        <v>40</v>
      </c>
      <c r="G184" s="20">
        <v>25</v>
      </c>
      <c r="H184" s="21">
        <f t="shared" si="2"/>
        <v>0.625</v>
      </c>
    </row>
    <row r="185" spans="2:8" ht="20.25" customHeight="1">
      <c r="B185" s="20" t="s">
        <v>287</v>
      </c>
      <c r="C185" s="19" t="s">
        <v>112</v>
      </c>
      <c r="D185" s="19" t="s">
        <v>70</v>
      </c>
      <c r="E185" s="17">
        <v>42986</v>
      </c>
      <c r="F185" s="24">
        <v>35</v>
      </c>
      <c r="G185" s="20">
        <v>25</v>
      </c>
      <c r="H185" s="21">
        <f t="shared" si="2"/>
        <v>0.7142857142857143</v>
      </c>
    </row>
    <row r="186" spans="2:8" ht="20.25" customHeight="1">
      <c r="B186" s="20" t="s">
        <v>288</v>
      </c>
      <c r="C186" s="19" t="s">
        <v>114</v>
      </c>
      <c r="D186" s="19" t="s">
        <v>70</v>
      </c>
      <c r="E186" s="17">
        <v>42889</v>
      </c>
      <c r="F186" s="24">
        <v>35</v>
      </c>
      <c r="G186" s="20">
        <v>25</v>
      </c>
      <c r="H186" s="21">
        <f t="shared" si="2"/>
        <v>0.7142857142857143</v>
      </c>
    </row>
    <row r="187" spans="2:8" ht="20.25" customHeight="1">
      <c r="B187" s="20" t="s">
        <v>289</v>
      </c>
      <c r="C187" s="19" t="s">
        <v>69</v>
      </c>
      <c r="D187" s="19" t="s">
        <v>70</v>
      </c>
      <c r="E187" s="17">
        <v>42898</v>
      </c>
      <c r="F187" s="24">
        <v>35</v>
      </c>
      <c r="G187" s="20">
        <v>25</v>
      </c>
      <c r="H187" s="21">
        <f t="shared" si="2"/>
        <v>0.7142857142857143</v>
      </c>
    </row>
    <row r="188" spans="2:8" ht="20.25" customHeight="1">
      <c r="B188" s="20" t="s">
        <v>290</v>
      </c>
      <c r="C188" s="19" t="s">
        <v>72</v>
      </c>
      <c r="D188" s="19" t="s">
        <v>122</v>
      </c>
      <c r="E188" s="17">
        <v>42785</v>
      </c>
      <c r="F188" s="24">
        <v>40</v>
      </c>
      <c r="G188" s="20">
        <v>25</v>
      </c>
      <c r="H188" s="21">
        <f t="shared" si="2"/>
        <v>0.625</v>
      </c>
    </row>
    <row r="189" spans="2:8" ht="20.25" customHeight="1">
      <c r="B189" s="20" t="s">
        <v>291</v>
      </c>
      <c r="C189" s="19" t="s">
        <v>74</v>
      </c>
      <c r="D189" s="19" t="s">
        <v>82</v>
      </c>
      <c r="E189" s="17">
        <v>43015</v>
      </c>
      <c r="F189" s="24">
        <v>35</v>
      </c>
      <c r="G189" s="20">
        <v>25</v>
      </c>
      <c r="H189" s="21">
        <f t="shared" si="2"/>
        <v>0.7142857142857143</v>
      </c>
    </row>
    <row r="190" spans="2:8" ht="20.25" customHeight="1">
      <c r="B190" s="20" t="s">
        <v>292</v>
      </c>
      <c r="C190" s="19" t="s">
        <v>76</v>
      </c>
      <c r="D190" s="19" t="s">
        <v>91</v>
      </c>
      <c r="E190" s="17">
        <v>43037</v>
      </c>
      <c r="F190" s="24">
        <v>35</v>
      </c>
      <c r="G190" s="20">
        <v>25</v>
      </c>
      <c r="H190" s="21">
        <f t="shared" si="2"/>
        <v>0.7142857142857143</v>
      </c>
    </row>
    <row r="191" spans="2:8" ht="20.25" customHeight="1">
      <c r="B191" s="20" t="s">
        <v>293</v>
      </c>
      <c r="C191" s="19" t="s">
        <v>124</v>
      </c>
      <c r="D191" s="19" t="s">
        <v>115</v>
      </c>
      <c r="E191" s="17">
        <v>42925</v>
      </c>
      <c r="F191" s="24">
        <v>40</v>
      </c>
      <c r="G191" s="20">
        <v>25</v>
      </c>
      <c r="H191" s="21">
        <f t="shared" si="2"/>
        <v>0.625</v>
      </c>
    </row>
    <row r="192" spans="2:8" ht="20.25" customHeight="1">
      <c r="B192" s="20" t="s">
        <v>294</v>
      </c>
      <c r="C192" s="19" t="s">
        <v>79</v>
      </c>
      <c r="D192" s="19" t="s">
        <v>82</v>
      </c>
      <c r="E192" s="17">
        <v>42829</v>
      </c>
      <c r="F192" s="24">
        <v>35</v>
      </c>
      <c r="G192" s="20">
        <v>25</v>
      </c>
      <c r="H192" s="21">
        <f t="shared" si="2"/>
        <v>0.7142857142857143</v>
      </c>
    </row>
    <row r="193" spans="2:8" ht="20.25" customHeight="1">
      <c r="B193" s="20" t="s">
        <v>295</v>
      </c>
      <c r="C193" s="19" t="s">
        <v>81</v>
      </c>
      <c r="D193" s="19" t="s">
        <v>115</v>
      </c>
      <c r="E193" s="17">
        <v>42982</v>
      </c>
      <c r="F193" s="24">
        <v>50</v>
      </c>
      <c r="G193" s="20">
        <v>25</v>
      </c>
      <c r="H193" s="21">
        <f t="shared" si="2"/>
        <v>0.5</v>
      </c>
    </row>
    <row r="194" spans="2:8" ht="20.25" customHeight="1">
      <c r="B194" s="20" t="s">
        <v>296</v>
      </c>
      <c r="C194" s="19" t="s">
        <v>86</v>
      </c>
      <c r="D194" s="19" t="s">
        <v>70</v>
      </c>
      <c r="E194" s="17">
        <v>42870</v>
      </c>
      <c r="F194" s="24">
        <v>40</v>
      </c>
      <c r="G194" s="20">
        <v>25</v>
      </c>
      <c r="H194" s="21">
        <f t="shared" si="2"/>
        <v>0.625</v>
      </c>
    </row>
    <row r="195" spans="2:8" ht="20.25" customHeight="1">
      <c r="B195" s="20" t="s">
        <v>297</v>
      </c>
      <c r="C195" s="19" t="s">
        <v>88</v>
      </c>
      <c r="D195" s="19" t="s">
        <v>122</v>
      </c>
      <c r="E195" s="17">
        <v>42795</v>
      </c>
      <c r="F195" s="24">
        <v>35</v>
      </c>
      <c r="G195" s="20">
        <v>25</v>
      </c>
      <c r="H195" s="21">
        <f t="shared" si="2"/>
        <v>0.7142857142857143</v>
      </c>
    </row>
    <row r="196" spans="2:8" ht="20.25" customHeight="1">
      <c r="B196" s="20" t="s">
        <v>298</v>
      </c>
      <c r="C196" s="19" t="s">
        <v>90</v>
      </c>
      <c r="D196" s="19" t="s">
        <v>82</v>
      </c>
      <c r="E196" s="17">
        <v>42786</v>
      </c>
      <c r="F196" s="24">
        <v>40</v>
      </c>
      <c r="G196" s="20">
        <v>25</v>
      </c>
      <c r="H196" s="21">
        <f t="shared" si="2"/>
        <v>0.625</v>
      </c>
    </row>
    <row r="197" spans="2:8" ht="20.25" customHeight="1">
      <c r="B197" s="20" t="s">
        <v>299</v>
      </c>
      <c r="C197" s="19" t="s">
        <v>93</v>
      </c>
      <c r="D197" s="19" t="s">
        <v>115</v>
      </c>
      <c r="E197" s="17">
        <v>42893</v>
      </c>
      <c r="F197" s="24">
        <v>0</v>
      </c>
      <c r="G197" s="20">
        <v>25</v>
      </c>
      <c r="H197" s="21" t="str">
        <f t="shared" ref="H197:H201" si="3">IFERROR(G197/F197,"")</f>
        <v/>
      </c>
    </row>
    <row r="198" spans="2:8" ht="20.25" customHeight="1">
      <c r="B198" s="20" t="s">
        <v>300</v>
      </c>
      <c r="C198" s="19" t="s">
        <v>95</v>
      </c>
      <c r="D198" s="19" t="s">
        <v>70</v>
      </c>
      <c r="E198" s="17">
        <v>42804</v>
      </c>
      <c r="F198" s="24">
        <v>40</v>
      </c>
      <c r="G198" s="20">
        <v>25</v>
      </c>
      <c r="H198" s="21">
        <f t="shared" si="3"/>
        <v>0.625</v>
      </c>
    </row>
    <row r="199" spans="2:8" ht="20.25" customHeight="1">
      <c r="B199" s="20" t="s">
        <v>301</v>
      </c>
      <c r="C199" s="19" t="s">
        <v>97</v>
      </c>
      <c r="D199" s="19" t="s">
        <v>82</v>
      </c>
      <c r="E199" s="17">
        <v>42885</v>
      </c>
      <c r="F199" s="24">
        <v>35</v>
      </c>
      <c r="G199" s="20">
        <v>25</v>
      </c>
      <c r="H199" s="21">
        <f t="shared" si="3"/>
        <v>0.7142857142857143</v>
      </c>
    </row>
    <row r="200" spans="2:8" ht="20.25" customHeight="1">
      <c r="B200" s="20" t="s">
        <v>302</v>
      </c>
      <c r="C200" s="19" t="s">
        <v>99</v>
      </c>
      <c r="D200" s="19" t="s">
        <v>153</v>
      </c>
      <c r="E200" s="17">
        <v>42891</v>
      </c>
      <c r="F200" s="24">
        <v>40</v>
      </c>
      <c r="G200" s="20">
        <v>25</v>
      </c>
      <c r="H200" s="21">
        <f t="shared" si="3"/>
        <v>0.625</v>
      </c>
    </row>
    <row r="201" spans="2:8" ht="20.25" customHeight="1">
      <c r="B201" s="20" t="s">
        <v>303</v>
      </c>
      <c r="C201" s="19" t="s">
        <v>102</v>
      </c>
      <c r="D201" s="19" t="s">
        <v>82</v>
      </c>
      <c r="E201" s="17">
        <v>42902</v>
      </c>
      <c r="F201" s="24">
        <v>35</v>
      </c>
      <c r="G201" s="20">
        <v>25</v>
      </c>
      <c r="H201" s="21">
        <f t="shared" si="3"/>
        <v>0.7142857142857143</v>
      </c>
    </row>
  </sheetData>
  <mergeCells count="1">
    <mergeCell ref="B1:H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J28"/>
  <sheetViews>
    <sheetView showGridLines="0" workbookViewId="0">
      <selection activeCell="A17" sqref="A17"/>
    </sheetView>
  </sheetViews>
  <sheetFormatPr defaultRowHeight="16.5"/>
  <cols>
    <col min="1" max="1" width="27.125" style="26" customWidth="1"/>
    <col min="2" max="2" width="13.375" style="26" bestFit="1" customWidth="1"/>
    <col min="3" max="3" width="9.25" style="26" bestFit="1" customWidth="1"/>
    <col min="4" max="4" width="3" style="27" customWidth="1"/>
    <col min="5" max="5" width="0.125" style="28" customWidth="1"/>
    <col min="6" max="6" width="3" style="27" customWidth="1"/>
    <col min="7" max="7" width="28.875" style="26" customWidth="1"/>
    <col min="8" max="8" width="17.5" style="27" customWidth="1"/>
    <col min="9" max="9" width="4.625" style="27" customWidth="1"/>
    <col min="10" max="10" width="13.75" style="27" customWidth="1"/>
    <col min="11" max="11" width="3.5" style="27" customWidth="1"/>
    <col min="12" max="16384" width="9" style="27"/>
  </cols>
  <sheetData>
    <row r="2" spans="1:10" ht="20.25">
      <c r="A2" s="18" t="s">
        <v>331</v>
      </c>
      <c r="B2" s="18"/>
      <c r="C2" s="18"/>
      <c r="G2" s="18" t="s">
        <v>332</v>
      </c>
    </row>
    <row r="4" spans="1:10">
      <c r="A4" s="30" t="s">
        <v>305</v>
      </c>
      <c r="B4" s="30" t="s">
        <v>334</v>
      </c>
      <c r="C4" s="30" t="s">
        <v>335</v>
      </c>
      <c r="G4" s="31" t="s">
        <v>306</v>
      </c>
      <c r="H4" s="31" t="s">
        <v>336</v>
      </c>
      <c r="J4" s="31" t="s">
        <v>385</v>
      </c>
    </row>
    <row r="5" spans="1:10">
      <c r="A5" s="25" t="s">
        <v>307</v>
      </c>
      <c r="B5" s="32" t="s">
        <v>337</v>
      </c>
      <c r="C5" s="33" t="s">
        <v>338</v>
      </c>
      <c r="G5" s="29" t="s">
        <v>308</v>
      </c>
      <c r="H5" s="29" t="str">
        <f>VLOOKUP(G5,$A$5:$C$28,2,0)</f>
        <v>113-22-34579</v>
      </c>
      <c r="J5" s="29" t="b">
        <f>G5=A6</f>
        <v>1</v>
      </c>
    </row>
    <row r="6" spans="1:10">
      <c r="A6" s="25" t="s">
        <v>308</v>
      </c>
      <c r="B6" s="32" t="s">
        <v>339</v>
      </c>
      <c r="C6" s="33" t="s">
        <v>340</v>
      </c>
      <c r="G6" s="29" t="s">
        <v>309</v>
      </c>
      <c r="H6" s="29" t="str">
        <f t="shared" ref="H6:H18" si="0">VLOOKUP(G6,$A$5:$C$28,2,0)</f>
        <v>503-20-80097</v>
      </c>
    </row>
    <row r="7" spans="1:10">
      <c r="A7" s="25" t="s">
        <v>309</v>
      </c>
      <c r="B7" s="32" t="s">
        <v>341</v>
      </c>
      <c r="C7" s="33" t="s">
        <v>342</v>
      </c>
      <c r="G7" s="29" t="s">
        <v>312</v>
      </c>
      <c r="H7" s="29" t="str">
        <f t="shared" si="0"/>
        <v>130-81-91607</v>
      </c>
    </row>
    <row r="8" spans="1:10">
      <c r="A8" s="25" t="s">
        <v>310</v>
      </c>
      <c r="B8" s="32" t="s">
        <v>343</v>
      </c>
      <c r="C8" s="33" t="s">
        <v>344</v>
      </c>
      <c r="G8" s="29" t="s">
        <v>313</v>
      </c>
      <c r="H8" s="29" t="str">
        <f t="shared" si="0"/>
        <v>113-86-61044</v>
      </c>
    </row>
    <row r="9" spans="1:10">
      <c r="A9" s="25" t="s">
        <v>311</v>
      </c>
      <c r="B9" s="32" t="s">
        <v>345</v>
      </c>
      <c r="C9" s="33" t="s">
        <v>346</v>
      </c>
      <c r="G9" s="29" t="s">
        <v>315</v>
      </c>
      <c r="H9" s="29" t="str">
        <f t="shared" si="0"/>
        <v>119-86-25973</v>
      </c>
    </row>
    <row r="10" spans="1:10">
      <c r="A10" s="25" t="s">
        <v>312</v>
      </c>
      <c r="B10" s="32" t="s">
        <v>347</v>
      </c>
      <c r="C10" s="33" t="s">
        <v>348</v>
      </c>
      <c r="G10" s="29" t="s">
        <v>316</v>
      </c>
      <c r="H10" s="29" t="str">
        <f t="shared" si="0"/>
        <v>120-86-24917</v>
      </c>
    </row>
    <row r="11" spans="1:10">
      <c r="A11" s="25" t="s">
        <v>313</v>
      </c>
      <c r="B11" s="32" t="s">
        <v>349</v>
      </c>
      <c r="C11" s="33" t="s">
        <v>350</v>
      </c>
      <c r="G11" s="29" t="s">
        <v>318</v>
      </c>
      <c r="H11" s="29" t="str">
        <f t="shared" si="0"/>
        <v>119-81-33352</v>
      </c>
    </row>
    <row r="12" spans="1:10">
      <c r="A12" s="25" t="s">
        <v>314</v>
      </c>
      <c r="B12" s="34" t="s">
        <v>351</v>
      </c>
      <c r="C12" s="33" t="s">
        <v>352</v>
      </c>
      <c r="G12" s="29" t="s">
        <v>319</v>
      </c>
      <c r="H12" s="29" t="str">
        <f t="shared" si="0"/>
        <v>124-87-14913</v>
      </c>
    </row>
    <row r="13" spans="1:10">
      <c r="A13" s="25" t="s">
        <v>315</v>
      </c>
      <c r="B13" s="35" t="s">
        <v>353</v>
      </c>
      <c r="C13" s="33" t="s">
        <v>354</v>
      </c>
      <c r="G13" s="29" t="s">
        <v>321</v>
      </c>
      <c r="H13" s="29" t="str">
        <f t="shared" si="0"/>
        <v>130-81-72288</v>
      </c>
    </row>
    <row r="14" spans="1:10">
      <c r="A14" s="25" t="s">
        <v>316</v>
      </c>
      <c r="B14" s="32" t="s">
        <v>355</v>
      </c>
      <c r="C14" s="33" t="s">
        <v>356</v>
      </c>
      <c r="G14" s="29" t="s">
        <v>323</v>
      </c>
      <c r="H14" s="29" t="str">
        <f t="shared" si="0"/>
        <v>113-81-99133</v>
      </c>
    </row>
    <row r="15" spans="1:10">
      <c r="A15" s="25" t="s">
        <v>317</v>
      </c>
      <c r="B15" s="35" t="s">
        <v>357</v>
      </c>
      <c r="C15" s="33" t="s">
        <v>358</v>
      </c>
      <c r="G15" s="29" t="s">
        <v>324</v>
      </c>
      <c r="H15" s="29" t="str">
        <f t="shared" si="0"/>
        <v>617-81-32236</v>
      </c>
    </row>
    <row r="16" spans="1:10">
      <c r="A16" s="25" t="s">
        <v>318</v>
      </c>
      <c r="B16" s="35" t="s">
        <v>359</v>
      </c>
      <c r="C16" s="33" t="s">
        <v>360</v>
      </c>
      <c r="G16" s="29" t="s">
        <v>326</v>
      </c>
      <c r="H16" s="29" t="str">
        <f t="shared" si="0"/>
        <v>113-17-26250</v>
      </c>
    </row>
    <row r="17" spans="1:8">
      <c r="A17" s="25" t="s">
        <v>319</v>
      </c>
      <c r="B17" s="35" t="s">
        <v>361</v>
      </c>
      <c r="C17" s="33" t="s">
        <v>362</v>
      </c>
      <c r="G17" s="29" t="s">
        <v>327</v>
      </c>
      <c r="H17" s="29" t="str">
        <f t="shared" si="0"/>
        <v>113-81-16068</v>
      </c>
    </row>
    <row r="18" spans="1:8">
      <c r="A18" s="25" t="s">
        <v>320</v>
      </c>
      <c r="B18" s="32" t="s">
        <v>363</v>
      </c>
      <c r="C18" s="36" t="s">
        <v>364</v>
      </c>
      <c r="G18" s="29" t="s">
        <v>329</v>
      </c>
      <c r="H18" s="29" t="str">
        <f t="shared" si="0"/>
        <v>120-81-63569</v>
      </c>
    </row>
    <row r="19" spans="1:8">
      <c r="A19" s="25" t="s">
        <v>321</v>
      </c>
      <c r="B19" s="32" t="s">
        <v>365</v>
      </c>
      <c r="C19" s="33" t="s">
        <v>366</v>
      </c>
    </row>
    <row r="20" spans="1:8">
      <c r="A20" s="25" t="s">
        <v>322</v>
      </c>
      <c r="B20" s="35" t="s">
        <v>367</v>
      </c>
      <c r="C20" s="33" t="s">
        <v>368</v>
      </c>
    </row>
    <row r="21" spans="1:8">
      <c r="A21" s="25" t="s">
        <v>323</v>
      </c>
      <c r="B21" s="35" t="s">
        <v>369</v>
      </c>
      <c r="C21" s="37" t="s">
        <v>370</v>
      </c>
    </row>
    <row r="22" spans="1:8">
      <c r="A22" s="25" t="s">
        <v>324</v>
      </c>
      <c r="B22" s="38" t="s">
        <v>371</v>
      </c>
      <c r="C22" s="33" t="s">
        <v>372</v>
      </c>
    </row>
    <row r="23" spans="1:8">
      <c r="A23" s="25" t="s">
        <v>325</v>
      </c>
      <c r="B23" s="35" t="s">
        <v>373</v>
      </c>
      <c r="C23" s="33" t="s">
        <v>374</v>
      </c>
    </row>
    <row r="24" spans="1:8">
      <c r="A24" s="25" t="s">
        <v>326</v>
      </c>
      <c r="B24" s="32" t="s">
        <v>375</v>
      </c>
      <c r="C24" s="33" t="s">
        <v>376</v>
      </c>
    </row>
    <row r="25" spans="1:8">
      <c r="A25" s="25" t="s">
        <v>327</v>
      </c>
      <c r="B25" s="35" t="s">
        <v>377</v>
      </c>
      <c r="C25" s="33" t="s">
        <v>378</v>
      </c>
    </row>
    <row r="26" spans="1:8">
      <c r="A26" s="25" t="s">
        <v>328</v>
      </c>
      <c r="B26" s="35" t="s">
        <v>379</v>
      </c>
      <c r="C26" s="33" t="s">
        <v>380</v>
      </c>
    </row>
    <row r="27" spans="1:8">
      <c r="A27" s="25" t="s">
        <v>329</v>
      </c>
      <c r="B27" s="35" t="s">
        <v>381</v>
      </c>
      <c r="C27" s="33" t="s">
        <v>382</v>
      </c>
    </row>
    <row r="28" spans="1:8">
      <c r="A28" s="25" t="s">
        <v>330</v>
      </c>
      <c r="B28" s="32" t="s">
        <v>383</v>
      </c>
      <c r="C28" s="33" t="s">
        <v>384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수요조사</vt:lpstr>
      <vt:lpstr>교육수료자</vt:lpstr>
      <vt:lpstr>판매처비교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onwings</dc:creator>
  <cp:lastModifiedBy>kyongja kim</cp:lastModifiedBy>
  <dcterms:created xsi:type="dcterms:W3CDTF">2016-07-11T00:49:00Z</dcterms:created>
  <dcterms:modified xsi:type="dcterms:W3CDTF">2020-08-27T04:51:33Z</dcterms:modified>
</cp:coreProperties>
</file>