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2DC62546-17F0-4BF2-AEEC-7BBDAEC6C9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거래내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2" l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</calcChain>
</file>

<file path=xl/sharedStrings.xml><?xml version="1.0" encoding="utf-8"?>
<sst xmlns="http://schemas.openxmlformats.org/spreadsheetml/2006/main" count="237" uniqueCount="93">
  <si>
    <t>No</t>
  </si>
  <si>
    <t>거래일시</t>
    <phoneticPr fontId="1" type="noConversion"/>
  </si>
  <si>
    <t>입금금액</t>
  </si>
  <si>
    <t>거래후잔액</t>
  </si>
  <si>
    <t>구분</t>
    <phoneticPr fontId="1" type="noConversion"/>
  </si>
  <si>
    <t>입금</t>
  </si>
  <si>
    <t>지성동</t>
  </si>
  <si>
    <t>출금</t>
  </si>
  <si>
    <t>모바일뱅킹</t>
  </si>
  <si>
    <t>동탄동</t>
  </si>
  <si>
    <t>강남</t>
  </si>
  <si>
    <t>동탄역</t>
  </si>
  <si>
    <t>CD공동입금</t>
  </si>
  <si>
    <t>ATM출금</t>
  </si>
  <si>
    <t>대치동</t>
  </si>
  <si>
    <t>CMS공동</t>
  </si>
  <si>
    <t>인터넷뱅킹</t>
  </si>
  <si>
    <t>PC뱅킹</t>
  </si>
  <si>
    <t>ATM이체</t>
  </si>
  <si>
    <t>VAN출금</t>
  </si>
  <si>
    <t>전자금융</t>
  </si>
  <si>
    <t>현금입금</t>
  </si>
  <si>
    <t>대출이자</t>
  </si>
  <si>
    <t>양재동</t>
  </si>
  <si>
    <t>기일출금</t>
  </si>
  <si>
    <t>대기업팀</t>
  </si>
  <si>
    <t>삼산</t>
  </si>
  <si>
    <t>항목</t>
    <phoneticPr fontId="1" type="noConversion"/>
  </si>
  <si>
    <t>거래지점</t>
    <phoneticPr fontId="1" type="noConversion"/>
  </si>
  <si>
    <t>법인 통장 거래 내역</t>
    <phoneticPr fontId="1" type="noConversion"/>
  </si>
  <si>
    <t>출금금액</t>
    <phoneticPr fontId="1" type="noConversion"/>
  </si>
  <si>
    <t>[일자별 입출금 합계]</t>
    <phoneticPr fontId="1" type="noConversion"/>
  </si>
  <si>
    <t>일자</t>
    <phoneticPr fontId="1" type="noConversion"/>
  </si>
  <si>
    <t>입금 합계</t>
    <phoneticPr fontId="1" type="noConversion"/>
  </si>
  <si>
    <t>출금 합계</t>
    <phoneticPr fontId="1" type="noConversion"/>
  </si>
  <si>
    <t>총합계</t>
    <phoneticPr fontId="1" type="noConversion"/>
  </si>
  <si>
    <t>2021.01.04
12:13:24PM</t>
  </si>
  <si>
    <t>2021.01.04
4:07:59PM</t>
  </si>
  <si>
    <t>2021.01.04
4:08:30PM</t>
  </si>
  <si>
    <t>2021.01.07
11:32:18AM</t>
  </si>
  <si>
    <t>2021.01.07
11:32:51AM</t>
  </si>
  <si>
    <t>2021.01.17
6:04:43PM</t>
  </si>
  <si>
    <t>2021.01.18
11:31:22AM</t>
  </si>
  <si>
    <t>2021.01.18
11:32:04AM</t>
  </si>
  <si>
    <t>2021.01.18
3:00:20PM</t>
  </si>
  <si>
    <t>2021.01.18
7:13:04PM</t>
  </si>
  <si>
    <t>2021.01.18
7:13:59PM</t>
  </si>
  <si>
    <t>2021.01.20
12:55:10PM</t>
  </si>
  <si>
    <t>2021.01.20
12:55:48PM</t>
  </si>
  <si>
    <t>2021.01.21
6:29:27PM</t>
  </si>
  <si>
    <t>2021.01.21
6:31:30PM</t>
  </si>
  <si>
    <t>2021.01.21
6:32:23PM</t>
  </si>
  <si>
    <t>2021.01.21
6:32:54PM</t>
  </si>
  <si>
    <t>2021.01.21
6:34:07PM</t>
  </si>
  <si>
    <t>2021.01.22
2:45:17PM</t>
  </si>
  <si>
    <t>2021.01.22
2:46:53PM</t>
  </si>
  <si>
    <t>2021.01.22
2:48:32PM</t>
  </si>
  <si>
    <t>2021.01.22
2:49:11PM</t>
  </si>
  <si>
    <t>2021.01.22
2:49:51PM</t>
  </si>
  <si>
    <t>2021.01.22
3:34:08PM</t>
  </si>
  <si>
    <t>2021.01.22
3:35:26PM</t>
  </si>
  <si>
    <t>2021.01.22
3:36:02PM</t>
  </si>
  <si>
    <t>2021.01.22
4:28:39PM</t>
  </si>
  <si>
    <t>2021.01.22
4:29:22PM</t>
  </si>
  <si>
    <t>2021.01.22
7:43:00PM</t>
  </si>
  <si>
    <t>2021.01.22
7:43:51PM</t>
  </si>
  <si>
    <t>2021.01.22
7:44:24PM</t>
  </si>
  <si>
    <t>2021.01.22
7:45:02PM</t>
  </si>
  <si>
    <t>2021.01.22
7:45:41PM</t>
  </si>
  <si>
    <t>2021.01.22
7:46:43PM</t>
  </si>
  <si>
    <t>2021.01.22
7:47:14PM</t>
  </si>
  <si>
    <t>2021.01.22
7:47:46PM</t>
  </si>
  <si>
    <t>2021.01.22
7:48:18PM</t>
  </si>
  <si>
    <t>2021.01.22
7:48:49PM</t>
  </si>
  <si>
    <t>2021.01.23
1:46:26PM</t>
  </si>
  <si>
    <t>2021.01.23
1:47:02PM</t>
  </si>
  <si>
    <t>2021.01.23
10:18:18AM</t>
  </si>
  <si>
    <t>2021.01.23
10:19:56AM</t>
  </si>
  <si>
    <t>2021.01.24
10:32:03AM</t>
  </si>
  <si>
    <t>2021.01.24
10:33:18AM</t>
  </si>
  <si>
    <t>2021.01.24
4:06:06PM</t>
  </si>
  <si>
    <t>2021.01.24
4:06:53PM</t>
  </si>
  <si>
    <t>2021.01.24
7:00:56PM</t>
  </si>
  <si>
    <t>2021.01.24
7:01:30PM</t>
  </si>
  <si>
    <t>2021.01.24
7:02:05PM</t>
  </si>
  <si>
    <t>2021.01.24
7:02:39PM</t>
  </si>
  <si>
    <t>2021.01.24
7:03:17PM</t>
  </si>
  <si>
    <t>2021.01.26
9:19:43AM</t>
  </si>
  <si>
    <t>2021.01.26
9:20:33AM</t>
  </si>
  <si>
    <t>2021.01.26
9:21:05AM</t>
  </si>
  <si>
    <t>2021.01.26
9:21:37AM</t>
  </si>
  <si>
    <t>2021.01.26
9:22:10AM</t>
  </si>
  <si>
    <t>2021.01.27
12:18:18PM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</si>
</sst>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0_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7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41" fontId="2" fillId="2" borderId="1" xfId="0" applyNumberFormat="1" applyFont="1" applyFill="1" applyBorder="1" applyAlignment="1" applyProtection="1">
      <alignment horizontal="center" vertical="center"/>
    </xf>
    <xf numFmtId="41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14" fontId="4" fillId="3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Alignment="1" applyProtection="1">
      <alignment horizontal="centerContinuous" vertical="center"/>
    </xf>
    <xf numFmtId="0" fontId="5" fillId="0" borderId="0" xfId="0" applyFont="1" applyAlignment="1" applyProtection="1">
      <alignment horizontal="centerContinuous" vertical="center"/>
    </xf>
    <xf numFmtId="41" fontId="2" fillId="2" borderId="1" xfId="0" applyNumberFormat="1" applyFont="1" applyFill="1" applyBorder="1" applyAlignment="1" applyProtection="1">
      <alignment horizontal="center" vertical="center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61"/>
  <sheetViews>
    <sheetView showGridLines="0" tabSelected="1" zoomScaleNormal="100" workbookViewId="0">
      <selection activeCell="C10" sqref="C10"/>
    </sheetView>
  </sheetViews>
  <sheetFormatPr defaultRowHeight="16.5"/>
  <cols>
    <col min="1" max="1" width="5.625" style="12" customWidth="1"/>
    <col min="2" max="2" width="13.125" style="2" customWidth="1"/>
    <col min="3" max="3" width="8.25" style="2" customWidth="1"/>
    <col min="4" max="4" width="10.875" style="2" customWidth="1"/>
    <col min="5" max="7" width="12.25" style="2" customWidth="1"/>
    <col min="8" max="8" width="11.125" style="2" bestFit="1" customWidth="1"/>
    <col min="9" max="10" width="4" style="2" customWidth="1"/>
    <col min="11" max="11" width="12.75" style="2" customWidth="1"/>
    <col min="12" max="13" width="13.875" style="2" customWidth="1"/>
    <col min="14" max="16384" width="9" style="2"/>
  </cols>
  <sheetData>
    <row r="2" spans="1:16" ht="26.25">
      <c r="A2" s="17" t="s">
        <v>29</v>
      </c>
      <c r="B2" s="18"/>
      <c r="C2" s="18"/>
      <c r="D2" s="18"/>
      <c r="E2" s="18"/>
      <c r="F2" s="18"/>
      <c r="G2" s="18"/>
      <c r="H2" s="18"/>
      <c r="K2" s="1" t="s">
        <v>31</v>
      </c>
      <c r="L2" s="1"/>
      <c r="M2" s="1"/>
    </row>
    <row r="4" spans="1:16" ht="29.25" customHeight="1">
      <c r="A4" s="13" t="s">
        <v>0</v>
      </c>
      <c r="B4" s="14" t="s">
        <v>1</v>
      </c>
      <c r="C4" s="14" t="s">
        <v>4</v>
      </c>
      <c r="D4" s="15" t="s">
        <v>27</v>
      </c>
      <c r="E4" s="15" t="s">
        <v>2</v>
      </c>
      <c r="F4" s="15" t="s">
        <v>30</v>
      </c>
      <c r="G4" s="16" t="s">
        <v>3</v>
      </c>
      <c r="H4" s="16" t="s">
        <v>28</v>
      </c>
      <c r="K4" s="23" t="s">
        <v>32</v>
      </c>
      <c r="L4" s="23" t="s">
        <v>33</v>
      </c>
      <c r="M4" s="23" t="s">
        <v>34</v>
      </c>
      <c r="P4" s="22"/>
    </row>
    <row r="5" spans="1:16" ht="31.5" customHeight="1">
      <c r="A5" s="3">
        <v>1</v>
      </c>
      <c r="B5" s="4" t="s">
        <v>36</v>
      </c>
      <c r="C5" s="4" t="s">
        <v>5</v>
      </c>
      <c r="D5" s="5" t="s">
        <v>20</v>
      </c>
      <c r="E5" s="6">
        <v>8355950</v>
      </c>
      <c r="F5" s="6">
        <v>350000</v>
      </c>
      <c r="G5" s="19">
        <f>E5-F5</f>
        <v>8005950</v>
      </c>
      <c r="H5" s="5">
        <v>815270</v>
      </c>
      <c r="K5" s="20">
        <v>44200</v>
      </c>
      <c r="L5" s="7"/>
      <c r="M5" s="7"/>
      <c r="P5" s="22"/>
    </row>
    <row r="6" spans="1:16" ht="31.5" customHeight="1">
      <c r="A6" s="3">
        <v>2</v>
      </c>
      <c r="B6" s="4" t="s">
        <v>37</v>
      </c>
      <c r="C6" s="4" t="s">
        <v>7</v>
      </c>
      <c r="D6" s="5" t="s">
        <v>8</v>
      </c>
      <c r="E6" s="7">
        <v>0</v>
      </c>
      <c r="F6" s="6">
        <v>1025000</v>
      </c>
      <c r="G6" s="19">
        <f>G5+E6-F6</f>
        <v>6980950</v>
      </c>
      <c r="H6" s="8" t="s">
        <v>11</v>
      </c>
      <c r="K6" s="20">
        <v>44203</v>
      </c>
      <c r="L6" s="7"/>
      <c r="M6" s="7"/>
      <c r="P6" s="22"/>
    </row>
    <row r="7" spans="1:16" ht="31.5" customHeight="1">
      <c r="A7" s="3">
        <v>3</v>
      </c>
      <c r="B7" s="4" t="s">
        <v>38</v>
      </c>
      <c r="C7" s="4" t="s">
        <v>7</v>
      </c>
      <c r="D7" s="5" t="s">
        <v>8</v>
      </c>
      <c r="E7" s="7">
        <v>354000</v>
      </c>
      <c r="F7" s="6">
        <v>1189000</v>
      </c>
      <c r="G7" s="19">
        <f t="shared" ref="G7:G61" si="0">G6+E7-F7</f>
        <v>6145950</v>
      </c>
      <c r="H7" s="8" t="s">
        <v>26</v>
      </c>
      <c r="K7" s="20">
        <v>44213</v>
      </c>
      <c r="L7" s="7"/>
      <c r="M7" s="7"/>
      <c r="P7" s="22"/>
    </row>
    <row r="8" spans="1:16" ht="31.5" customHeight="1">
      <c r="A8" s="3">
        <v>4</v>
      </c>
      <c r="B8" s="4" t="s">
        <v>39</v>
      </c>
      <c r="C8" s="4" t="s">
        <v>7</v>
      </c>
      <c r="D8" s="5" t="s">
        <v>8</v>
      </c>
      <c r="E8" s="7">
        <v>214500</v>
      </c>
      <c r="F8" s="6">
        <v>3025000</v>
      </c>
      <c r="G8" s="19">
        <f t="shared" si="0"/>
        <v>3335450</v>
      </c>
      <c r="H8" s="8" t="s">
        <v>9</v>
      </c>
      <c r="K8" s="20">
        <v>44214</v>
      </c>
      <c r="L8" s="7"/>
      <c r="M8" s="7"/>
    </row>
    <row r="9" spans="1:16" ht="31.5" customHeight="1">
      <c r="A9" s="3">
        <v>5</v>
      </c>
      <c r="B9" s="4" t="s">
        <v>40</v>
      </c>
      <c r="C9" s="4" t="s">
        <v>7</v>
      </c>
      <c r="D9" s="5" t="s">
        <v>8</v>
      </c>
      <c r="E9" s="7">
        <v>0</v>
      </c>
      <c r="F9" s="6">
        <v>825000</v>
      </c>
      <c r="G9" s="19">
        <f t="shared" si="0"/>
        <v>2510450</v>
      </c>
      <c r="H9" s="8" t="s">
        <v>9</v>
      </c>
      <c r="K9" s="20">
        <v>44216</v>
      </c>
      <c r="L9" s="7"/>
      <c r="M9" s="7"/>
    </row>
    <row r="10" spans="1:16" ht="31.5" customHeight="1">
      <c r="A10" s="3">
        <v>6</v>
      </c>
      <c r="B10" s="4" t="s">
        <v>41</v>
      </c>
      <c r="C10" s="4" t="s">
        <v>5</v>
      </c>
      <c r="D10" s="5" t="s">
        <v>17</v>
      </c>
      <c r="E10" s="6">
        <v>1525000</v>
      </c>
      <c r="F10" s="6">
        <v>245100</v>
      </c>
      <c r="G10" s="19">
        <f t="shared" si="0"/>
        <v>3790350</v>
      </c>
      <c r="H10" s="5" t="s">
        <v>9</v>
      </c>
      <c r="K10" s="20">
        <v>44217</v>
      </c>
      <c r="L10" s="7"/>
      <c r="M10" s="7"/>
    </row>
    <row r="11" spans="1:16" ht="31.5" customHeight="1">
      <c r="A11" s="3">
        <v>7</v>
      </c>
      <c r="B11" s="4" t="s">
        <v>42</v>
      </c>
      <c r="C11" s="4" t="s">
        <v>5</v>
      </c>
      <c r="D11" s="5" t="s">
        <v>17</v>
      </c>
      <c r="E11" s="6">
        <v>0</v>
      </c>
      <c r="F11" s="6">
        <v>4100000</v>
      </c>
      <c r="G11" s="19">
        <f t="shared" si="0"/>
        <v>-309650</v>
      </c>
      <c r="H11" s="5">
        <v>159310</v>
      </c>
      <c r="K11" s="20">
        <v>44218</v>
      </c>
      <c r="L11" s="7"/>
      <c r="M11" s="7"/>
    </row>
    <row r="12" spans="1:16" ht="31.5" customHeight="1">
      <c r="A12" s="3">
        <v>8</v>
      </c>
      <c r="B12" s="4" t="s">
        <v>43</v>
      </c>
      <c r="C12" s="4" t="s">
        <v>7</v>
      </c>
      <c r="D12" s="5" t="s">
        <v>13</v>
      </c>
      <c r="E12" s="7">
        <v>1500000</v>
      </c>
      <c r="F12" s="6">
        <v>125000</v>
      </c>
      <c r="G12" s="19">
        <f t="shared" si="0"/>
        <v>1065350</v>
      </c>
      <c r="H12" s="8" t="s">
        <v>14</v>
      </c>
      <c r="K12" s="20">
        <v>44219</v>
      </c>
      <c r="L12" s="7"/>
      <c r="M12" s="7"/>
    </row>
    <row r="13" spans="1:16" ht="31.5" customHeight="1">
      <c r="A13" s="3">
        <v>9</v>
      </c>
      <c r="B13" s="4" t="s">
        <v>44</v>
      </c>
      <c r="C13" s="4" t="s">
        <v>7</v>
      </c>
      <c r="D13" s="5" t="s">
        <v>22</v>
      </c>
      <c r="E13" s="7">
        <v>1000000</v>
      </c>
      <c r="F13" s="6">
        <v>54076</v>
      </c>
      <c r="G13" s="19">
        <f t="shared" si="0"/>
        <v>2011274</v>
      </c>
      <c r="H13" s="8" t="s">
        <v>9</v>
      </c>
      <c r="K13" s="21">
        <v>44220</v>
      </c>
      <c r="L13" s="7"/>
      <c r="M13" s="7"/>
    </row>
    <row r="14" spans="1:16" ht="31.5" customHeight="1">
      <c r="A14" s="3">
        <v>10</v>
      </c>
      <c r="B14" s="4" t="s">
        <v>45</v>
      </c>
      <c r="C14" s="4" t="s">
        <v>5</v>
      </c>
      <c r="D14" s="5" t="s">
        <v>21</v>
      </c>
      <c r="E14" s="6">
        <v>4025000</v>
      </c>
      <c r="F14" s="6">
        <v>2485110</v>
      </c>
      <c r="G14" s="19">
        <f t="shared" si="0"/>
        <v>3551164</v>
      </c>
      <c r="H14" s="9" t="s">
        <v>9</v>
      </c>
      <c r="K14" s="20">
        <v>44222</v>
      </c>
      <c r="L14" s="7"/>
      <c r="M14" s="7"/>
    </row>
    <row r="15" spans="1:16" ht="31.5" customHeight="1">
      <c r="A15" s="3">
        <v>11</v>
      </c>
      <c r="B15" s="4" t="s">
        <v>46</v>
      </c>
      <c r="C15" s="4" t="s">
        <v>5</v>
      </c>
      <c r="D15" s="5" t="s">
        <v>21</v>
      </c>
      <c r="E15" s="6">
        <v>825000</v>
      </c>
      <c r="F15" s="6">
        <v>2543000</v>
      </c>
      <c r="G15" s="19">
        <f t="shared" si="0"/>
        <v>1833164</v>
      </c>
      <c r="H15" s="5" t="s">
        <v>9</v>
      </c>
      <c r="K15" s="20">
        <v>44223</v>
      </c>
      <c r="L15" s="7"/>
      <c r="M15" s="7"/>
    </row>
    <row r="16" spans="1:16" ht="31.5" customHeight="1">
      <c r="A16" s="3">
        <v>12</v>
      </c>
      <c r="B16" s="4" t="s">
        <v>47</v>
      </c>
      <c r="C16" s="4" t="s">
        <v>5</v>
      </c>
      <c r="D16" s="5" t="s">
        <v>17</v>
      </c>
      <c r="E16" s="6">
        <v>1475000</v>
      </c>
      <c r="F16" s="6">
        <v>150000</v>
      </c>
      <c r="G16" s="19">
        <f t="shared" si="0"/>
        <v>3158164</v>
      </c>
      <c r="H16" s="5" t="s">
        <v>10</v>
      </c>
      <c r="K16" s="23" t="s">
        <v>35</v>
      </c>
      <c r="L16" s="23"/>
      <c r="M16" s="23"/>
    </row>
    <row r="17" spans="1:12" ht="31.5" customHeight="1">
      <c r="A17" s="3">
        <v>13</v>
      </c>
      <c r="B17" s="4" t="s">
        <v>48</v>
      </c>
      <c r="C17" s="4" t="s">
        <v>5</v>
      </c>
      <c r="D17" s="5" t="s">
        <v>18</v>
      </c>
      <c r="E17" s="6">
        <v>350000</v>
      </c>
      <c r="F17" s="6">
        <v>365000</v>
      </c>
      <c r="G17" s="19">
        <f t="shared" si="0"/>
        <v>3143164</v>
      </c>
      <c r="H17" s="5" t="s">
        <v>11</v>
      </c>
    </row>
    <row r="18" spans="1:12" ht="31.5" customHeight="1">
      <c r="A18" s="3">
        <v>14</v>
      </c>
      <c r="B18" s="4" t="s">
        <v>49</v>
      </c>
      <c r="C18" s="4" t="s">
        <v>7</v>
      </c>
      <c r="D18" s="5" t="s">
        <v>15</v>
      </c>
      <c r="E18" s="7">
        <v>254000</v>
      </c>
      <c r="F18" s="6">
        <v>630592</v>
      </c>
      <c r="G18" s="19">
        <f t="shared" si="0"/>
        <v>2766572</v>
      </c>
      <c r="H18" s="8" t="s">
        <v>9</v>
      </c>
    </row>
    <row r="19" spans="1:12" ht="31.5" customHeight="1">
      <c r="A19" s="3">
        <v>15</v>
      </c>
      <c r="B19" s="4" t="s">
        <v>50</v>
      </c>
      <c r="C19" s="4" t="s">
        <v>7</v>
      </c>
      <c r="D19" s="5" t="s">
        <v>15</v>
      </c>
      <c r="E19" s="7">
        <v>0</v>
      </c>
      <c r="F19" s="6">
        <v>295238</v>
      </c>
      <c r="G19" s="19">
        <f t="shared" si="0"/>
        <v>2471334</v>
      </c>
      <c r="H19" s="8" t="s">
        <v>9</v>
      </c>
    </row>
    <row r="20" spans="1:12" ht="31.5" customHeight="1">
      <c r="A20" s="3">
        <v>16</v>
      </c>
      <c r="B20" s="10" t="s">
        <v>51</v>
      </c>
      <c r="C20" s="10" t="s">
        <v>7</v>
      </c>
      <c r="D20" s="11" t="s">
        <v>19</v>
      </c>
      <c r="E20" s="7">
        <v>0</v>
      </c>
      <c r="F20" s="6">
        <v>713327</v>
      </c>
      <c r="G20" s="19">
        <f t="shared" si="0"/>
        <v>1758007</v>
      </c>
      <c r="H20" s="8" t="s">
        <v>9</v>
      </c>
    </row>
    <row r="21" spans="1:12" ht="31.5" customHeight="1">
      <c r="A21" s="3">
        <v>17</v>
      </c>
      <c r="B21" s="4" t="s">
        <v>52</v>
      </c>
      <c r="C21" s="4" t="s">
        <v>7</v>
      </c>
      <c r="D21" s="5" t="s">
        <v>13</v>
      </c>
      <c r="E21" s="7">
        <v>3250000</v>
      </c>
      <c r="F21" s="6">
        <v>325000</v>
      </c>
      <c r="G21" s="19">
        <f t="shared" si="0"/>
        <v>4683007</v>
      </c>
      <c r="H21" s="8" t="s">
        <v>9</v>
      </c>
    </row>
    <row r="22" spans="1:12" ht="31.5" customHeight="1">
      <c r="A22" s="3">
        <v>18</v>
      </c>
      <c r="B22" s="4" t="s">
        <v>53</v>
      </c>
      <c r="C22" s="4" t="s">
        <v>5</v>
      </c>
      <c r="D22" s="5" t="s">
        <v>12</v>
      </c>
      <c r="E22" s="6">
        <v>325000</v>
      </c>
      <c r="F22" s="6">
        <v>60000</v>
      </c>
      <c r="G22" s="19">
        <f t="shared" si="0"/>
        <v>4948007</v>
      </c>
      <c r="H22" s="5" t="s">
        <v>14</v>
      </c>
    </row>
    <row r="23" spans="1:12" ht="31.5" customHeight="1">
      <c r="A23" s="3">
        <v>19</v>
      </c>
      <c r="B23" s="4" t="s">
        <v>54</v>
      </c>
      <c r="C23" s="4" t="s">
        <v>5</v>
      </c>
      <c r="D23" s="5" t="s">
        <v>17</v>
      </c>
      <c r="E23" s="6">
        <v>1525000</v>
      </c>
      <c r="F23" s="6">
        <v>800000</v>
      </c>
      <c r="G23" s="19">
        <f t="shared" si="0"/>
        <v>5673007</v>
      </c>
      <c r="H23" s="5" t="s">
        <v>14</v>
      </c>
    </row>
    <row r="24" spans="1:12" ht="31.5" customHeight="1">
      <c r="A24" s="3">
        <v>20</v>
      </c>
      <c r="B24" s="4" t="s">
        <v>55</v>
      </c>
      <c r="C24" s="4" t="s">
        <v>7</v>
      </c>
      <c r="D24" s="5" t="s">
        <v>15</v>
      </c>
      <c r="E24" s="6">
        <v>0</v>
      </c>
      <c r="F24" s="6">
        <v>651940</v>
      </c>
      <c r="G24" s="19">
        <f t="shared" si="0"/>
        <v>5021067</v>
      </c>
      <c r="H24" s="5" t="s">
        <v>9</v>
      </c>
    </row>
    <row r="25" spans="1:12" ht="31.5" customHeight="1">
      <c r="A25" s="3">
        <v>21</v>
      </c>
      <c r="B25" s="4" t="s">
        <v>56</v>
      </c>
      <c r="C25" s="4" t="s">
        <v>7</v>
      </c>
      <c r="D25" s="5" t="s">
        <v>15</v>
      </c>
      <c r="E25" s="6">
        <v>124100</v>
      </c>
      <c r="F25" s="6">
        <v>169571</v>
      </c>
      <c r="G25" s="19">
        <f t="shared" si="0"/>
        <v>4975596</v>
      </c>
      <c r="H25" s="5" t="s">
        <v>9</v>
      </c>
    </row>
    <row r="26" spans="1:12" ht="31.5" customHeight="1">
      <c r="A26" s="3">
        <v>22</v>
      </c>
      <c r="B26" s="4" t="s">
        <v>57</v>
      </c>
      <c r="C26" s="4" t="s">
        <v>7</v>
      </c>
      <c r="D26" s="5" t="s">
        <v>19</v>
      </c>
      <c r="E26" s="6">
        <v>15471000</v>
      </c>
      <c r="F26" s="6">
        <v>358550</v>
      </c>
      <c r="G26" s="19">
        <f t="shared" si="0"/>
        <v>20088046</v>
      </c>
      <c r="H26" s="5" t="s">
        <v>25</v>
      </c>
    </row>
    <row r="27" spans="1:12" ht="31.5" customHeight="1">
      <c r="A27" s="3">
        <v>23</v>
      </c>
      <c r="B27" s="4" t="s">
        <v>58</v>
      </c>
      <c r="C27" s="4" t="s">
        <v>7</v>
      </c>
      <c r="D27" s="5" t="s">
        <v>19</v>
      </c>
      <c r="E27" s="6">
        <v>25400</v>
      </c>
      <c r="F27" s="6">
        <v>1802070</v>
      </c>
      <c r="G27" s="19">
        <f t="shared" si="0"/>
        <v>18311376</v>
      </c>
      <c r="H27" s="5" t="s">
        <v>8</v>
      </c>
    </row>
    <row r="28" spans="1:12" ht="31.5" customHeight="1">
      <c r="A28" s="3">
        <v>24</v>
      </c>
      <c r="B28" s="4" t="s">
        <v>59</v>
      </c>
      <c r="C28" s="4" t="s">
        <v>5</v>
      </c>
      <c r="D28" s="5" t="s">
        <v>12</v>
      </c>
      <c r="E28" s="6">
        <v>765000</v>
      </c>
      <c r="F28" s="6">
        <v>200000</v>
      </c>
      <c r="G28" s="19">
        <f t="shared" si="0"/>
        <v>18876376</v>
      </c>
      <c r="H28" s="5" t="s">
        <v>16</v>
      </c>
    </row>
    <row r="29" spans="1:12" ht="31.5" customHeight="1">
      <c r="A29" s="3">
        <v>25</v>
      </c>
      <c r="B29" s="4" t="s">
        <v>60</v>
      </c>
      <c r="C29" s="4" t="s">
        <v>5</v>
      </c>
      <c r="D29" s="5" t="s">
        <v>20</v>
      </c>
      <c r="E29" s="6">
        <v>2325000</v>
      </c>
      <c r="F29" s="6">
        <v>150000</v>
      </c>
      <c r="G29" s="19">
        <f t="shared" si="0"/>
        <v>21051376</v>
      </c>
      <c r="H29" s="5" t="s">
        <v>11</v>
      </c>
    </row>
    <row r="30" spans="1:12" ht="31.5" customHeight="1">
      <c r="A30" s="3">
        <v>26</v>
      </c>
      <c r="B30" s="4" t="s">
        <v>61</v>
      </c>
      <c r="C30" s="4" t="s">
        <v>5</v>
      </c>
      <c r="D30" s="5" t="s">
        <v>20</v>
      </c>
      <c r="E30" s="6">
        <v>525000</v>
      </c>
      <c r="F30" s="6">
        <v>352000</v>
      </c>
      <c r="G30" s="19">
        <f t="shared" si="0"/>
        <v>21224376</v>
      </c>
      <c r="H30" s="5">
        <v>368097</v>
      </c>
    </row>
    <row r="31" spans="1:12" ht="31.5" customHeight="1">
      <c r="A31" s="3">
        <v>27</v>
      </c>
      <c r="B31" s="4" t="s">
        <v>62</v>
      </c>
      <c r="C31" s="4" t="s">
        <v>7</v>
      </c>
      <c r="D31" s="5" t="s">
        <v>13</v>
      </c>
      <c r="E31" s="6">
        <v>2541000</v>
      </c>
      <c r="F31" s="6">
        <v>525000</v>
      </c>
      <c r="G31" s="19">
        <f t="shared" si="0"/>
        <v>23240376</v>
      </c>
      <c r="H31" s="5" t="s">
        <v>9</v>
      </c>
    </row>
    <row r="32" spans="1:12" ht="31.5" customHeight="1">
      <c r="A32" s="3">
        <v>28</v>
      </c>
      <c r="B32" s="4" t="s">
        <v>63</v>
      </c>
      <c r="C32" s="4" t="s">
        <v>7</v>
      </c>
      <c r="D32" s="5" t="s">
        <v>18</v>
      </c>
      <c r="E32" s="6">
        <v>210000</v>
      </c>
      <c r="F32" s="6">
        <v>2025000</v>
      </c>
      <c r="G32" s="19">
        <f t="shared" si="0"/>
        <v>21425376</v>
      </c>
      <c r="H32" s="5" t="s">
        <v>25</v>
      </c>
      <c r="L32"/>
    </row>
    <row r="33" spans="1:12" ht="31.5" customHeight="1">
      <c r="A33" s="3">
        <v>29</v>
      </c>
      <c r="B33" s="4" t="s">
        <v>64</v>
      </c>
      <c r="C33" s="4" t="s">
        <v>5</v>
      </c>
      <c r="D33" s="5" t="s">
        <v>17</v>
      </c>
      <c r="E33" s="6">
        <v>325000</v>
      </c>
      <c r="F33" s="6">
        <v>20200000</v>
      </c>
      <c r="G33" s="19">
        <f t="shared" si="0"/>
        <v>1550376</v>
      </c>
      <c r="H33" s="5" t="s">
        <v>14</v>
      </c>
      <c r="L33"/>
    </row>
    <row r="34" spans="1:12" ht="31.5" customHeight="1">
      <c r="A34" s="3">
        <v>30</v>
      </c>
      <c r="B34" s="4" t="s">
        <v>65</v>
      </c>
      <c r="C34" s="4" t="s">
        <v>7</v>
      </c>
      <c r="D34" s="5" t="s">
        <v>19</v>
      </c>
      <c r="E34" s="6">
        <v>250000</v>
      </c>
      <c r="F34" s="6">
        <v>261383</v>
      </c>
      <c r="G34" s="19">
        <f t="shared" si="0"/>
        <v>1538993</v>
      </c>
      <c r="H34" s="5">
        <v>968097</v>
      </c>
      <c r="L34"/>
    </row>
    <row r="35" spans="1:12" ht="31.5" customHeight="1">
      <c r="A35" s="3">
        <v>31</v>
      </c>
      <c r="B35" s="4" t="s">
        <v>66</v>
      </c>
      <c r="C35" s="4" t="s">
        <v>7</v>
      </c>
      <c r="D35" s="5" t="s">
        <v>18</v>
      </c>
      <c r="E35" s="6">
        <v>3000000</v>
      </c>
      <c r="F35" s="6">
        <v>625600</v>
      </c>
      <c r="G35" s="19">
        <f t="shared" si="0"/>
        <v>3913393</v>
      </c>
      <c r="H35" s="5" t="s">
        <v>9</v>
      </c>
      <c r="L35"/>
    </row>
    <row r="36" spans="1:12" ht="31.5" customHeight="1">
      <c r="A36" s="3">
        <v>32</v>
      </c>
      <c r="B36" s="4" t="s">
        <v>67</v>
      </c>
      <c r="C36" s="4" t="s">
        <v>5</v>
      </c>
      <c r="D36" s="5" t="s">
        <v>20</v>
      </c>
      <c r="E36" s="6">
        <v>1225000</v>
      </c>
      <c r="F36" s="6">
        <v>251100</v>
      </c>
      <c r="G36" s="19">
        <f t="shared" si="0"/>
        <v>4887293</v>
      </c>
      <c r="H36" s="5" t="s">
        <v>14</v>
      </c>
      <c r="L36"/>
    </row>
    <row r="37" spans="1:12" ht="31.5" customHeight="1">
      <c r="A37" s="3">
        <v>33</v>
      </c>
      <c r="B37" s="4" t="s">
        <v>68</v>
      </c>
      <c r="C37" s="4" t="s">
        <v>5</v>
      </c>
      <c r="D37" s="5" t="s">
        <v>17</v>
      </c>
      <c r="E37" s="6">
        <v>1525000</v>
      </c>
      <c r="F37" s="6">
        <v>145000</v>
      </c>
      <c r="G37" s="19">
        <f t="shared" si="0"/>
        <v>6267293</v>
      </c>
      <c r="H37" s="5" t="s">
        <v>14</v>
      </c>
      <c r="L37"/>
    </row>
    <row r="38" spans="1:12" ht="31.5" customHeight="1">
      <c r="A38" s="3">
        <v>34</v>
      </c>
      <c r="B38" s="4" t="s">
        <v>69</v>
      </c>
      <c r="C38" s="4" t="s">
        <v>5</v>
      </c>
      <c r="D38" s="5" t="s">
        <v>17</v>
      </c>
      <c r="E38" s="6">
        <v>1525000</v>
      </c>
      <c r="F38" s="6">
        <v>0</v>
      </c>
      <c r="G38" s="19">
        <f t="shared" si="0"/>
        <v>7792293</v>
      </c>
      <c r="H38" s="5" t="s">
        <v>14</v>
      </c>
      <c r="L38"/>
    </row>
    <row r="39" spans="1:12" ht="31.5" customHeight="1">
      <c r="A39" s="3">
        <v>35</v>
      </c>
      <c r="B39" s="4" t="s">
        <v>70</v>
      </c>
      <c r="C39" s="4" t="s">
        <v>5</v>
      </c>
      <c r="D39" s="5" t="s">
        <v>17</v>
      </c>
      <c r="E39" s="6">
        <v>925000</v>
      </c>
      <c r="F39" s="6">
        <v>254000</v>
      </c>
      <c r="G39" s="19">
        <f t="shared" si="0"/>
        <v>8463293</v>
      </c>
      <c r="H39" s="5" t="s">
        <v>11</v>
      </c>
      <c r="L39"/>
    </row>
    <row r="40" spans="1:12" ht="31.5" customHeight="1">
      <c r="A40" s="3">
        <v>36</v>
      </c>
      <c r="B40" s="4" t="s">
        <v>71</v>
      </c>
      <c r="C40" s="4" t="s">
        <v>5</v>
      </c>
      <c r="D40" s="5" t="s">
        <v>17</v>
      </c>
      <c r="E40" s="6">
        <v>207000</v>
      </c>
      <c r="F40" s="6">
        <v>0</v>
      </c>
      <c r="G40" s="19">
        <f t="shared" si="0"/>
        <v>8670293</v>
      </c>
      <c r="H40" s="5" t="s">
        <v>9</v>
      </c>
      <c r="L40"/>
    </row>
    <row r="41" spans="1:12" ht="31.5" customHeight="1">
      <c r="A41" s="3">
        <v>37</v>
      </c>
      <c r="B41" s="4" t="s">
        <v>72</v>
      </c>
      <c r="C41" s="4" t="s">
        <v>5</v>
      </c>
      <c r="D41" s="5" t="s">
        <v>18</v>
      </c>
      <c r="E41" s="6">
        <v>1335000</v>
      </c>
      <c r="F41" s="6">
        <v>0</v>
      </c>
      <c r="G41" s="19">
        <f t="shared" si="0"/>
        <v>10005293</v>
      </c>
      <c r="H41" s="5" t="s">
        <v>9</v>
      </c>
      <c r="L41"/>
    </row>
    <row r="42" spans="1:12" ht="31.5" customHeight="1">
      <c r="A42" s="3">
        <v>38</v>
      </c>
      <c r="B42" s="4" t="s">
        <v>73</v>
      </c>
      <c r="C42" s="4" t="s">
        <v>7</v>
      </c>
      <c r="D42" s="5" t="s">
        <v>8</v>
      </c>
      <c r="E42" s="6">
        <v>245000</v>
      </c>
      <c r="F42" s="6">
        <v>3615600</v>
      </c>
      <c r="G42" s="19">
        <f t="shared" si="0"/>
        <v>6634693</v>
      </c>
      <c r="H42" s="5" t="s">
        <v>9</v>
      </c>
      <c r="L42"/>
    </row>
    <row r="43" spans="1:12" ht="31.5" customHeight="1">
      <c r="A43" s="3">
        <v>39</v>
      </c>
      <c r="B43" s="4" t="s">
        <v>74</v>
      </c>
      <c r="C43" s="4" t="s">
        <v>7</v>
      </c>
      <c r="D43" s="5" t="s">
        <v>8</v>
      </c>
      <c r="E43" s="7">
        <v>251000</v>
      </c>
      <c r="F43" s="6">
        <v>5025000</v>
      </c>
      <c r="G43" s="19">
        <f t="shared" si="0"/>
        <v>1860693</v>
      </c>
      <c r="H43" s="8" t="s">
        <v>9</v>
      </c>
      <c r="L43"/>
    </row>
    <row r="44" spans="1:12" ht="31.5" customHeight="1">
      <c r="A44" s="3">
        <v>40</v>
      </c>
      <c r="B44" s="4" t="s">
        <v>75</v>
      </c>
      <c r="C44" s="4" t="s">
        <v>5</v>
      </c>
      <c r="D44" s="5" t="s">
        <v>12</v>
      </c>
      <c r="E44" s="6">
        <v>325000</v>
      </c>
      <c r="F44" s="6">
        <v>0</v>
      </c>
      <c r="G44" s="19">
        <f t="shared" si="0"/>
        <v>2185693</v>
      </c>
      <c r="H44" s="5" t="s">
        <v>9</v>
      </c>
      <c r="L44"/>
    </row>
    <row r="45" spans="1:12" ht="31.5" customHeight="1">
      <c r="A45" s="3">
        <v>41</v>
      </c>
      <c r="B45" s="4" t="s">
        <v>76</v>
      </c>
      <c r="C45" s="4" t="s">
        <v>5</v>
      </c>
      <c r="D45" s="5" t="s">
        <v>21</v>
      </c>
      <c r="E45" s="6">
        <v>1825000</v>
      </c>
      <c r="F45" s="6">
        <v>2510000</v>
      </c>
      <c r="G45" s="19">
        <f t="shared" si="0"/>
        <v>1500693</v>
      </c>
      <c r="H45" s="5" t="s">
        <v>6</v>
      </c>
      <c r="L45"/>
    </row>
    <row r="46" spans="1:12" ht="31.5" customHeight="1">
      <c r="A46" s="3">
        <v>42</v>
      </c>
      <c r="B46" s="4" t="s">
        <v>77</v>
      </c>
      <c r="C46" s="4" t="s">
        <v>5</v>
      </c>
      <c r="D46" s="5" t="s">
        <v>20</v>
      </c>
      <c r="E46" s="6">
        <v>1807000</v>
      </c>
      <c r="F46" s="6">
        <v>210000</v>
      </c>
      <c r="G46" s="19">
        <f t="shared" si="0"/>
        <v>3097693</v>
      </c>
      <c r="H46" s="5">
        <v>312251</v>
      </c>
      <c r="L46"/>
    </row>
    <row r="47" spans="1:12" ht="31.5" customHeight="1">
      <c r="A47" s="3">
        <v>43</v>
      </c>
      <c r="B47" s="10" t="s">
        <v>78</v>
      </c>
      <c r="C47" s="10" t="s">
        <v>7</v>
      </c>
      <c r="D47" s="11" t="s">
        <v>13</v>
      </c>
      <c r="E47" s="7">
        <v>254000</v>
      </c>
      <c r="F47" s="6">
        <v>675000</v>
      </c>
      <c r="G47" s="19">
        <f t="shared" si="0"/>
        <v>2676693</v>
      </c>
      <c r="H47" s="8" t="s">
        <v>9</v>
      </c>
      <c r="L47"/>
    </row>
    <row r="48" spans="1:12" ht="31.5" customHeight="1">
      <c r="A48" s="3">
        <v>44</v>
      </c>
      <c r="B48" s="4" t="s">
        <v>79</v>
      </c>
      <c r="C48" s="4" t="s">
        <v>7</v>
      </c>
      <c r="D48" s="5" t="s">
        <v>13</v>
      </c>
      <c r="E48" s="7">
        <v>100000</v>
      </c>
      <c r="F48" s="6">
        <v>115000</v>
      </c>
      <c r="G48" s="19">
        <f t="shared" si="0"/>
        <v>2661693</v>
      </c>
      <c r="H48" s="8" t="s">
        <v>9</v>
      </c>
      <c r="L48"/>
    </row>
    <row r="49" spans="1:12" ht="31.5" customHeight="1">
      <c r="A49" s="3">
        <v>45</v>
      </c>
      <c r="B49" s="4" t="s">
        <v>80</v>
      </c>
      <c r="C49" s="4" t="s">
        <v>7</v>
      </c>
      <c r="D49" s="5" t="s">
        <v>15</v>
      </c>
      <c r="E49" s="7">
        <v>0</v>
      </c>
      <c r="F49" s="6">
        <v>133570</v>
      </c>
      <c r="G49" s="19">
        <f t="shared" si="0"/>
        <v>2528123</v>
      </c>
      <c r="H49" s="8" t="s">
        <v>9</v>
      </c>
      <c r="L49"/>
    </row>
    <row r="50" spans="1:12" ht="31.5" customHeight="1">
      <c r="A50" s="3">
        <v>46</v>
      </c>
      <c r="B50" s="4" t="s">
        <v>81</v>
      </c>
      <c r="C50" s="4" t="s">
        <v>5</v>
      </c>
      <c r="D50" s="5" t="s">
        <v>17</v>
      </c>
      <c r="E50" s="6">
        <v>455000</v>
      </c>
      <c r="F50" s="6">
        <v>2541000</v>
      </c>
      <c r="G50" s="19">
        <f t="shared" si="0"/>
        <v>442123</v>
      </c>
      <c r="H50" s="5" t="s">
        <v>9</v>
      </c>
      <c r="L50"/>
    </row>
    <row r="51" spans="1:12" ht="31.5" customHeight="1">
      <c r="A51" s="3">
        <v>47</v>
      </c>
      <c r="B51" s="4" t="s">
        <v>82</v>
      </c>
      <c r="C51" s="4" t="s">
        <v>7</v>
      </c>
      <c r="D51" s="5" t="s">
        <v>15</v>
      </c>
      <c r="E51" s="6">
        <v>5000000</v>
      </c>
      <c r="F51" s="6">
        <v>0</v>
      </c>
      <c r="G51" s="19">
        <f t="shared" si="0"/>
        <v>5442123</v>
      </c>
      <c r="H51" s="5" t="s">
        <v>23</v>
      </c>
      <c r="L51"/>
    </row>
    <row r="52" spans="1:12" ht="31.5" customHeight="1">
      <c r="A52" s="3">
        <v>48</v>
      </c>
      <c r="B52" s="4" t="s">
        <v>83</v>
      </c>
      <c r="C52" s="4" t="s">
        <v>7</v>
      </c>
      <c r="D52" s="5" t="s">
        <v>8</v>
      </c>
      <c r="E52" s="6">
        <v>0</v>
      </c>
      <c r="F52" s="6">
        <v>125000</v>
      </c>
      <c r="G52" s="19">
        <f t="shared" si="0"/>
        <v>5317123</v>
      </c>
      <c r="H52" s="5" t="s">
        <v>25</v>
      </c>
      <c r="L52"/>
    </row>
    <row r="53" spans="1:12" ht="31.5" customHeight="1">
      <c r="A53" s="3">
        <v>49</v>
      </c>
      <c r="B53" s="4" t="s">
        <v>84</v>
      </c>
      <c r="C53" s="4" t="s">
        <v>5</v>
      </c>
      <c r="D53" s="5" t="s">
        <v>17</v>
      </c>
      <c r="E53" s="6">
        <v>125000</v>
      </c>
      <c r="F53" s="6">
        <v>254000</v>
      </c>
      <c r="G53" s="19">
        <f t="shared" si="0"/>
        <v>5188123</v>
      </c>
      <c r="H53" s="5" t="s">
        <v>16</v>
      </c>
      <c r="L53"/>
    </row>
    <row r="54" spans="1:12" ht="31.5" customHeight="1">
      <c r="A54" s="3">
        <v>50</v>
      </c>
      <c r="B54" s="4" t="s">
        <v>85</v>
      </c>
      <c r="C54" s="4" t="s">
        <v>7</v>
      </c>
      <c r="D54" s="5" t="s">
        <v>8</v>
      </c>
      <c r="E54" s="6">
        <v>0</v>
      </c>
      <c r="F54" s="6">
        <v>665600</v>
      </c>
      <c r="G54" s="19">
        <f t="shared" si="0"/>
        <v>4522523</v>
      </c>
      <c r="H54" s="5" t="s">
        <v>25</v>
      </c>
      <c r="L54"/>
    </row>
    <row r="55" spans="1:12" ht="31.5" customHeight="1">
      <c r="A55" s="3">
        <v>51</v>
      </c>
      <c r="B55" s="4" t="s">
        <v>86</v>
      </c>
      <c r="C55" s="4" t="s">
        <v>5</v>
      </c>
      <c r="D55" s="5" t="s">
        <v>12</v>
      </c>
      <c r="E55" s="6">
        <v>1585000</v>
      </c>
      <c r="F55" s="6">
        <v>2540000</v>
      </c>
      <c r="G55" s="19">
        <f t="shared" si="0"/>
        <v>3567523</v>
      </c>
      <c r="H55" s="5" t="s">
        <v>8</v>
      </c>
      <c r="L55"/>
    </row>
    <row r="56" spans="1:12" ht="31.5" customHeight="1">
      <c r="A56" s="3">
        <v>52</v>
      </c>
      <c r="B56" s="4" t="s">
        <v>87</v>
      </c>
      <c r="C56" s="4" t="s">
        <v>7</v>
      </c>
      <c r="D56" s="5" t="s">
        <v>24</v>
      </c>
      <c r="E56" s="6">
        <v>0</v>
      </c>
      <c r="F56" s="6">
        <v>187199</v>
      </c>
      <c r="G56" s="19">
        <f t="shared" si="0"/>
        <v>3380324</v>
      </c>
      <c r="H56" s="5" t="s">
        <v>9</v>
      </c>
      <c r="L56"/>
    </row>
    <row r="57" spans="1:12" ht="31.5" customHeight="1">
      <c r="A57" s="3">
        <v>53</v>
      </c>
      <c r="B57" s="4" t="s">
        <v>88</v>
      </c>
      <c r="C57" s="4" t="s">
        <v>5</v>
      </c>
      <c r="D57" s="5" t="s">
        <v>20</v>
      </c>
      <c r="E57" s="6">
        <v>2614600</v>
      </c>
      <c r="F57" s="6">
        <v>0</v>
      </c>
      <c r="G57" s="19">
        <f t="shared" si="0"/>
        <v>5994924</v>
      </c>
      <c r="H57" s="5" t="s">
        <v>16</v>
      </c>
      <c r="L57"/>
    </row>
    <row r="58" spans="1:12" ht="31.5" customHeight="1">
      <c r="A58" s="3">
        <v>54</v>
      </c>
      <c r="B58" s="4" t="s">
        <v>89</v>
      </c>
      <c r="C58" s="4" t="s">
        <v>7</v>
      </c>
      <c r="D58" s="5" t="s">
        <v>8</v>
      </c>
      <c r="E58" s="6">
        <v>2541000</v>
      </c>
      <c r="F58" s="6">
        <v>1615600</v>
      </c>
      <c r="G58" s="19">
        <f t="shared" si="0"/>
        <v>6920324</v>
      </c>
      <c r="H58" s="5" t="s">
        <v>25</v>
      </c>
      <c r="L58"/>
    </row>
    <row r="59" spans="1:12" ht="31.5" customHeight="1">
      <c r="A59" s="3">
        <v>55</v>
      </c>
      <c r="B59" s="4" t="s">
        <v>90</v>
      </c>
      <c r="C59" s="4" t="s">
        <v>7</v>
      </c>
      <c r="D59" s="5" t="s">
        <v>15</v>
      </c>
      <c r="E59" s="6">
        <v>100000</v>
      </c>
      <c r="F59" s="6">
        <v>127730</v>
      </c>
      <c r="G59" s="19">
        <f t="shared" si="0"/>
        <v>6892594</v>
      </c>
      <c r="H59" s="5" t="s">
        <v>11</v>
      </c>
      <c r="L59"/>
    </row>
    <row r="60" spans="1:12" ht="31.5" customHeight="1">
      <c r="A60" s="3">
        <v>56</v>
      </c>
      <c r="B60" s="4" t="s">
        <v>91</v>
      </c>
      <c r="C60" s="4" t="s">
        <v>7</v>
      </c>
      <c r="D60" s="5" t="s">
        <v>15</v>
      </c>
      <c r="E60" s="6">
        <v>2500000</v>
      </c>
      <c r="F60" s="6">
        <v>78698</v>
      </c>
      <c r="G60" s="19">
        <f t="shared" si="0"/>
        <v>9313896</v>
      </c>
      <c r="H60" s="5" t="s">
        <v>9</v>
      </c>
      <c r="L60"/>
    </row>
    <row r="61" spans="1:12" ht="31.5" customHeight="1">
      <c r="A61" s="3">
        <v>57</v>
      </c>
      <c r="B61" s="4" t="s">
        <v>92</v>
      </c>
      <c r="C61" s="4" t="s">
        <v>5</v>
      </c>
      <c r="D61" s="5" t="s">
        <v>20</v>
      </c>
      <c r="E61" s="6">
        <v>1802000</v>
      </c>
      <c r="F61" s="6">
        <v>254000</v>
      </c>
      <c r="G61" s="19">
        <f t="shared" si="0"/>
        <v>10861896</v>
      </c>
      <c r="H61" s="5" t="s">
        <v>14</v>
      </c>
      <c r="L61"/>
    </row>
  </sheetData>
  <mergeCells count="1">
    <mergeCell ref="K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컴피플</dc:creator>
  <cp:lastModifiedBy>kyongja kim</cp:lastModifiedBy>
  <dcterms:created xsi:type="dcterms:W3CDTF">2015-05-13T02:39:30Z</dcterms:created>
  <dcterms:modified xsi:type="dcterms:W3CDTF">2020-08-31T01:51:16Z</dcterms:modified>
</cp:coreProperties>
</file>