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A976F383-8A9E-4899-A8A8-70714B597AE9}" xr6:coauthVersionLast="45" xr6:coauthVersionMax="45" xr10:uidLastSave="{00000000-0000-0000-0000-000000000000}"/>
  <bookViews>
    <workbookView xWindow="4155" yWindow="1425" windowWidth="15360" windowHeight="11520" xr2:uid="{EBECF1F9-0738-41B0-A291-E68F2E907B39}"/>
  </bookViews>
  <sheets>
    <sheet name="거래내역" sheetId="1" r:id="rId1"/>
    <sheet name="거래처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4" i="1" l="1"/>
  <c r="A149" i="1" l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<sst xmlns="http://schemas.openxmlformats.org/spreadsheetml/2006/main" count="1529" uniqueCount="1032">
  <si>
    <t>7월 매입처별 거래 내역</t>
    <phoneticPr fontId="2" type="noConversion"/>
  </si>
  <si>
    <t>번호</t>
    <phoneticPr fontId="2" type="noConversion"/>
  </si>
  <si>
    <t>사업자등록번호</t>
    <phoneticPr fontId="2" type="noConversion"/>
  </si>
  <si>
    <t>상호명</t>
    <phoneticPr fontId="2" type="noConversion"/>
  </si>
  <si>
    <t>계좌번호</t>
    <phoneticPr fontId="2" type="noConversion"/>
  </si>
  <si>
    <t>거래금액</t>
  </si>
  <si>
    <t>비고</t>
  </si>
  <si>
    <t>121-04-19347</t>
  </si>
  <si>
    <t>130-81-72288</t>
  </si>
  <si>
    <t>113-17-26250</t>
  </si>
  <si>
    <t>606-37-99587</t>
  </si>
  <si>
    <t>503-20-80097</t>
  </si>
  <si>
    <t>113-06-77883</t>
  </si>
  <si>
    <t>606-86-13419</t>
  </si>
  <si>
    <t>134-81-15708</t>
  </si>
  <si>
    <t>617-81-32236</t>
  </si>
  <si>
    <t>119-21-43195</t>
  </si>
  <si>
    <t>403-12-99438</t>
  </si>
  <si>
    <t>139-81-15004</t>
  </si>
  <si>
    <t>120-81-63569</t>
  </si>
  <si>
    <t>123-81-33652</t>
  </si>
  <si>
    <t>118-05-67990</t>
  </si>
  <si>
    <t>142-81-10970</t>
  </si>
  <si>
    <t>113-15-95151</t>
  </si>
  <si>
    <t>140-81-67142</t>
  </si>
  <si>
    <t>110-81-52861</t>
  </si>
  <si>
    <t>119-85-02463</t>
  </si>
  <si>
    <t>214-86-02315</t>
  </si>
  <si>
    <t>621-81-02309</t>
  </si>
  <si>
    <t>130-81-75475</t>
  </si>
  <si>
    <t>416-81-38001</t>
  </si>
  <si>
    <t>116-81-32112</t>
  </si>
  <si>
    <t>106-81-66556</t>
  </si>
  <si>
    <t>603-01-33705</t>
  </si>
  <si>
    <t>204-81-78958</t>
  </si>
  <si>
    <t>113-06-84123</t>
  </si>
  <si>
    <t>105-86-44156</t>
  </si>
  <si>
    <t>104-07-73425</t>
  </si>
  <si>
    <t>617-07-44732</t>
  </si>
  <si>
    <t>113-22-74019</t>
  </si>
  <si>
    <t>606-35-56148</t>
  </si>
  <si>
    <t>122-81-21847</t>
  </si>
  <si>
    <t>119-81-33352</t>
  </si>
  <si>
    <t>104-85-27569</t>
  </si>
  <si>
    <t>101-10-39485</t>
  </si>
  <si>
    <t>107-81-49147</t>
  </si>
  <si>
    <t>130-86-03656</t>
  </si>
  <si>
    <t>134-81-66755</t>
  </si>
  <si>
    <t>113-22-34579</t>
  </si>
  <si>
    <t>119-86-25973</t>
  </si>
  <si>
    <t>127-86-27399</t>
  </si>
  <si>
    <t>218-81-21866</t>
  </si>
  <si>
    <t>113-81-14492</t>
  </si>
  <si>
    <t>120-86-24917</t>
  </si>
  <si>
    <t>214-05-65418</t>
  </si>
  <si>
    <t>106-86-71369</t>
  </si>
  <si>
    <t>134-28-16610</t>
  </si>
  <si>
    <t>124-87-14913</t>
  </si>
  <si>
    <t>119-86-58659</t>
  </si>
  <si>
    <t>113-86-26450</t>
  </si>
  <si>
    <t>312-86-55611</t>
  </si>
  <si>
    <t>113-81-99133</t>
  </si>
  <si>
    <t>124-86-04887</t>
  </si>
  <si>
    <t>121-04-38062</t>
  </si>
  <si>
    <t>503-81-62620</t>
  </si>
  <si>
    <t>113-86-61044</t>
  </si>
  <si>
    <t>122-81-16548</t>
  </si>
  <si>
    <t>113-02-11980</t>
  </si>
  <si>
    <t>606-12-89499</t>
  </si>
  <si>
    <t>101-10-80801</t>
  </si>
  <si>
    <t>101-81-06586</t>
  </si>
  <si>
    <t>116-06-60891</t>
  </si>
  <si>
    <t>113-08-39205</t>
  </si>
  <si>
    <t>101-35-63028</t>
  </si>
  <si>
    <t>117-81-64048</t>
  </si>
  <si>
    <t>606-10-81265</t>
  </si>
  <si>
    <t>605-43-92506</t>
  </si>
  <si>
    <t>113-81-79030</t>
  </si>
  <si>
    <t>119-81-25546</t>
  </si>
  <si>
    <t>133-81-27759</t>
  </si>
  <si>
    <t>101-81-17083</t>
  </si>
  <si>
    <t>113-02-93774</t>
  </si>
  <si>
    <t>101-01-38602</t>
  </si>
  <si>
    <t>504-03-78277</t>
  </si>
  <si>
    <t>113-02-94434</t>
  </si>
  <si>
    <t>615-13-93048</t>
  </si>
  <si>
    <t>112-02-41443</t>
  </si>
  <si>
    <t>129-86-23540</t>
  </si>
  <si>
    <t>101-81-23488</t>
  </si>
  <si>
    <t>133-81-23786</t>
  </si>
  <si>
    <t>113-81-81569</t>
  </si>
  <si>
    <t>130-04-35661</t>
  </si>
  <si>
    <t>130-81-45457</t>
  </si>
  <si>
    <t>113-85-36102</t>
  </si>
  <si>
    <t>113-81-68741</t>
  </si>
  <si>
    <t>503-81-56147</t>
  </si>
  <si>
    <t>130-86-47708</t>
  </si>
  <si>
    <t>113-81-87281</t>
  </si>
  <si>
    <t>113-06-25158</t>
  </si>
  <si>
    <t>119-86-07301</t>
  </si>
  <si>
    <t>119-86-46546</t>
  </si>
  <si>
    <t>101-86-58357</t>
  </si>
  <si>
    <t>113-81-34565</t>
  </si>
  <si>
    <t>609-81-73522</t>
  </si>
  <si>
    <t>130-86-25460</t>
  </si>
  <si>
    <t>113-81-61879</t>
  </si>
  <si>
    <t>607-81-39737</t>
  </si>
  <si>
    <t>119-81-94892</t>
  </si>
  <si>
    <t>134-30-48075</t>
  </si>
  <si>
    <t>612-81-14169</t>
  </si>
  <si>
    <t>119-81-30336</t>
  </si>
  <si>
    <t>202-81-38606</t>
  </si>
  <si>
    <t>113-81-66495</t>
  </si>
  <si>
    <t>113-09-76624</t>
  </si>
  <si>
    <t>113-81-62539</t>
  </si>
  <si>
    <t>130-15-86531</t>
  </si>
  <si>
    <t>133-05-85527</t>
  </si>
  <si>
    <t>119-86-00477</t>
  </si>
  <si>
    <t>208-85-02268</t>
  </si>
  <si>
    <t>114-81-77791</t>
  </si>
  <si>
    <t>113-86-59285</t>
  </si>
  <si>
    <t>134-18-56350</t>
  </si>
  <si>
    <t>113-85-13958</t>
  </si>
  <si>
    <t>140-09-94527</t>
  </si>
  <si>
    <t>133-81-34226</t>
  </si>
  <si>
    <t>606-86-30704</t>
  </si>
  <si>
    <t>609-81-45837</t>
  </si>
  <si>
    <t>117-09-70428</t>
  </si>
  <si>
    <t>120-81-88861</t>
  </si>
  <si>
    <t>123-81-39812</t>
  </si>
  <si>
    <t>621-81-05344</t>
  </si>
  <si>
    <t>131-81-60863</t>
  </si>
  <si>
    <t>104-86-52992</t>
  </si>
  <si>
    <t>101-81-53075</t>
  </si>
  <si>
    <t>609-81-73629</t>
  </si>
  <si>
    <t>119-81-02596</t>
  </si>
  <si>
    <t>201-81-53661</t>
  </si>
  <si>
    <t>113-81-66229</t>
  </si>
  <si>
    <t>118-81-03802</t>
  </si>
  <si>
    <t>134-19-95103</t>
  </si>
  <si>
    <t>130-81-52337</t>
  </si>
  <si>
    <t>140-81-66385</t>
  </si>
  <si>
    <t>113-01-59158</t>
  </si>
  <si>
    <t>113-81-35954</t>
  </si>
  <si>
    <t>140-81-03755</t>
  </si>
  <si>
    <t>133-81-27900</t>
  </si>
  <si>
    <t>134-09-60551</t>
  </si>
  <si>
    <t>134-16-71473</t>
  </si>
  <si>
    <t>305-81-76307</t>
  </si>
  <si>
    <t>107-81-64172</t>
  </si>
  <si>
    <t>312-81-51677</t>
  </si>
  <si>
    <t>107-81-60502</t>
  </si>
  <si>
    <t>107-87-67851</t>
  </si>
  <si>
    <t>등록일</t>
  </si>
  <si>
    <t>상호명</t>
  </si>
  <si>
    <t>구분</t>
    <phoneticPr fontId="2" type="noConversion"/>
  </si>
  <si>
    <t>사업자등록번호</t>
  </si>
  <si>
    <t>대표자명</t>
  </si>
  <si>
    <t>연락처</t>
    <phoneticPr fontId="2" type="noConversion"/>
  </si>
  <si>
    <t>주소</t>
    <phoneticPr fontId="2" type="noConversion"/>
  </si>
  <si>
    <t>비용 입금 계좌번호</t>
    <phoneticPr fontId="2" type="noConversion"/>
  </si>
  <si>
    <t>비고</t>
    <phoneticPr fontId="2" type="noConversion"/>
  </si>
  <si>
    <t>PK테크</t>
  </si>
  <si>
    <t>재료</t>
  </si>
  <si>
    <t>양평호</t>
  </si>
  <si>
    <t>010-1381-2981</t>
  </si>
  <si>
    <t>경기도 고양시 세솔로 15 동신A 17동 1701호</t>
  </si>
  <si>
    <t>농협 216-02-010837</t>
  </si>
  <si>
    <t>국제파트너</t>
  </si>
  <si>
    <t>석재</t>
  </si>
  <si>
    <t>전계영</t>
  </si>
  <si>
    <t>010-8449-559</t>
  </si>
  <si>
    <t>경기도 부천시 원미구 상동 행복아파트 2-12804</t>
  </si>
  <si>
    <t>농협 371-02-040090</t>
  </si>
  <si>
    <t>PK코리아</t>
  </si>
  <si>
    <t>자동</t>
  </si>
  <si>
    <t>138-07-89589</t>
  </si>
  <si>
    <t>윤병선</t>
  </si>
  <si>
    <t>010-3784-5584</t>
  </si>
  <si>
    <t>경기도 구리시 교문2동 금은아파트 107-04호</t>
  </si>
  <si>
    <t>국민 614-20-048837</t>
  </si>
  <si>
    <t>대한에스엠</t>
  </si>
  <si>
    <t>125-16-77338</t>
  </si>
  <si>
    <t>이수연</t>
  </si>
  <si>
    <t>서울시 서초구 사임당로23길 1234</t>
  </si>
  <si>
    <t>농협 591-067058-02-003</t>
  </si>
  <si>
    <t>부산산업기계공업</t>
  </si>
  <si>
    <t>130-81-91607</t>
  </si>
  <si>
    <t>이몽호</t>
  </si>
  <si>
    <t>010-8301-788</t>
  </si>
  <si>
    <t>국민 305-20-010978</t>
  </si>
  <si>
    <t>하나한전자</t>
  </si>
  <si>
    <t>박영선</t>
  </si>
  <si>
    <t>010-8013-194</t>
  </si>
  <si>
    <t>경기도 양주시 고암동 주성아파트 31-4호</t>
  </si>
  <si>
    <t>신한 174-08-377086</t>
  </si>
  <si>
    <t>PKD테크</t>
  </si>
  <si>
    <t>장준식</t>
  </si>
  <si>
    <t>010-6882-1977</t>
  </si>
  <si>
    <t>서울시 서대문구 홍은동 8312</t>
  </si>
  <si>
    <t>시티 256-150925-02-002</t>
  </si>
  <si>
    <t>에이피케이디</t>
  </si>
  <si>
    <t>민양기</t>
  </si>
  <si>
    <t>010-0864-1483</t>
  </si>
  <si>
    <t>기업 115-08-071823</t>
  </si>
  <si>
    <t>피씨엠에스</t>
  </si>
  <si>
    <t>김대근</t>
  </si>
  <si>
    <t>010-7146-3562</t>
  </si>
  <si>
    <t>서울시 용산구 용산동2가 2221 3층</t>
  </si>
  <si>
    <t>국민 371-02-040091</t>
  </si>
  <si>
    <t>토토코리아</t>
  </si>
  <si>
    <t>이재원</t>
  </si>
  <si>
    <t>010-7803-9550</t>
  </si>
  <si>
    <t>서울시 성북구 동소문동1가 신영A 10-03호</t>
  </si>
  <si>
    <t>농협 361-08-064638</t>
  </si>
  <si>
    <t>행복코리아</t>
  </si>
  <si>
    <t>운반</t>
  </si>
  <si>
    <t>류일환</t>
  </si>
  <si>
    <t>010-6747-6854</t>
  </si>
  <si>
    <t>서울시 용산구 한강대로 205, D-16</t>
  </si>
  <si>
    <t>국민 291-01-0005-182</t>
  </si>
  <si>
    <t>삼화명인</t>
  </si>
  <si>
    <t>이호승</t>
  </si>
  <si>
    <t>서울시 금천구 시흥1동 920 서울건영A 1-11</t>
  </si>
  <si>
    <t>우체국 174-08-377085</t>
  </si>
  <si>
    <t>아이피테크</t>
  </si>
  <si>
    <t>배영환</t>
  </si>
  <si>
    <t>010-2016-2391</t>
  </si>
  <si>
    <t>외환 984-87-0384-336</t>
  </si>
  <si>
    <t>B&amp;BTECH</t>
  </si>
  <si>
    <t>이은영</t>
  </si>
  <si>
    <t>010-0609-9030</t>
  </si>
  <si>
    <t>경기도 남양주시 화도읍 묵현로 양현2길 1310</t>
  </si>
  <si>
    <t>제일 600-20-086369</t>
  </si>
  <si>
    <t>CDKP</t>
  </si>
  <si>
    <t>김혜래</t>
  </si>
  <si>
    <t>010-3203-3862</t>
  </si>
  <si>
    <t xml:space="preserve">서울시 은평구 응암1동 3-777 진진빌라 2호 </t>
  </si>
  <si>
    <t>기업 604-20-553450</t>
  </si>
  <si>
    <t>PKCPONI</t>
  </si>
  <si>
    <t>식대</t>
  </si>
  <si>
    <t>전경구</t>
  </si>
  <si>
    <t>010-5748-7570</t>
  </si>
  <si>
    <t>서울시 영등포구 영등포로64길 84, 1-9</t>
  </si>
  <si>
    <t>우체국 591-067058-02-002</t>
  </si>
  <si>
    <t>P&amp;P상사</t>
  </si>
  <si>
    <t>송대헌</t>
  </si>
  <si>
    <t>010-6879-1038</t>
  </si>
  <si>
    <t>경기도 용인시 수지구 성복2로 8, 3303-9</t>
  </si>
  <si>
    <t>국민 305-20-010977</t>
  </si>
  <si>
    <t>DTKS</t>
  </si>
  <si>
    <t>권문영</t>
  </si>
  <si>
    <t>010-5437-5684</t>
  </si>
  <si>
    <t>하나 174-08-377085</t>
  </si>
  <si>
    <t>유드코리아</t>
  </si>
  <si>
    <t>윤호준</t>
  </si>
  <si>
    <t>010-2557-9077</t>
  </si>
  <si>
    <t>서울시 광진구 능동로 90, 23-803</t>
  </si>
  <si>
    <t>씨티 240-21-0555-812</t>
  </si>
  <si>
    <t>KPKP</t>
  </si>
  <si>
    <t>용역</t>
  </si>
  <si>
    <t>강성조</t>
  </si>
  <si>
    <t>010-6151-8146</t>
  </si>
  <si>
    <t>서울시 송파구 풍납2동 387 우영A D동 1809호</t>
  </si>
  <si>
    <t>국민 614-20-072386</t>
  </si>
  <si>
    <t>온수압구</t>
  </si>
  <si>
    <t>121-86-22168</t>
  </si>
  <si>
    <t>이신영</t>
  </si>
  <si>
    <t>010-7470-9788</t>
  </si>
  <si>
    <t>서울시 서초구 잠원로3길 8, 10244</t>
  </si>
  <si>
    <t>국민 614-10-010803</t>
  </si>
  <si>
    <t>윤구플랜</t>
  </si>
  <si>
    <t>이정희</t>
  </si>
  <si>
    <t>010-5003-1647</t>
  </si>
  <si>
    <t>기업 353-20-119613</t>
  </si>
  <si>
    <t>경기전기</t>
  </si>
  <si>
    <t>113-81-16068</t>
  </si>
  <si>
    <t>백쌍인</t>
  </si>
  <si>
    <t>010-1977-5853</t>
  </si>
  <si>
    <t>서울시 마포구 신수동 6-93 미성빌라 102</t>
  </si>
  <si>
    <t>신한 072-02-154411</t>
  </si>
  <si>
    <t>영공기공</t>
  </si>
  <si>
    <t>김영선</t>
  </si>
  <si>
    <t>서울시 금천구 시흥4동 29, 11-02</t>
  </si>
  <si>
    <t>제일 256-150925-02-001</t>
  </si>
  <si>
    <t>경원윌텍</t>
  </si>
  <si>
    <t>문한필</t>
  </si>
  <si>
    <t>010-1931-998</t>
  </si>
  <si>
    <t>서울시 용산구 유엔빌리지길 20-94</t>
  </si>
  <si>
    <t>기업 397-15-190133</t>
  </si>
  <si>
    <t>우광</t>
  </si>
  <si>
    <t>010-9566-904</t>
  </si>
  <si>
    <t>서울시 도봉구 마들로 859-19, 1</t>
  </si>
  <si>
    <t>농협 115-08-071822</t>
  </si>
  <si>
    <t>진광</t>
  </si>
  <si>
    <t>이준희</t>
  </si>
  <si>
    <t>010-9427-8980</t>
  </si>
  <si>
    <t>신한 009-037318-02-501</t>
  </si>
  <si>
    <t>모터인체제국</t>
  </si>
  <si>
    <t>김소형</t>
  </si>
  <si>
    <t>010-7999-4720</t>
  </si>
  <si>
    <t>경기도 용인시 기흥구 신갈동 도현마을 현대 20</t>
  </si>
  <si>
    <t>우체국 259-910055-14707</t>
  </si>
  <si>
    <t>국제티에스</t>
  </si>
  <si>
    <t>장비</t>
  </si>
  <si>
    <t>신용국</t>
  </si>
  <si>
    <t>010-0864-2496</t>
  </si>
  <si>
    <t>서울시 성북구 화랑로11길 26, 102-1</t>
  </si>
  <si>
    <t>우체국 361-08-064637</t>
  </si>
  <si>
    <t>우영실업</t>
  </si>
  <si>
    <t>113-02-39334</t>
  </si>
  <si>
    <t>전희섭</t>
  </si>
  <si>
    <t>010-1624-4080</t>
  </si>
  <si>
    <t>서울시 동대문구 휘경1동 18</t>
  </si>
  <si>
    <t>국민 984-87-0384-335</t>
  </si>
  <si>
    <t>경미상사</t>
  </si>
  <si>
    <t>박동규</t>
  </si>
  <si>
    <t>서울시 송파구 올림픽로 99, 13</t>
  </si>
  <si>
    <t>국민 210-12-059983</t>
  </si>
  <si>
    <t>남영무역</t>
  </si>
  <si>
    <t>우진광</t>
  </si>
  <si>
    <t>010-6185-7353</t>
  </si>
  <si>
    <t>경기도 남양주시 화도읍 묵현로 양현4길 묵양빌딩 503</t>
  </si>
  <si>
    <t>농협 841-145-298236</t>
  </si>
  <si>
    <t>인스미</t>
  </si>
  <si>
    <t>010-2419-4499</t>
  </si>
  <si>
    <t>서울시 은평구 진관4로 77, 70</t>
  </si>
  <si>
    <t>국민 291-01-0005-181</t>
  </si>
  <si>
    <t>헬미셀</t>
  </si>
  <si>
    <t>317-81-08383</t>
  </si>
  <si>
    <t>김관주</t>
  </si>
  <si>
    <t>010-1702-1764</t>
  </si>
  <si>
    <t>서울시 영등포구 당산동 대우사랑 10-207</t>
  </si>
  <si>
    <t>농협 874-98-0358424</t>
  </si>
  <si>
    <t>현미밸드</t>
  </si>
  <si>
    <t>이창인</t>
  </si>
  <si>
    <t>010-1965-3748</t>
  </si>
  <si>
    <t>서울시 서초구 염곡동 234-12</t>
  </si>
  <si>
    <t>기업 367-02-003766</t>
  </si>
  <si>
    <t>인스트다이나믹</t>
    <phoneticPr fontId="2" type="noConversion"/>
  </si>
  <si>
    <t>정인성</t>
  </si>
  <si>
    <t>010-0111-6749</t>
  </si>
  <si>
    <t>서울시 중구 소공로6길 21</t>
  </si>
  <si>
    <t>농협 84287-20-167738</t>
  </si>
  <si>
    <t>대미전기</t>
  </si>
  <si>
    <t>김건무</t>
  </si>
  <si>
    <t>010-2050-700</t>
  </si>
  <si>
    <t>농협 499-063624-02-101</t>
  </si>
  <si>
    <t>대망이앤씨</t>
  </si>
  <si>
    <t>윤경섭</t>
  </si>
  <si>
    <t>010-4928-6967</t>
  </si>
  <si>
    <t>서울시 은평구 가양대로 11</t>
  </si>
  <si>
    <t>농협 366-810003-51-907</t>
  </si>
  <si>
    <t>대원인더스트리</t>
  </si>
  <si>
    <t>소진원</t>
  </si>
  <si>
    <t>010-1129-6483</t>
  </si>
  <si>
    <t>기업 207010-56-002242</t>
  </si>
  <si>
    <t>하대기계그룹</t>
  </si>
  <si>
    <t>신윤철</t>
  </si>
  <si>
    <t>서울시 동대문구 전농로 10길 청미A 10-05</t>
  </si>
  <si>
    <t>농협 600-20-086370</t>
  </si>
  <si>
    <t>대현상사종합</t>
  </si>
  <si>
    <t>지게</t>
  </si>
  <si>
    <t>심순애</t>
  </si>
  <si>
    <t>010-8840-9371</t>
  </si>
  <si>
    <t>서울시 중랑구 신내역로1길 85 신우A 112/12</t>
  </si>
  <si>
    <t>농협 604-20-553451</t>
  </si>
  <si>
    <t>덕천상사</t>
  </si>
  <si>
    <t>서요석</t>
  </si>
  <si>
    <t>010-1894-6262</t>
  </si>
  <si>
    <t>농협 216-02-010838</t>
  </si>
  <si>
    <t>동탄종합기기</t>
  </si>
  <si>
    <t>류훈모</t>
  </si>
  <si>
    <t>010-7257-2134</t>
  </si>
  <si>
    <t>서울시 강남구 논현동 18402</t>
  </si>
  <si>
    <t>기업 083-288-254781-3</t>
  </si>
  <si>
    <t>피아동신툴</t>
  </si>
  <si>
    <t>정재황</t>
  </si>
  <si>
    <t>010-9523-6838</t>
  </si>
  <si>
    <t>서울시 성북구 보문동 111-22</t>
  </si>
  <si>
    <t>시티 240-21-0555-813</t>
  </si>
  <si>
    <t>동명전자</t>
  </si>
  <si>
    <t>조규호</t>
  </si>
  <si>
    <t>010-9528-8950</t>
  </si>
  <si>
    <t>경기도 과천시 별양로 855, 5-12</t>
  </si>
  <si>
    <t>우리 614-20-072387</t>
  </si>
  <si>
    <t>동인특판</t>
    <phoneticPr fontId="2" type="noConversion"/>
  </si>
  <si>
    <t>정연정</t>
  </si>
  <si>
    <t>010-5092-7765</t>
  </si>
  <si>
    <t>서울시 서대문구 통일로3길 43, 1004</t>
  </si>
  <si>
    <t>농협 614-10-010804</t>
  </si>
  <si>
    <t>양만에이영</t>
  </si>
  <si>
    <t>김혜란</t>
  </si>
  <si>
    <t>010-7468-7113</t>
  </si>
  <si>
    <t>서울시 관악구 행운동 17-1 미성A 19-10</t>
  </si>
  <si>
    <t>신한 353-20-119614</t>
  </si>
  <si>
    <t>텍만</t>
  </si>
  <si>
    <t>김원태</t>
  </si>
  <si>
    <t>010-5474-362</t>
  </si>
  <si>
    <t>서울시 도봉구 쌍문2동 삼미A 10-15</t>
  </si>
  <si>
    <t>기업 072-02-154412</t>
  </si>
  <si>
    <t>테이마트</t>
  </si>
  <si>
    <t>류기현</t>
  </si>
  <si>
    <t>010-4744-9149</t>
  </si>
  <si>
    <t>서울시 영등포구 양평1동 양평아파트 1-1호</t>
  </si>
  <si>
    <t>외환 009-037318-02-502</t>
  </si>
  <si>
    <t>보상상사</t>
  </si>
  <si>
    <t>변정운</t>
  </si>
  <si>
    <t>010-4925-47</t>
  </si>
  <si>
    <t>서울시 용산구 우산단로 4</t>
  </si>
  <si>
    <t>농협 259-910055-14708</t>
  </si>
  <si>
    <t>모스몸</t>
  </si>
  <si>
    <t>우영희</t>
  </si>
  <si>
    <t>국민 984-87-0384-336</t>
  </si>
  <si>
    <t>메크로컴</t>
  </si>
  <si>
    <t>정은영</t>
  </si>
  <si>
    <t>010-8069-1045</t>
  </si>
  <si>
    <t>서울시 강동구 천호동 천호B 1-1</t>
  </si>
  <si>
    <t>외환 210-12-059984</t>
  </si>
  <si>
    <t>명인산업상사</t>
  </si>
  <si>
    <t>이경주</t>
  </si>
  <si>
    <t>010-5222-5090</t>
  </si>
  <si>
    <t>서울시 중구 다산동 다은아파트 1-2</t>
  </si>
  <si>
    <t>새마을금고 021-281408-12-402</t>
  </si>
  <si>
    <t>희망이앤아이</t>
  </si>
  <si>
    <t>이재희</t>
  </si>
  <si>
    <t>010-3965-9215</t>
  </si>
  <si>
    <t>서울시 마포구 서교동 17-803 302호</t>
  </si>
  <si>
    <t>외환 874-98-0358425</t>
  </si>
  <si>
    <t>미래자동차</t>
  </si>
  <si>
    <t>박재승</t>
  </si>
  <si>
    <t>010-6512-6945</t>
  </si>
  <si>
    <t>서울시 종로구 창경궁로 명륜2가 명신A 13-11025</t>
  </si>
  <si>
    <t>국민 367-02-003767</t>
  </si>
  <si>
    <t>명짐미코사</t>
  </si>
  <si>
    <t>엄보람</t>
  </si>
  <si>
    <t>서울시 은평구 증산동 20137</t>
  </si>
  <si>
    <t>단위농협 84287-20-167739</t>
  </si>
  <si>
    <t>FLS부영</t>
  </si>
  <si>
    <t>박종효</t>
  </si>
  <si>
    <t>010-9949-6921</t>
  </si>
  <si>
    <t>신한 499-063624-02-102</t>
  </si>
  <si>
    <t>토미니</t>
  </si>
  <si>
    <t>이수한</t>
  </si>
  <si>
    <t>010-7328-3492</t>
  </si>
  <si>
    <t>서울시 성북구 화랑로14길 꽃마을 1동 20호</t>
  </si>
  <si>
    <t>단위농협 366-810003-51-908</t>
  </si>
  <si>
    <t>쿨럼명인</t>
  </si>
  <si>
    <t>모인필</t>
  </si>
  <si>
    <t>010-9478-2240</t>
  </si>
  <si>
    <t>서울시 용산구 신흥로12길 510</t>
  </si>
  <si>
    <t>제일 305-20-010977</t>
  </si>
  <si>
    <t>삼익HDS</t>
  </si>
  <si>
    <t>010-3636-5759</t>
  </si>
  <si>
    <t>경기도 용인시 수지구 성복56로 19</t>
  </si>
  <si>
    <t>기업 083-288-254781-2</t>
  </si>
  <si>
    <t>상아프론테크</t>
  </si>
  <si>
    <t>010-9862-8647</t>
  </si>
  <si>
    <t>서울시 용산구 동빙고동 노신아파트 1-1</t>
  </si>
  <si>
    <t>농협 240-21-0555-812</t>
  </si>
  <si>
    <t>상인기공사</t>
  </si>
  <si>
    <t>송재봉</t>
  </si>
  <si>
    <t>010-4381-1260</t>
  </si>
  <si>
    <t>서울시 용산구 만리재로 506</t>
  </si>
  <si>
    <t>상인케미</t>
  </si>
  <si>
    <t>권석규</t>
  </si>
  <si>
    <t>010-3842-9388</t>
  </si>
  <si>
    <t>인천광역시 계양구 길마로 83, 20</t>
  </si>
  <si>
    <t>신한 614-10-010803</t>
  </si>
  <si>
    <t>서울전자산업</t>
  </si>
  <si>
    <t>조광섭</t>
  </si>
  <si>
    <t>010-6288-4982</t>
  </si>
  <si>
    <t>서울시 중구 남산동1가 11</t>
  </si>
  <si>
    <t>하나 353-20-119613</t>
  </si>
  <si>
    <t>성원물산종합</t>
  </si>
  <si>
    <t>정진원</t>
  </si>
  <si>
    <t>서울시 중랑구 면목 17동 마연아파트 B동 210호</t>
  </si>
  <si>
    <t>씨티 072-02-154411</t>
  </si>
  <si>
    <t>서원실업상사</t>
  </si>
  <si>
    <t>이철종</t>
  </si>
  <si>
    <t>010-5584-8497</t>
  </si>
  <si>
    <t>국민 256-150925-02-001</t>
  </si>
  <si>
    <t>베이링상사서민</t>
  </si>
  <si>
    <t>113-81-11613</t>
  </si>
  <si>
    <t>장석민</t>
  </si>
  <si>
    <t>010-1899-3404</t>
  </si>
  <si>
    <t>서울시 성동구 옥수동 4-1 경주빌라 3동 3301호</t>
  </si>
  <si>
    <t>국민 397-15-190133</t>
  </si>
  <si>
    <t>명광전자</t>
  </si>
  <si>
    <t>전성옥</t>
  </si>
  <si>
    <t>010-2535-3587</t>
  </si>
  <si>
    <t>경기도 하남시 신장1동 42-38 SU빌라 75호</t>
  </si>
  <si>
    <t>삼민전자</t>
  </si>
  <si>
    <t>정춘영</t>
  </si>
  <si>
    <t>010-5726-3628</t>
  </si>
  <si>
    <t>서울시 구로구 개봉동 한미아파트 N-1003</t>
  </si>
  <si>
    <t>기업  259-910055-14707</t>
  </si>
  <si>
    <t>민공전자</t>
  </si>
  <si>
    <t>이지혜</t>
  </si>
  <si>
    <t>010-1592-2265</t>
  </si>
  <si>
    <t>서울시 강남구 개포로11길 412</t>
  </si>
  <si>
    <t>농협  361-08-064637</t>
  </si>
  <si>
    <t>상사성일종합</t>
  </si>
  <si>
    <t>양성모</t>
  </si>
  <si>
    <t>010-9276-4332</t>
  </si>
  <si>
    <t>서울시 용산구 백범로 7-2 파크빌리지 N-1</t>
  </si>
  <si>
    <t>신한 984-87-0384-335</t>
  </si>
  <si>
    <t>삼진상사</t>
  </si>
  <si>
    <t>권정우</t>
  </si>
  <si>
    <t>서울시 영등포구 문래동 6가 987-99</t>
  </si>
  <si>
    <t>농협 210-12-059983</t>
  </si>
  <si>
    <t>세명엔티엘</t>
  </si>
  <si>
    <t>박태영</t>
  </si>
  <si>
    <t>010-1009-7035</t>
  </si>
  <si>
    <t>우체국 614-20-048837</t>
  </si>
  <si>
    <t>세림디티에스</t>
  </si>
  <si>
    <t>이정길</t>
  </si>
  <si>
    <t>010-3998-8439</t>
  </si>
  <si>
    <t>서울시 용산구 유엔빌리지길 12345</t>
  </si>
  <si>
    <t>우체국 841-145-298236</t>
  </si>
  <si>
    <t>기업세양상사</t>
  </si>
  <si>
    <t>김종택</t>
  </si>
  <si>
    <t>010-8372-9820</t>
  </si>
  <si>
    <t>경기도 용인시 수지구 성복2로 한신아파트 10-10</t>
  </si>
  <si>
    <t>국민 021-281408-12-401</t>
  </si>
  <si>
    <t>세운상역</t>
  </si>
  <si>
    <t>심의보</t>
  </si>
  <si>
    <t>010-3355-3293</t>
  </si>
  <si>
    <t>서울시 은평구 녹번동 123</t>
  </si>
  <si>
    <t xml:space="preserve"> 국민 291-01-0005-181</t>
    <phoneticPr fontId="2" type="noConversion"/>
  </si>
  <si>
    <t>세원유공압</t>
  </si>
  <si>
    <t>전정애</t>
  </si>
  <si>
    <t>010-5037-4977</t>
  </si>
  <si>
    <t>서울시 은평구 증산동 1357</t>
  </si>
  <si>
    <t>국민 874-98-0358424</t>
  </si>
  <si>
    <t>세진테그닉</t>
  </si>
  <si>
    <t>안남영</t>
  </si>
  <si>
    <t>010-0826-6827</t>
  </si>
  <si>
    <t>서울시 성북구 길음2동 101-03호</t>
  </si>
  <si>
    <t>농협 367-02-003766</t>
  </si>
  <si>
    <t>세창테크</t>
  </si>
  <si>
    <t>경기도 양주시 고암동 20-7400</t>
  </si>
  <si>
    <t>기업 84287-20-167738</t>
  </si>
  <si>
    <t>명인켑</t>
  </si>
  <si>
    <t>송영조</t>
  </si>
  <si>
    <t>010-8817-5443</t>
  </si>
  <si>
    <t>서울시 송파구 풍납1동 123-45</t>
  </si>
  <si>
    <t>국민 499-063624-02-101</t>
  </si>
  <si>
    <t>텍스명</t>
  </si>
  <si>
    <t>강진모</t>
  </si>
  <si>
    <t>010-4181-9800</t>
  </si>
  <si>
    <t>서울시 금천구 시흥1동 246</t>
  </si>
  <si>
    <t>신성산업상사</t>
  </si>
  <si>
    <t>신상복</t>
  </si>
  <si>
    <t>010-7965-7766</t>
  </si>
  <si>
    <t>신성이엔지</t>
  </si>
  <si>
    <t>이상수</t>
  </si>
  <si>
    <t>010-6427-3236</t>
  </si>
  <si>
    <t>신양자동차</t>
  </si>
  <si>
    <t>010-2892-7832</t>
  </si>
  <si>
    <t>신영종합상사제어</t>
  </si>
  <si>
    <t>김준걸</t>
  </si>
  <si>
    <t>신영테크상사</t>
  </si>
  <si>
    <t>임청산</t>
  </si>
  <si>
    <t>010-8201-9965</t>
  </si>
  <si>
    <t>경기도 성남시 분당구 정자일로 24, 607</t>
  </si>
  <si>
    <t>기업 216-02-010838</t>
  </si>
  <si>
    <t>삼화레벨</t>
  </si>
  <si>
    <t>나인지</t>
  </si>
  <si>
    <t>010-8347-945</t>
  </si>
  <si>
    <t>농협 305-20-010978</t>
  </si>
  <si>
    <t>심녕기영</t>
  </si>
  <si>
    <t>이미원</t>
  </si>
  <si>
    <t>010-2792-2664</t>
  </si>
  <si>
    <t>농협 083-288-254781-3</t>
  </si>
  <si>
    <t>이씨딕매틱</t>
  </si>
  <si>
    <t>임채현</t>
  </si>
  <si>
    <t>010-2213-9438</t>
  </si>
  <si>
    <t>서울시 강남구 청담동 현양아파트 10-2202</t>
  </si>
  <si>
    <t>농협 240-21-0555-813</t>
  </si>
  <si>
    <t>씨디아이테크</t>
  </si>
  <si>
    <t>박희진</t>
  </si>
  <si>
    <t>010-6208-1933</t>
  </si>
  <si>
    <t>국민 614-20-072387</t>
  </si>
  <si>
    <t>메티코</t>
  </si>
  <si>
    <t>양승철</t>
  </si>
  <si>
    <t>010-2020-3108</t>
  </si>
  <si>
    <t>기업 614-10-010804</t>
  </si>
  <si>
    <t>에이핑크코리아</t>
  </si>
  <si>
    <t>010-4028-8782</t>
  </si>
  <si>
    <t>씨티씨하이텍</t>
  </si>
  <si>
    <t>박재명</t>
  </si>
  <si>
    <t>010-3821-7867</t>
  </si>
  <si>
    <t>시티 072-02-154412</t>
  </si>
  <si>
    <t>행복정공</t>
  </si>
  <si>
    <t>송수진</t>
  </si>
  <si>
    <t>서울시 마포구 공덕동 삼래안A 40-12</t>
  </si>
  <si>
    <t>농협 397-15-190134</t>
  </si>
  <si>
    <t>맨아이상사</t>
  </si>
  <si>
    <t>박광석</t>
  </si>
  <si>
    <t>010-6650-9137</t>
  </si>
  <si>
    <t>신한 115-08-071823</t>
  </si>
  <si>
    <t>아이백코리아</t>
  </si>
  <si>
    <t>문희창</t>
  </si>
  <si>
    <t>010-1642-8140</t>
  </si>
  <si>
    <t>기업 009-037318-02-502</t>
  </si>
  <si>
    <t>아이알일렉트릭</t>
  </si>
  <si>
    <t>정종진</t>
  </si>
  <si>
    <t>010-4257-1159</t>
  </si>
  <si>
    <t>시티 371-02-040091</t>
  </si>
  <si>
    <t>아이에이코리아</t>
  </si>
  <si>
    <t>213-81-79738</t>
  </si>
  <si>
    <t>김명남</t>
  </si>
  <si>
    <t>010-5835-4362</t>
  </si>
  <si>
    <t>국민 259-910055-14708</t>
  </si>
  <si>
    <t>야코</t>
  </si>
  <si>
    <t>140-81-19316</t>
  </si>
  <si>
    <t>김승환</t>
  </si>
  <si>
    <t>010-6802-5599</t>
  </si>
  <si>
    <t>서울시 중구 필동로8길 3207</t>
  </si>
  <si>
    <t>국민 210-12-059984</t>
  </si>
  <si>
    <t>에스에이치씨</t>
  </si>
  <si>
    <t>621-81-97432</t>
  </si>
  <si>
    <t>안성호</t>
  </si>
  <si>
    <t>농협 291-01-0005-181</t>
  </si>
  <si>
    <t>에이엠티코리아</t>
  </si>
  <si>
    <t>138-81-26546</t>
  </si>
  <si>
    <t>김영환</t>
  </si>
  <si>
    <t>010-8184-859</t>
  </si>
  <si>
    <t>국민 874-98-0358425</t>
  </si>
  <si>
    <t>에이원텍</t>
  </si>
  <si>
    <t>130-86-07652</t>
  </si>
  <si>
    <t>김현기</t>
  </si>
  <si>
    <t>010-1190-2532</t>
  </si>
  <si>
    <t>외환 367-02-003767</t>
  </si>
  <si>
    <t>에이콤</t>
  </si>
  <si>
    <t>121-13-56984</t>
  </si>
  <si>
    <t>이영석</t>
  </si>
  <si>
    <t>010-0415-8155</t>
  </si>
  <si>
    <t>서울시 중구 남산동2가 4912</t>
  </si>
  <si>
    <t>새마 협 84287-20-167739</t>
  </si>
  <si>
    <t>에이티에스</t>
  </si>
  <si>
    <t>135-86-25728</t>
  </si>
  <si>
    <t>윤왕로</t>
  </si>
  <si>
    <t>010-0842-8569</t>
  </si>
  <si>
    <t>국민 499-063624-02-102</t>
  </si>
  <si>
    <t>에치케이일렉트</t>
  </si>
  <si>
    <t>123-81-99009</t>
  </si>
  <si>
    <t>이순희</t>
  </si>
  <si>
    <t>010-3705-4119</t>
  </si>
  <si>
    <t>외환 366-810003-51-908</t>
  </si>
  <si>
    <t>엠제이테크</t>
  </si>
  <si>
    <t>603-81-42579</t>
  </si>
  <si>
    <t>010-2052-1790</t>
  </si>
  <si>
    <t xml:space="preserve"> 기업 174-08-377085</t>
    <phoneticPr fontId="2" type="noConversion"/>
  </si>
  <si>
    <t>연우뉴매틱</t>
  </si>
  <si>
    <t>134-86-09026</t>
  </si>
  <si>
    <t>김우영</t>
  </si>
  <si>
    <t>010-8839-3898</t>
  </si>
  <si>
    <t>우체 240-21-0555-812</t>
  </si>
  <si>
    <t>영익스프레스</t>
  </si>
  <si>
    <t>140-02-85811</t>
  </si>
  <si>
    <t>김영석</t>
  </si>
  <si>
    <t>서울시 동대문구 이문로1길 1110, 8-9</t>
  </si>
  <si>
    <t>농협 614-20-072386</t>
  </si>
  <si>
    <t>오리온에프씨</t>
  </si>
  <si>
    <t>113-81-96344</t>
  </si>
  <si>
    <t>박준범</t>
  </si>
  <si>
    <t>010-8206-6574</t>
  </si>
  <si>
    <t>오리콘밸브</t>
  </si>
  <si>
    <t>109-86-43052</t>
  </si>
  <si>
    <t>정석기</t>
  </si>
  <si>
    <t>010-2065-5869</t>
  </si>
  <si>
    <t>신한 353-20-119613</t>
  </si>
  <si>
    <t>오토마</t>
  </si>
  <si>
    <t>119-81-71036</t>
  </si>
  <si>
    <t>이정구</t>
  </si>
  <si>
    <t>010-7871-1346</t>
  </si>
  <si>
    <t>하나 072-02-154411</t>
  </si>
  <si>
    <t>와이즈뉴매틱</t>
  </si>
  <si>
    <t>135-81-45490</t>
  </si>
  <si>
    <t>김용국</t>
  </si>
  <si>
    <t>010-2588-2702</t>
  </si>
  <si>
    <t>씨티 256-150925-02-001</t>
  </si>
  <si>
    <t>용성계기</t>
  </si>
  <si>
    <t>113-27-70191</t>
  </si>
  <si>
    <t>서기자</t>
  </si>
  <si>
    <t>010-2893-5101</t>
  </si>
  <si>
    <t>용전사</t>
  </si>
  <si>
    <t>101-34-63017</t>
  </si>
  <si>
    <t>안경섭</t>
  </si>
  <si>
    <t>국민 115-08-071822</t>
  </si>
  <si>
    <t>우리에프에이</t>
  </si>
  <si>
    <t>113-86-02477</t>
  </si>
  <si>
    <t>박종관</t>
  </si>
  <si>
    <t>010-6356-7195</t>
  </si>
  <si>
    <t>기업 009-037318-02-501</t>
  </si>
  <si>
    <t>우성진공기술</t>
  </si>
  <si>
    <t>605-81-31006</t>
  </si>
  <si>
    <t>010-7521-7276</t>
  </si>
  <si>
    <t>신한 371-02-040090</t>
  </si>
  <si>
    <t>우성테크아이</t>
  </si>
  <si>
    <t>134-81-54905</t>
  </si>
  <si>
    <t>윤혜미</t>
  </si>
  <si>
    <t>010-0025-6947</t>
  </si>
  <si>
    <t>제일  259-910055-14707</t>
  </si>
  <si>
    <t>우주자동차산업</t>
  </si>
  <si>
    <t>113-81-92047</t>
  </si>
  <si>
    <t>박태순</t>
  </si>
  <si>
    <t>010-3165-9940</t>
  </si>
  <si>
    <t>서울시 광진구 능동57로 민들레빌라 B-203</t>
  </si>
  <si>
    <t>기업  361-08-064637</t>
  </si>
  <si>
    <t>우진계기</t>
  </si>
  <si>
    <t>135-03-77918</t>
  </si>
  <si>
    <t>윤정아</t>
  </si>
  <si>
    <t>010-3908-2592</t>
  </si>
  <si>
    <t>농협 984-87-0384-335</t>
  </si>
  <si>
    <t>우진종합계기</t>
  </si>
  <si>
    <t>113-21-84941</t>
  </si>
  <si>
    <t>서일민</t>
  </si>
  <si>
    <t>010-2478-1571</t>
  </si>
  <si>
    <t>신한 210-12-059983</t>
  </si>
  <si>
    <t>원창진공</t>
  </si>
  <si>
    <t>137-81-23866</t>
  </si>
  <si>
    <t>윤영돈</t>
  </si>
  <si>
    <t>010-3824-7180</t>
  </si>
  <si>
    <t>농협 614-20-048837</t>
  </si>
  <si>
    <t>유공유체산업</t>
  </si>
  <si>
    <t>117-81-08411</t>
  </si>
  <si>
    <t>이지훈</t>
  </si>
  <si>
    <t>우체 841-145-298236</t>
  </si>
  <si>
    <t>유니스(인더스트리)</t>
  </si>
  <si>
    <t>140-08-91494</t>
  </si>
  <si>
    <t>윤명한</t>
  </si>
  <si>
    <t>010-9328-5212</t>
  </si>
  <si>
    <t>서울시 금천구 독산2동 209</t>
  </si>
  <si>
    <t>우체 021-281408-12-401</t>
  </si>
  <si>
    <t>유니온자동기기</t>
  </si>
  <si>
    <t>113-06-69495</t>
  </si>
  <si>
    <t>전예정</t>
  </si>
  <si>
    <t>010-6547-1905</t>
  </si>
  <si>
    <t>유성자동화</t>
  </si>
  <si>
    <t>138-81-61499</t>
  </si>
  <si>
    <t>김영준</t>
  </si>
  <si>
    <t>010-5737-5666</t>
  </si>
  <si>
    <t>유연</t>
  </si>
  <si>
    <t>606-81-63952</t>
  </si>
  <si>
    <t>권봉억</t>
  </si>
  <si>
    <t>010-4985-1397</t>
  </si>
  <si>
    <t>국민 367-02-003766</t>
  </si>
  <si>
    <t>이스텍</t>
  </si>
  <si>
    <t>503-81-33483</t>
  </si>
  <si>
    <t>김경열</t>
  </si>
  <si>
    <t>010-9416-3204</t>
  </si>
  <si>
    <t>이에스상사</t>
  </si>
  <si>
    <t>101-10-25657</t>
  </si>
  <si>
    <t>안기정</t>
  </si>
  <si>
    <t>기업 499-063624-02-101</t>
  </si>
  <si>
    <t>이지콘트롤</t>
  </si>
  <si>
    <t>119-86-26410</t>
  </si>
  <si>
    <t>민범기</t>
  </si>
  <si>
    <t>010-0509-5611</t>
  </si>
  <si>
    <t>국민 366-810003-51-907</t>
  </si>
  <si>
    <t>인창테크</t>
  </si>
  <si>
    <t>113-81-66234</t>
  </si>
  <si>
    <t>방성운</t>
  </si>
  <si>
    <t>010-1136-6404</t>
  </si>
  <si>
    <t>농협 207010-56-002242</t>
  </si>
  <si>
    <t>일신상사</t>
  </si>
  <si>
    <t>113-01-65927</t>
  </si>
  <si>
    <t>정봉구</t>
  </si>
  <si>
    <t>010-8879-4364</t>
  </si>
  <si>
    <t>기업 600-20-086370</t>
  </si>
  <si>
    <t>일화콘트롤</t>
  </si>
  <si>
    <t>209-14-75444</t>
  </si>
  <si>
    <t>김명준</t>
  </si>
  <si>
    <t>010-0759-7192</t>
  </si>
  <si>
    <t>유압엔지니어링</t>
  </si>
  <si>
    <t>113-01-91594</t>
  </si>
  <si>
    <t>정강환</t>
  </si>
  <si>
    <t>010-7229-3966</t>
  </si>
  <si>
    <t>제이피시스</t>
  </si>
  <si>
    <t>113-17-68380</t>
  </si>
  <si>
    <t>성기소</t>
  </si>
  <si>
    <t>010-4152-7136</t>
  </si>
  <si>
    <t>제일모터컴퍼니</t>
  </si>
  <si>
    <t>113-86-11340</t>
  </si>
  <si>
    <t>임영철</t>
  </si>
  <si>
    <t>010-3727-3034</t>
  </si>
  <si>
    <t>기업 305-20-010978</t>
  </si>
  <si>
    <t>제일연마인천총판</t>
  </si>
  <si>
    <t>131-81-63157</t>
  </si>
  <si>
    <t>이권우</t>
  </si>
  <si>
    <t>010-3372-9630</t>
  </si>
  <si>
    <t>주강로보테크</t>
  </si>
  <si>
    <t>119-20-25813</t>
  </si>
  <si>
    <t>이주미</t>
  </si>
  <si>
    <t>농협 174-08-377086</t>
  </si>
  <si>
    <t>제일카플링</t>
  </si>
  <si>
    <t>113-01-47351</t>
  </si>
  <si>
    <t>송지연</t>
  </si>
  <si>
    <t>010-2498-8510</t>
  </si>
  <si>
    <t>서울시 강남구 개포4동 영위A 8-55호</t>
  </si>
  <si>
    <t>산미호스테크</t>
  </si>
  <si>
    <t>125-81-59473</t>
  </si>
  <si>
    <t>010-1254-1329</t>
  </si>
  <si>
    <t>농협 614-20-072387</t>
  </si>
  <si>
    <t>지에스메카</t>
  </si>
  <si>
    <t>119-81-86636</t>
  </si>
  <si>
    <t>박수선</t>
  </si>
  <si>
    <t>010-6712-6650</t>
  </si>
  <si>
    <t>국민 614-10-010804</t>
  </si>
  <si>
    <t>막영테크</t>
  </si>
  <si>
    <t>138-81-77273</t>
  </si>
  <si>
    <t>윤명혁</t>
  </si>
  <si>
    <t>010-0063-5959</t>
  </si>
  <si>
    <t>기업 353-20-119614</t>
  </si>
  <si>
    <t>원민펌프</t>
  </si>
  <si>
    <t>113-81-84703</t>
  </si>
  <si>
    <t>010-8824-5300</t>
  </si>
  <si>
    <t>신한 072-02-154412</t>
  </si>
  <si>
    <t>우찬정보시스템</t>
  </si>
  <si>
    <t>108-81-88008</t>
  </si>
  <si>
    <t>정성엽</t>
  </si>
  <si>
    <t>춘일화스코</t>
  </si>
  <si>
    <t>113-85-18458</t>
  </si>
  <si>
    <t>박종섭</t>
  </si>
  <si>
    <t>010-9070-2549</t>
  </si>
  <si>
    <t>우리 397-15-190134</t>
  </si>
  <si>
    <t>해영전기</t>
  </si>
  <si>
    <t>113-81-14978</t>
  </si>
  <si>
    <t>백현</t>
  </si>
  <si>
    <t>010-4793-2683</t>
  </si>
  <si>
    <t>농협 115-08-071823</t>
  </si>
  <si>
    <t>카스종합상사</t>
  </si>
  <si>
    <t>127-81-08271</t>
  </si>
  <si>
    <t>010-0007-773</t>
  </si>
  <si>
    <t>신한 009-037318-02-502</t>
  </si>
  <si>
    <t>카스종합상사코정밀</t>
  </si>
  <si>
    <t>113-81-44074</t>
  </si>
  <si>
    <t>010-0639-8009</t>
  </si>
  <si>
    <t>서울시 용산구 소월로 신원파크 2-3</t>
  </si>
  <si>
    <t>기업 371-02-040091</t>
  </si>
  <si>
    <t>케이시시정공</t>
  </si>
  <si>
    <t>113-81-34353</t>
  </si>
  <si>
    <t>백광호</t>
  </si>
  <si>
    <t>010-6115-303</t>
  </si>
  <si>
    <t>시티 259-910055-14708</t>
  </si>
  <si>
    <t>케이씨상사</t>
  </si>
  <si>
    <t>111-81-09407</t>
  </si>
  <si>
    <t>신송희</t>
  </si>
  <si>
    <t>국민 361-08-064638</t>
  </si>
  <si>
    <t>케이엠씨테크</t>
  </si>
  <si>
    <t>113-18-36662</t>
  </si>
  <si>
    <t>서정순</t>
  </si>
  <si>
    <t>010-0744-793</t>
  </si>
  <si>
    <t>기업 984-87-0384-336</t>
  </si>
  <si>
    <t>케이오비에이</t>
  </si>
  <si>
    <t>119-81-69530</t>
  </si>
  <si>
    <t>박시현</t>
  </si>
  <si>
    <t>010-4057-5160</t>
  </si>
  <si>
    <t>케이제이에프</t>
  </si>
  <si>
    <t>고세웅</t>
  </si>
  <si>
    <t>010-1030-5559</t>
  </si>
  <si>
    <t>국민 금고 021-281408-12-402</t>
  </si>
  <si>
    <t>케이지오토</t>
  </si>
  <si>
    <t>김태영</t>
  </si>
  <si>
    <t>010-4237-1294</t>
  </si>
  <si>
    <t>농협 291-01-0005-182</t>
  </si>
  <si>
    <t>코닉스구로센타</t>
  </si>
  <si>
    <t>010-7286-9235</t>
  </si>
  <si>
    <t>서울시 동대문구 장안동 1018</t>
  </si>
  <si>
    <t>농협 874-98-0358425</t>
  </si>
  <si>
    <t>텍닉스구로센터</t>
  </si>
  <si>
    <t>배근완</t>
  </si>
  <si>
    <t>코닥트</t>
  </si>
  <si>
    <t>구연희</t>
  </si>
  <si>
    <t>010-9770-4862</t>
  </si>
  <si>
    <t>외환 협 84287-20-167739</t>
  </si>
  <si>
    <t>코릭스교역</t>
  </si>
  <si>
    <t>박세훈</t>
  </si>
  <si>
    <t>010-7382-1130</t>
  </si>
  <si>
    <t>새마 499-063624-02-102</t>
  </si>
  <si>
    <t>컴텍크</t>
  </si>
  <si>
    <t>이강명</t>
  </si>
  <si>
    <t>010-2777-279</t>
  </si>
  <si>
    <t>국민 협 366-810003-51-908</t>
  </si>
  <si>
    <t>코엔스</t>
  </si>
  <si>
    <t>양명순</t>
  </si>
  <si>
    <t>010-9605-1444</t>
  </si>
  <si>
    <t>외환 305-20-010977</t>
  </si>
  <si>
    <t>키스트이엔지</t>
  </si>
  <si>
    <t>010-4760-5888</t>
  </si>
  <si>
    <t>국민 083-288-254781-2</t>
  </si>
  <si>
    <t>태경기전</t>
  </si>
  <si>
    <t>윤동주</t>
  </si>
  <si>
    <t>010-6232-3500</t>
  </si>
  <si>
    <t>단위  174-08-377085</t>
  </si>
  <si>
    <t>태광기전</t>
  </si>
  <si>
    <t>방기정</t>
  </si>
  <si>
    <t>010-2887-4261</t>
  </si>
  <si>
    <t>신한 240-21-0555-812</t>
  </si>
  <si>
    <t>태광다이아몬드</t>
  </si>
  <si>
    <t>성충모</t>
  </si>
  <si>
    <t>단위 614-20-072386</t>
  </si>
  <si>
    <t>태성피앤티</t>
  </si>
  <si>
    <t>010-7730-41</t>
  </si>
  <si>
    <t>제일 614-10-010803</t>
  </si>
  <si>
    <t>태양물산</t>
  </si>
  <si>
    <t>김홍은</t>
  </si>
  <si>
    <t>010-8195-6065</t>
  </si>
  <si>
    <t>태영전자</t>
  </si>
  <si>
    <t>김창섭</t>
  </si>
  <si>
    <t>010-2860-7681</t>
  </si>
  <si>
    <t>농협 256-150925-02-001</t>
  </si>
  <si>
    <t>토오텍</t>
  </si>
  <si>
    <t>박대호</t>
  </si>
  <si>
    <t>010-0331-5702</t>
  </si>
  <si>
    <t>파나소닉ES신동아</t>
  </si>
  <si>
    <t>김문근</t>
  </si>
  <si>
    <t>신한 115-08-071822</t>
  </si>
  <si>
    <t>협동시스템</t>
  </si>
  <si>
    <t>박재갑</t>
  </si>
  <si>
    <t>010-9546-6622</t>
  </si>
  <si>
    <t>하나 009-037318-02-501</t>
  </si>
  <si>
    <t>스토테크</t>
  </si>
  <si>
    <t>임승빈</t>
  </si>
  <si>
    <t>010-4402-4708</t>
  </si>
  <si>
    <t>씨티 371-02-040090</t>
  </si>
  <si>
    <t>맑음서울영업소</t>
  </si>
  <si>
    <t>국민  259-910055-14707</t>
  </si>
  <si>
    <t>풍림오토피아</t>
  </si>
  <si>
    <t>박종태</t>
  </si>
  <si>
    <t>010-7979-2882</t>
  </si>
  <si>
    <t>국민  361-08-064637</t>
  </si>
  <si>
    <t>프랑케코리아</t>
  </si>
  <si>
    <t>김양희</t>
  </si>
  <si>
    <t>010-7977-187</t>
  </si>
  <si>
    <t>기업 984-87-0384-335</t>
  </si>
  <si>
    <t>테크프로</t>
  </si>
  <si>
    <t>김종인</t>
  </si>
  <si>
    <t>010-2783-3885</t>
  </si>
  <si>
    <t>하이웍스</t>
  </si>
  <si>
    <t>권문녕</t>
  </si>
  <si>
    <t>제일  614-20-048837</t>
  </si>
  <si>
    <t>하이독코리아</t>
  </si>
  <si>
    <t>구본행</t>
  </si>
  <si>
    <t>010-9633-7452</t>
  </si>
  <si>
    <t>기업  841-145-298236</t>
  </si>
  <si>
    <t>하이트롤서울쎈타</t>
  </si>
  <si>
    <t>이진숙</t>
  </si>
  <si>
    <t>010-4889-782</t>
  </si>
  <si>
    <t>농협 021-281408-12-401</t>
  </si>
  <si>
    <t>한국미스미</t>
  </si>
  <si>
    <t>문정이</t>
  </si>
  <si>
    <t>010-4365-1675</t>
  </si>
  <si>
    <t>신한 291-01-0005-181</t>
  </si>
  <si>
    <t>한국유량계공업</t>
  </si>
  <si>
    <t>이승모</t>
  </si>
  <si>
    <t>010-3545-4807</t>
  </si>
  <si>
    <t>한국유체기계</t>
  </si>
  <si>
    <t>안정희</t>
  </si>
  <si>
    <t>우체 367-02-003766</t>
  </si>
  <si>
    <t>한국이구스</t>
  </si>
  <si>
    <t>김창태</t>
  </si>
  <si>
    <t>010-3443-6011</t>
  </si>
  <si>
    <t>우체 84287-20-167738</t>
  </si>
  <si>
    <t>한국이즈미</t>
  </si>
  <si>
    <t>신찬인</t>
  </si>
  <si>
    <t>010-9806-9737</t>
  </si>
  <si>
    <t>한국콘트롤상사</t>
  </si>
  <si>
    <t>010-1963-657</t>
  </si>
  <si>
    <t>한국낙서주</t>
  </si>
  <si>
    <t>고석</t>
  </si>
  <si>
    <t>010-7634-4984</t>
  </si>
  <si>
    <t>국민 207010-56-002242</t>
  </si>
  <si>
    <t>대한스톡</t>
  </si>
  <si>
    <t>010-3838-3962</t>
  </si>
  <si>
    <t>한정기술테크</t>
  </si>
  <si>
    <t>기업 604-20-553451</t>
  </si>
  <si>
    <t>테크텍한민</t>
  </si>
  <si>
    <t>방수용</t>
  </si>
  <si>
    <t>010-5351-6283</t>
  </si>
  <si>
    <t>국민 591-067058-02-003</t>
  </si>
  <si>
    <t>성더스트킹</t>
  </si>
  <si>
    <t>박영식</t>
  </si>
  <si>
    <t>010-2472-394</t>
  </si>
  <si>
    <t>한성테크자동</t>
  </si>
  <si>
    <t>김은경</t>
  </si>
  <si>
    <t>010-9375-8401</t>
  </si>
  <si>
    <t>만한정공</t>
  </si>
  <si>
    <t>김홍미</t>
  </si>
  <si>
    <t>010-1711-2365</t>
  </si>
  <si>
    <t>신범체인</t>
  </si>
  <si>
    <t>김순기</t>
  </si>
  <si>
    <t>010-9405-1901</t>
  </si>
  <si>
    <t>동합사</t>
  </si>
  <si>
    <t>정삼철</t>
  </si>
  <si>
    <t>010-8278-2649</t>
  </si>
  <si>
    <t>한일테크테크</t>
  </si>
  <si>
    <t>010-7656-7950</t>
  </si>
  <si>
    <t>기업 614-20-072387</t>
  </si>
  <si>
    <t>한일전원</t>
  </si>
  <si>
    <t>010-4179-5579</t>
  </si>
  <si>
    <t>동혁감속기</t>
  </si>
  <si>
    <t>010-1284-5193</t>
  </si>
  <si>
    <t>농협 353-20-119614</t>
  </si>
  <si>
    <t>동합감속도</t>
  </si>
  <si>
    <t>김재영</t>
  </si>
  <si>
    <t>010-0104-1424</t>
  </si>
  <si>
    <t>농협 072-02-154412</t>
  </si>
  <si>
    <t>현대테크텍</t>
  </si>
  <si>
    <t>김인석</t>
  </si>
  <si>
    <t>010-2397-148</t>
  </si>
  <si>
    <t>농협 256-150925-02-002</t>
  </si>
  <si>
    <t>대한종합상사</t>
  </si>
  <si>
    <t>김광수</t>
  </si>
  <si>
    <t>010-9570-7312</t>
  </si>
  <si>
    <t>국민 397-15-190134</t>
  </si>
  <si>
    <t>엠이텍크</t>
  </si>
  <si>
    <t>정세근</t>
  </si>
  <si>
    <t>010-5485-3541</t>
  </si>
  <si>
    <t>파이버메티고리아</t>
  </si>
  <si>
    <t>염건령</t>
  </si>
  <si>
    <t>010-0459-159</t>
  </si>
  <si>
    <t>광효전기</t>
  </si>
  <si>
    <t>정연승</t>
  </si>
  <si>
    <t>010-1539-1489</t>
  </si>
  <si>
    <t>신효전기</t>
  </si>
  <si>
    <t>김성일</t>
  </si>
  <si>
    <t>010-9720-4405</t>
  </si>
  <si>
    <t>우리 259-910055-14708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</si>
</sst>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##\-##\-#####"/>
    <numFmt numFmtId="177" formatCode="000000\-0000000"/>
    <numFmt numFmtId="178" formatCode="mm&quot;월&quot;\ dd&quot;일&quot;"/>
    <numFmt numFmtId="179" formatCode="#,##0_ "/>
  </numFmts>
  <fonts count="8"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10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0" fillId="0" borderId="5" xfId="0" applyNumberFormat="1" applyBorder="1">
      <alignment vertical="center"/>
    </xf>
    <xf numFmtId="0" fontId="0" fillId="0" borderId="6" xfId="0" applyBorder="1">
      <alignment vertical="center"/>
    </xf>
    <xf numFmtId="176" fontId="0" fillId="0" borderId="0" xfId="0" applyNumberFormat="1">
      <alignment vertical="center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14" fontId="5" fillId="3" borderId="9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41" fontId="6" fillId="0" borderId="9" xfId="0" applyNumberFormat="1" applyFont="1" applyBorder="1" applyAlignment="1">
      <alignment horizontal="center"/>
    </xf>
    <xf numFmtId="176" fontId="6" fillId="0" borderId="9" xfId="0" applyNumberFormat="1" applyFont="1" applyBorder="1" applyAlignment="1">
      <alignment horizontal="left" vertical="center"/>
    </xf>
    <xf numFmtId="177" fontId="6" fillId="4" borderId="9" xfId="0" applyNumberFormat="1" applyFont="1" applyFill="1" applyBorder="1" applyAlignment="1">
      <alignment horizontal="left" vertical="center" indent="1" shrinkToFit="1"/>
    </xf>
    <xf numFmtId="41" fontId="6" fillId="0" borderId="9" xfId="0" applyNumberFormat="1" applyFont="1" applyBorder="1">
      <alignment vertical="center"/>
    </xf>
    <xf numFmtId="14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14" fontId="6" fillId="0" borderId="9" xfId="0" applyNumberFormat="1" applyFont="1" applyBorder="1" applyAlignment="1">
      <alignment horizontal="left" vertical="center"/>
    </xf>
    <xf numFmtId="41" fontId="7" fillId="0" borderId="9" xfId="0" applyNumberFormat="1" applyFont="1" applyBorder="1" applyAlignment="1">
      <alignment horizont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5" fillId="0" borderId="9" xfId="0" applyFont="1" applyBorder="1">
      <alignment vertical="center"/>
    </xf>
    <xf numFmtId="14" fontId="6" fillId="5" borderId="9" xfId="0" applyNumberFormat="1" applyFont="1" applyFill="1" applyBorder="1" applyAlignment="1">
      <alignment horizontal="center" vertical="center"/>
    </xf>
    <xf numFmtId="14" fontId="6" fillId="5" borderId="9" xfId="0" applyNumberFormat="1" applyFont="1" applyFill="1" applyBorder="1" applyAlignment="1">
      <alignment horizontal="left" vertical="center"/>
    </xf>
    <xf numFmtId="41" fontId="6" fillId="0" borderId="9" xfId="0" applyNumberFormat="1" applyFont="1" applyBorder="1" applyAlignment="1">
      <alignment horizontal="left" indent="1"/>
    </xf>
    <xf numFmtId="176" fontId="6" fillId="0" borderId="9" xfId="0" applyNumberFormat="1" applyFont="1" applyBorder="1" applyAlignment="1">
      <alignment horizontal="center"/>
    </xf>
    <xf numFmtId="176" fontId="6" fillId="0" borderId="9" xfId="0" applyNumberFormat="1" applyFont="1" applyBorder="1" applyAlignment="1">
      <alignment horizontal="left"/>
    </xf>
    <xf numFmtId="178" fontId="6" fillId="0" borderId="9" xfId="0" applyNumberFormat="1" applyFont="1" applyBorder="1" applyAlignment="1">
      <alignment horizontal="center"/>
    </xf>
    <xf numFmtId="178" fontId="6" fillId="0" borderId="9" xfId="0" applyNumberFormat="1" applyFont="1" applyBorder="1" applyAlignment="1">
      <alignment horizontal="left"/>
    </xf>
    <xf numFmtId="179" fontId="6" fillId="0" borderId="9" xfId="0" applyNumberFormat="1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41" fontId="6" fillId="0" borderId="9" xfId="0" applyNumberFormat="1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14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41" fontId="7" fillId="0" borderId="9" xfId="0" applyNumberFormat="1" applyFont="1" applyBorder="1" applyAlignment="1">
      <alignment horizontal="left" indent="1"/>
    </xf>
    <xf numFmtId="41" fontId="7" fillId="0" borderId="9" xfId="0" applyNumberFormat="1" applyFont="1" applyBorder="1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C23A1-1428-4B14-8E3E-8F61F57D8CDA}">
  <dimension ref="A1:F149"/>
  <sheetViews>
    <sheetView showGridLines="0" tabSelected="1" workbookViewId="0">
      <selection activeCell="C4" sqref="C4"/>
    </sheetView>
  </sheetViews>
  <sheetFormatPr defaultColWidth="9" defaultRowHeight="16.5"/>
  <cols>
    <col min="1" max="1" width="7.125" customWidth="1"/>
    <col min="2" max="2" width="15.375" bestFit="1" customWidth="1"/>
    <col min="3" max="3" width="15.375" customWidth="1"/>
    <col min="4" max="4" width="24.25" customWidth="1"/>
    <col min="5" max="5" width="13" customWidth="1"/>
    <col min="6" max="6" width="10" customWidth="1"/>
  </cols>
  <sheetData>
    <row r="1" spans="1:6" ht="26.25">
      <c r="A1" s="1" t="s">
        <v>0</v>
      </c>
      <c r="B1" s="2"/>
      <c r="C1" s="2"/>
      <c r="D1" s="2"/>
      <c r="E1" s="2"/>
      <c r="F1" s="2"/>
    </row>
    <row r="2" spans="1:6" ht="10.5" customHeight="1"/>
    <row r="3" spans="1:6" ht="26.25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spans="1:6" ht="20.25" customHeight="1">
      <c r="A4" s="6">
        <f>ROW()-3</f>
        <v>1</v>
      </c>
      <c r="B4" s="7" t="s">
        <v>7</v>
      </c>
      <c r="C4" s="8" t="str">
        <f>_xlfn.XLOOKUP(B4,거래처!$D$2:$D$203,거래처!$B$2:$B$203,"",0)</f>
        <v>B&amp;BTECH</v>
      </c>
      <c r="D4" s="9" t="str">
        <f>_xlfn.XLOOKUP(B4,거래처!$D$2:$D$203,거래처!$H$2:$H$203,"",0)</f>
        <v>제일 600-20-086369</v>
      </c>
      <c r="E4" s="10">
        <v>123303000</v>
      </c>
      <c r="F4" s="11"/>
    </row>
    <row r="5" spans="1:6" ht="20.25" customHeight="1">
      <c r="A5" s="6">
        <f t="shared" ref="A5:A68" si="0">ROW()-3</f>
        <v>2</v>
      </c>
      <c r="B5" s="7" t="s">
        <v>8</v>
      </c>
      <c r="C5" s="8" t="str">
        <f>_xlfn.XLOOKUP(B5,거래처!$D$2:$D$203,거래처!$B$2:$B$203,"",0)</f>
        <v>CDKP</v>
      </c>
      <c r="D5" s="9" t="str">
        <f>_xlfn.XLOOKUP(B5,거래처!$D$2:$D$203,거래처!$H$2:$H$203,"",0)</f>
        <v>기업 604-20-553450</v>
      </c>
      <c r="E5" s="10">
        <v>44460000</v>
      </c>
      <c r="F5" s="11"/>
    </row>
    <row r="6" spans="1:6" ht="20.25" customHeight="1">
      <c r="A6" s="6">
        <f t="shared" si="0"/>
        <v>3</v>
      </c>
      <c r="B6" s="7" t="s">
        <v>9</v>
      </c>
      <c r="C6" s="8" t="str">
        <f>_xlfn.XLOOKUP(B6,거래처!$D$2:$D$203,거래처!$B$2:$B$203,"",0)</f>
        <v>PKCPONI</v>
      </c>
      <c r="D6" s="9" t="str">
        <f>_xlfn.XLOOKUP(B6,거래처!$D$2:$D$203,거래처!$H$2:$H$203,"",0)</f>
        <v>우체국 591-067058-02-002</v>
      </c>
      <c r="E6" s="10">
        <v>33912000</v>
      </c>
      <c r="F6" s="11"/>
    </row>
    <row r="7" spans="1:6" ht="20.25" customHeight="1">
      <c r="A7" s="6">
        <f t="shared" si="0"/>
        <v>4</v>
      </c>
      <c r="B7" s="12" t="s">
        <v>10</v>
      </c>
      <c r="C7" s="8" t="str">
        <f>_xlfn.XLOOKUP(B7,거래처!$D$2:$D$203,거래처!$B$2:$B$203,"",0)</f>
        <v/>
      </c>
      <c r="D7" s="9" t="str">
        <f>_xlfn.XLOOKUP(B7,거래처!$D$2:$D$203,거래처!$H$2:$H$203,"",0)</f>
        <v/>
      </c>
      <c r="E7" s="10">
        <v>31541000</v>
      </c>
      <c r="F7" s="11"/>
    </row>
    <row r="8" spans="1:6" ht="20.25" customHeight="1">
      <c r="A8" s="6">
        <f t="shared" si="0"/>
        <v>5</v>
      </c>
      <c r="B8" s="7" t="s">
        <v>11</v>
      </c>
      <c r="C8" s="8" t="str">
        <f>_xlfn.XLOOKUP(B8,거래처!$D$2:$D$203,거래처!$B$2:$B$203,"",0)</f>
        <v>PK테크</v>
      </c>
      <c r="D8" s="9" t="str">
        <f>_xlfn.XLOOKUP(B8,거래처!$D$2:$D$203,거래처!$H$2:$H$203,"",0)</f>
        <v>농협 216-02-010837</v>
      </c>
      <c r="E8" s="10">
        <v>29717880</v>
      </c>
      <c r="F8" s="11"/>
    </row>
    <row r="9" spans="1:6" ht="20.25" customHeight="1">
      <c r="A9" s="6">
        <f t="shared" si="0"/>
        <v>6</v>
      </c>
      <c r="B9" s="7" t="s">
        <v>12</v>
      </c>
      <c r="C9" s="8" t="str">
        <f>_xlfn.XLOOKUP(B9,거래처!$D$2:$D$203,거래처!$B$2:$B$203,"",0)</f>
        <v>P&amp;P상사</v>
      </c>
      <c r="D9" s="9" t="str">
        <f>_xlfn.XLOOKUP(B9,거래처!$D$2:$D$203,거래처!$H$2:$H$203,"",0)</f>
        <v>국민 305-20-010977</v>
      </c>
      <c r="E9" s="10">
        <v>23264100</v>
      </c>
      <c r="F9" s="11"/>
    </row>
    <row r="10" spans="1:6" ht="20.25" customHeight="1">
      <c r="A10" s="6">
        <f t="shared" si="0"/>
        <v>7</v>
      </c>
      <c r="B10" s="7" t="s">
        <v>13</v>
      </c>
      <c r="C10" s="8" t="str">
        <f>_xlfn.XLOOKUP(B10,거래처!$D$2:$D$203,거래처!$B$2:$B$203,"",0)</f>
        <v>DTKS</v>
      </c>
      <c r="D10" s="9" t="str">
        <f>_xlfn.XLOOKUP(B10,거래처!$D$2:$D$203,거래처!$H$2:$H$203,"",0)</f>
        <v>하나 174-08-377085</v>
      </c>
      <c r="E10" s="10">
        <v>23155500</v>
      </c>
      <c r="F10" s="11"/>
    </row>
    <row r="11" spans="1:6" ht="20.25" customHeight="1">
      <c r="A11" s="6">
        <f t="shared" si="0"/>
        <v>8</v>
      </c>
      <c r="B11" s="7" t="s">
        <v>14</v>
      </c>
      <c r="C11" s="8" t="str">
        <f>_xlfn.XLOOKUP(B11,거래처!$D$2:$D$203,거래처!$B$2:$B$203,"",0)</f>
        <v>유드코리아</v>
      </c>
      <c r="D11" s="9" t="str">
        <f>_xlfn.XLOOKUP(B11,거래처!$D$2:$D$203,거래처!$H$2:$H$203,"",0)</f>
        <v>씨티 240-21-0555-812</v>
      </c>
      <c r="E11" s="10">
        <v>18756859</v>
      </c>
      <c r="F11" s="11"/>
    </row>
    <row r="12" spans="1:6" ht="20.25" customHeight="1">
      <c r="A12" s="6">
        <f t="shared" si="0"/>
        <v>9</v>
      </c>
      <c r="B12" s="7" t="s">
        <v>15</v>
      </c>
      <c r="C12" s="8" t="str">
        <f>_xlfn.XLOOKUP(B12,거래처!$D$2:$D$203,거래처!$B$2:$B$203,"",0)</f>
        <v>KPKP</v>
      </c>
      <c r="D12" s="9" t="str">
        <f>_xlfn.XLOOKUP(B12,거래처!$D$2:$D$203,거래처!$H$2:$H$203,"",0)</f>
        <v>국민 614-20-072386</v>
      </c>
      <c r="E12" s="10">
        <v>16795820</v>
      </c>
      <c r="F12" s="11"/>
    </row>
    <row r="13" spans="1:6" ht="20.25" customHeight="1">
      <c r="A13" s="6">
        <f t="shared" si="0"/>
        <v>10</v>
      </c>
      <c r="B13" s="7" t="s">
        <v>16</v>
      </c>
      <c r="C13" s="8" t="str">
        <f>_xlfn.XLOOKUP(B13,거래처!$D$2:$D$203,거래처!$B$2:$B$203,"",0)</f>
        <v>윤구플랜</v>
      </c>
      <c r="D13" s="9" t="str">
        <f>_xlfn.XLOOKUP(B13,거래처!$D$2:$D$203,거래처!$H$2:$H$203,"",0)</f>
        <v>기업 353-20-119613</v>
      </c>
      <c r="E13" s="10">
        <v>14552000</v>
      </c>
      <c r="F13" s="11"/>
    </row>
    <row r="14" spans="1:6" ht="20.25" customHeight="1">
      <c r="A14" s="6">
        <f t="shared" si="0"/>
        <v>11</v>
      </c>
      <c r="B14" s="12" t="s">
        <v>17</v>
      </c>
      <c r="C14" s="8" t="str">
        <f>_xlfn.XLOOKUP(B14,거래처!$D$2:$D$203,거래처!$B$2:$B$203,"",0)</f>
        <v/>
      </c>
      <c r="D14" s="9" t="str">
        <f>_xlfn.XLOOKUP(B14,거래처!$D$2:$D$203,거래처!$H$2:$H$203,"",0)</f>
        <v/>
      </c>
      <c r="E14" s="10">
        <v>13870000</v>
      </c>
      <c r="F14" s="11"/>
    </row>
    <row r="15" spans="1:6" ht="20.25" customHeight="1">
      <c r="A15" s="6">
        <f t="shared" si="0"/>
        <v>12</v>
      </c>
      <c r="B15" s="7" t="s">
        <v>18</v>
      </c>
      <c r="C15" s="8" t="str">
        <f>_xlfn.XLOOKUP(B15,거래처!$D$2:$D$203,거래처!$B$2:$B$203,"",0)</f>
        <v>영공기공</v>
      </c>
      <c r="D15" s="9" t="str">
        <f>_xlfn.XLOOKUP(B15,거래처!$D$2:$D$203,거래처!$H$2:$H$203,"",0)</f>
        <v>제일 256-150925-02-001</v>
      </c>
      <c r="E15" s="10">
        <v>13300000</v>
      </c>
      <c r="F15" s="11"/>
    </row>
    <row r="16" spans="1:6" ht="20.25" customHeight="1">
      <c r="A16" s="6">
        <f t="shared" si="0"/>
        <v>13</v>
      </c>
      <c r="B16" s="7" t="s">
        <v>19</v>
      </c>
      <c r="C16" s="8" t="str">
        <f>_xlfn.XLOOKUP(B16,거래처!$D$2:$D$203,거래처!$B$2:$B$203,"",0)</f>
        <v>경원윌텍</v>
      </c>
      <c r="D16" s="9" t="str">
        <f>_xlfn.XLOOKUP(B16,거래처!$D$2:$D$203,거래처!$H$2:$H$203,"",0)</f>
        <v>기업 397-15-190133</v>
      </c>
      <c r="E16" s="10">
        <v>12030000</v>
      </c>
      <c r="F16" s="11"/>
    </row>
    <row r="17" spans="1:6" ht="20.25" customHeight="1">
      <c r="A17" s="6">
        <f t="shared" si="0"/>
        <v>14</v>
      </c>
      <c r="B17" s="7" t="s">
        <v>20</v>
      </c>
      <c r="C17" s="8" t="str">
        <f>_xlfn.XLOOKUP(B17,거래처!$D$2:$D$203,거래처!$B$2:$B$203,"",0)</f>
        <v>우광</v>
      </c>
      <c r="D17" s="9" t="str">
        <f>_xlfn.XLOOKUP(B17,거래처!$D$2:$D$203,거래처!$H$2:$H$203,"",0)</f>
        <v>농협 115-08-071822</v>
      </c>
      <c r="E17" s="10">
        <v>11514300</v>
      </c>
      <c r="F17" s="11"/>
    </row>
    <row r="18" spans="1:6" ht="20.25" customHeight="1">
      <c r="A18" s="6">
        <f t="shared" si="0"/>
        <v>15</v>
      </c>
      <c r="B18" s="7" t="s">
        <v>21</v>
      </c>
      <c r="C18" s="8" t="str">
        <f>_xlfn.XLOOKUP(B18,거래처!$D$2:$D$203,거래처!$B$2:$B$203,"",0)</f>
        <v>진광</v>
      </c>
      <c r="D18" s="9" t="str">
        <f>_xlfn.XLOOKUP(B18,거래처!$D$2:$D$203,거래처!$H$2:$H$203,"",0)</f>
        <v>신한 009-037318-02-501</v>
      </c>
      <c r="E18" s="10">
        <v>11247420</v>
      </c>
      <c r="F18" s="11"/>
    </row>
    <row r="19" spans="1:6" ht="20.25" customHeight="1">
      <c r="A19" s="6">
        <f t="shared" si="0"/>
        <v>16</v>
      </c>
      <c r="B19" s="12" t="s">
        <v>22</v>
      </c>
      <c r="C19" s="8" t="str">
        <f>_xlfn.XLOOKUP(B19,거래처!$D$2:$D$203,거래처!$B$2:$B$203,"",0)</f>
        <v/>
      </c>
      <c r="D19" s="9" t="str">
        <f>_xlfn.XLOOKUP(B19,거래처!$D$2:$D$203,거래처!$H$2:$H$203,"",0)</f>
        <v/>
      </c>
      <c r="E19" s="10">
        <v>10945000</v>
      </c>
      <c r="F19" s="11"/>
    </row>
    <row r="20" spans="1:6" ht="20.25" customHeight="1">
      <c r="A20" s="6">
        <f t="shared" si="0"/>
        <v>17</v>
      </c>
      <c r="B20" s="7" t="s">
        <v>23</v>
      </c>
      <c r="C20" s="8" t="str">
        <f>_xlfn.XLOOKUP(B20,거래처!$D$2:$D$203,거래처!$B$2:$B$203,"",0)</f>
        <v>국제파트너</v>
      </c>
      <c r="D20" s="9" t="str">
        <f>_xlfn.XLOOKUP(B20,거래처!$D$2:$D$203,거래처!$H$2:$H$203,"",0)</f>
        <v>농협 371-02-040090</v>
      </c>
      <c r="E20" s="10">
        <v>9994250</v>
      </c>
      <c r="F20" s="11"/>
    </row>
    <row r="21" spans="1:6" ht="20.25" customHeight="1">
      <c r="A21" s="6">
        <f t="shared" si="0"/>
        <v>18</v>
      </c>
      <c r="B21" s="7" t="s">
        <v>24</v>
      </c>
      <c r="C21" s="8" t="str">
        <f>_xlfn.XLOOKUP(B21,거래처!$D$2:$D$203,거래처!$B$2:$B$203,"",0)</f>
        <v>모터인체제국</v>
      </c>
      <c r="D21" s="9" t="str">
        <f>_xlfn.XLOOKUP(B21,거래처!$D$2:$D$203,거래처!$H$2:$H$203,"",0)</f>
        <v>우체국 259-910055-14707</v>
      </c>
      <c r="E21" s="10">
        <v>8201390</v>
      </c>
      <c r="F21" s="11"/>
    </row>
    <row r="22" spans="1:6" ht="20.25" customHeight="1">
      <c r="A22" s="6">
        <f t="shared" si="0"/>
        <v>19</v>
      </c>
      <c r="B22" s="7" t="s">
        <v>25</v>
      </c>
      <c r="C22" s="8" t="str">
        <f>_xlfn.XLOOKUP(B22,거래처!$D$2:$D$203,거래처!$B$2:$B$203,"",0)</f>
        <v>국제티에스</v>
      </c>
      <c r="D22" s="9" t="str">
        <f>_xlfn.XLOOKUP(B22,거래처!$D$2:$D$203,거래처!$H$2:$H$203,"",0)</f>
        <v>우체국 361-08-064637</v>
      </c>
      <c r="E22" s="10">
        <v>7820100</v>
      </c>
      <c r="F22" s="11"/>
    </row>
    <row r="23" spans="1:6" ht="20.25" customHeight="1">
      <c r="A23" s="6">
        <f t="shared" si="0"/>
        <v>20</v>
      </c>
      <c r="B23" s="7" t="s">
        <v>26</v>
      </c>
      <c r="C23" s="8" t="str">
        <f>_xlfn.XLOOKUP(B23,거래처!$D$2:$D$203,거래처!$B$2:$B$203,"",0)</f>
        <v>경미상사</v>
      </c>
      <c r="D23" s="9" t="str">
        <f>_xlfn.XLOOKUP(B23,거래처!$D$2:$D$203,거래처!$H$2:$H$203,"",0)</f>
        <v>국민 210-12-059983</v>
      </c>
      <c r="E23" s="10">
        <v>7568700</v>
      </c>
      <c r="F23" s="11"/>
    </row>
    <row r="24" spans="1:6" ht="20.25" customHeight="1">
      <c r="A24" s="6">
        <f t="shared" si="0"/>
        <v>21</v>
      </c>
      <c r="B24" s="7" t="s">
        <v>27</v>
      </c>
      <c r="C24" s="8" t="str">
        <f>_xlfn.XLOOKUP(B24,거래처!$D$2:$D$203,거래처!$B$2:$B$203,"",0)</f>
        <v>남영무역</v>
      </c>
      <c r="D24" s="9" t="str">
        <f>_xlfn.XLOOKUP(B24,거래처!$D$2:$D$203,거래처!$H$2:$H$203,"",0)</f>
        <v>농협 841-145-298236</v>
      </c>
      <c r="E24" s="10">
        <v>4770000</v>
      </c>
      <c r="F24" s="11"/>
    </row>
    <row r="25" spans="1:6" ht="20.25" customHeight="1">
      <c r="A25" s="6">
        <f t="shared" si="0"/>
        <v>22</v>
      </c>
      <c r="B25" s="12" t="s">
        <v>28</v>
      </c>
      <c r="C25" s="8" t="str">
        <f>_xlfn.XLOOKUP(B25,거래처!$D$2:$D$203,거래처!$B$2:$B$203,"",0)</f>
        <v/>
      </c>
      <c r="D25" s="9" t="str">
        <f>_xlfn.XLOOKUP(B25,거래처!$D$2:$D$203,거래처!$H$2:$H$203,"",0)</f>
        <v/>
      </c>
      <c r="E25" s="10">
        <v>4380000</v>
      </c>
      <c r="F25" s="11"/>
    </row>
    <row r="26" spans="1:6" ht="20.25" customHeight="1">
      <c r="A26" s="6">
        <f t="shared" si="0"/>
        <v>23</v>
      </c>
      <c r="B26" s="7" t="s">
        <v>29</v>
      </c>
      <c r="C26" s="8" t="str">
        <f>_xlfn.XLOOKUP(B26,거래처!$D$2:$D$203,거래처!$B$2:$B$203,"",0)</f>
        <v>인스미</v>
      </c>
      <c r="D26" s="9" t="str">
        <f>_xlfn.XLOOKUP(B26,거래처!$D$2:$D$203,거래처!$H$2:$H$203,"",0)</f>
        <v>국민 291-01-0005-181</v>
      </c>
      <c r="E26" s="10">
        <v>4200000</v>
      </c>
      <c r="F26" s="11"/>
    </row>
    <row r="27" spans="1:6" ht="20.25" customHeight="1">
      <c r="A27" s="6">
        <f t="shared" si="0"/>
        <v>24</v>
      </c>
      <c r="B27" s="12" t="s">
        <v>30</v>
      </c>
      <c r="C27" s="8" t="str">
        <f>_xlfn.XLOOKUP(B27,거래처!$D$2:$D$203,거래처!$B$2:$B$203,"",0)</f>
        <v/>
      </c>
      <c r="D27" s="9" t="str">
        <f>_xlfn.XLOOKUP(B27,거래처!$D$2:$D$203,거래처!$H$2:$H$203,"",0)</f>
        <v/>
      </c>
      <c r="E27" s="10">
        <v>4019300</v>
      </c>
      <c r="F27" s="11"/>
    </row>
    <row r="28" spans="1:6" ht="20.25" customHeight="1">
      <c r="A28" s="6">
        <f t="shared" si="0"/>
        <v>25</v>
      </c>
      <c r="B28" s="7" t="s">
        <v>31</v>
      </c>
      <c r="C28" s="8" t="str">
        <f>_xlfn.XLOOKUP(B28,거래처!$D$2:$D$203,거래처!$B$2:$B$203,"",0)</f>
        <v>현미밸드</v>
      </c>
      <c r="D28" s="9" t="str">
        <f>_xlfn.XLOOKUP(B28,거래처!$D$2:$D$203,거래처!$H$2:$H$203,"",0)</f>
        <v>기업 367-02-003766</v>
      </c>
      <c r="E28" s="10">
        <v>4019300</v>
      </c>
      <c r="F28" s="11"/>
    </row>
    <row r="29" spans="1:6" ht="20.25" customHeight="1">
      <c r="A29" s="6">
        <f t="shared" si="0"/>
        <v>26</v>
      </c>
      <c r="B29" s="7" t="s">
        <v>32</v>
      </c>
      <c r="C29" s="8" t="str">
        <f>_xlfn.XLOOKUP(B29,거래처!$D$2:$D$203,거래처!$B$2:$B$203,"",0)</f>
        <v>인스트다이나믹</v>
      </c>
      <c r="D29" s="9" t="str">
        <f>_xlfn.XLOOKUP(B29,거래처!$D$2:$D$203,거래처!$H$2:$H$203,"",0)</f>
        <v>농협 84287-20-167738</v>
      </c>
      <c r="E29" s="10">
        <v>4000000</v>
      </c>
      <c r="F29" s="11"/>
    </row>
    <row r="30" spans="1:6" ht="20.25" customHeight="1">
      <c r="A30" s="6">
        <f t="shared" si="0"/>
        <v>27</v>
      </c>
      <c r="B30" s="7" t="s">
        <v>33</v>
      </c>
      <c r="C30" s="8" t="str">
        <f>_xlfn.XLOOKUP(B30,거래처!$D$2:$D$203,거래처!$B$2:$B$203,"",0)</f>
        <v>대미전기</v>
      </c>
      <c r="D30" s="9" t="str">
        <f>_xlfn.XLOOKUP(B30,거래처!$D$2:$D$203,거래처!$H$2:$H$203,"",0)</f>
        <v>농협 499-063624-02-101</v>
      </c>
      <c r="E30" s="10">
        <v>3767100</v>
      </c>
      <c r="F30" s="11"/>
    </row>
    <row r="31" spans="1:6" ht="20.25" customHeight="1">
      <c r="A31" s="6">
        <f t="shared" si="0"/>
        <v>28</v>
      </c>
      <c r="B31" s="7" t="s">
        <v>34</v>
      </c>
      <c r="C31" s="8" t="str">
        <f>_xlfn.XLOOKUP(B31,거래처!$D$2:$D$203,거래처!$B$2:$B$203,"",0)</f>
        <v>대망이앤씨</v>
      </c>
      <c r="D31" s="9" t="str">
        <f>_xlfn.XLOOKUP(B31,거래처!$D$2:$D$203,거래처!$H$2:$H$203,"",0)</f>
        <v>농협 366-810003-51-907</v>
      </c>
      <c r="E31" s="10">
        <v>3339750</v>
      </c>
      <c r="F31" s="11"/>
    </row>
    <row r="32" spans="1:6" ht="20.25" customHeight="1">
      <c r="A32" s="6">
        <f t="shared" si="0"/>
        <v>29</v>
      </c>
      <c r="B32" s="7" t="s">
        <v>35</v>
      </c>
      <c r="C32" s="8" t="str">
        <f>_xlfn.XLOOKUP(B32,거래처!$D$2:$D$203,거래처!$B$2:$B$203,"",0)</f>
        <v>대원인더스트리</v>
      </c>
      <c r="D32" s="9" t="str">
        <f>_xlfn.XLOOKUP(B32,거래처!$D$2:$D$203,거래처!$H$2:$H$203,"",0)</f>
        <v>기업 207010-56-002242</v>
      </c>
      <c r="E32" s="10">
        <v>3329400</v>
      </c>
      <c r="F32" s="11"/>
    </row>
    <row r="33" spans="1:6" ht="20.25" customHeight="1">
      <c r="A33" s="6">
        <f t="shared" si="0"/>
        <v>30</v>
      </c>
      <c r="B33" s="7" t="s">
        <v>36</v>
      </c>
      <c r="C33" s="8" t="str">
        <f>_xlfn.XLOOKUP(B33,거래처!$D$2:$D$203,거래처!$B$2:$B$203,"",0)</f>
        <v>하대기계그룹</v>
      </c>
      <c r="D33" s="9" t="str">
        <f>_xlfn.XLOOKUP(B33,거래처!$D$2:$D$203,거래처!$H$2:$H$203,"",0)</f>
        <v>농협 600-20-086370</v>
      </c>
      <c r="E33" s="10">
        <v>3320000</v>
      </c>
      <c r="F33" s="11"/>
    </row>
    <row r="34" spans="1:6" ht="20.25" customHeight="1">
      <c r="A34" s="6">
        <f t="shared" si="0"/>
        <v>31</v>
      </c>
      <c r="B34" s="7" t="s">
        <v>37</v>
      </c>
      <c r="C34" s="8" t="str">
        <f>_xlfn.XLOOKUP(B34,거래처!$D$2:$D$203,거래처!$B$2:$B$203,"",0)</f>
        <v>대현상사종합</v>
      </c>
      <c r="D34" s="9" t="str">
        <f>_xlfn.XLOOKUP(B34,거래처!$D$2:$D$203,거래처!$H$2:$H$203,"",0)</f>
        <v>농협 604-20-553451</v>
      </c>
      <c r="E34" s="10">
        <v>3176000</v>
      </c>
      <c r="F34" s="11"/>
    </row>
    <row r="35" spans="1:6" ht="20.25" customHeight="1">
      <c r="A35" s="6">
        <f t="shared" si="0"/>
        <v>32</v>
      </c>
      <c r="B35" s="12" t="s">
        <v>38</v>
      </c>
      <c r="C35" s="8" t="str">
        <f>_xlfn.XLOOKUP(B35,거래처!$D$2:$D$203,거래처!$B$2:$B$203,"",0)</f>
        <v/>
      </c>
      <c r="D35" s="9" t="str">
        <f>_xlfn.XLOOKUP(B35,거래처!$D$2:$D$203,거래처!$H$2:$H$203,"",0)</f>
        <v/>
      </c>
      <c r="E35" s="10">
        <v>3110000</v>
      </c>
      <c r="F35" s="11"/>
    </row>
    <row r="36" spans="1:6" ht="20.25" customHeight="1">
      <c r="A36" s="6">
        <f t="shared" si="0"/>
        <v>33</v>
      </c>
      <c r="B36" s="7" t="s">
        <v>39</v>
      </c>
      <c r="C36" s="8" t="str">
        <f>_xlfn.XLOOKUP(B36,거래처!$D$2:$D$203,거래처!$B$2:$B$203,"",0)</f>
        <v>덕천상사</v>
      </c>
      <c r="D36" s="9" t="str">
        <f>_xlfn.XLOOKUP(B36,거래처!$D$2:$D$203,거래처!$H$2:$H$203,"",0)</f>
        <v>농협 216-02-010838</v>
      </c>
      <c r="E36" s="10">
        <v>2837950</v>
      </c>
      <c r="F36" s="11"/>
    </row>
    <row r="37" spans="1:6" ht="20.25" customHeight="1">
      <c r="A37" s="6">
        <f t="shared" si="0"/>
        <v>34</v>
      </c>
      <c r="B37" s="12" t="s">
        <v>40</v>
      </c>
      <c r="C37" s="8" t="str">
        <f>_xlfn.XLOOKUP(B37,거래처!$D$2:$D$203,거래처!$B$2:$B$203,"",0)</f>
        <v/>
      </c>
      <c r="D37" s="9" t="str">
        <f>_xlfn.XLOOKUP(B37,거래처!$D$2:$D$203,거래처!$H$2:$H$203,"",0)</f>
        <v/>
      </c>
      <c r="E37" s="10">
        <v>2684280</v>
      </c>
      <c r="F37" s="11"/>
    </row>
    <row r="38" spans="1:6" ht="20.25" customHeight="1">
      <c r="A38" s="6">
        <f t="shared" si="0"/>
        <v>35</v>
      </c>
      <c r="B38" s="7" t="s">
        <v>41</v>
      </c>
      <c r="C38" s="8" t="str">
        <f>_xlfn.XLOOKUP(B38,거래처!$D$2:$D$203,거래처!$B$2:$B$203,"",0)</f>
        <v>동탄종합기기</v>
      </c>
      <c r="D38" s="9" t="str">
        <f>_xlfn.XLOOKUP(B38,거래처!$D$2:$D$203,거래처!$H$2:$H$203,"",0)</f>
        <v>기업 083-288-254781-3</v>
      </c>
      <c r="E38" s="10">
        <v>2640000</v>
      </c>
      <c r="F38" s="11"/>
    </row>
    <row r="39" spans="1:6" ht="20.25" customHeight="1">
      <c r="A39" s="6">
        <f t="shared" si="0"/>
        <v>36</v>
      </c>
      <c r="B39" s="7" t="s">
        <v>42</v>
      </c>
      <c r="C39" s="8" t="str">
        <f>_xlfn.XLOOKUP(B39,거래처!$D$2:$D$203,거래처!$B$2:$B$203,"",0)</f>
        <v>하나한전자</v>
      </c>
      <c r="D39" s="9" t="str">
        <f>_xlfn.XLOOKUP(B39,거래처!$D$2:$D$203,거래처!$H$2:$H$203,"",0)</f>
        <v>신한 174-08-377086</v>
      </c>
      <c r="E39" s="10">
        <v>2600000</v>
      </c>
      <c r="F39" s="11"/>
    </row>
    <row r="40" spans="1:6" ht="20.25" customHeight="1">
      <c r="A40" s="6">
        <f t="shared" si="0"/>
        <v>37</v>
      </c>
      <c r="B40" s="7" t="s">
        <v>43</v>
      </c>
      <c r="C40" s="8" t="str">
        <f>_xlfn.XLOOKUP(B40,거래처!$D$2:$D$203,거래처!$B$2:$B$203,"",0)</f>
        <v>피아동신툴</v>
      </c>
      <c r="D40" s="9" t="str">
        <f>_xlfn.XLOOKUP(B40,거래처!$D$2:$D$203,거래처!$H$2:$H$203,"",0)</f>
        <v>시티 240-21-0555-813</v>
      </c>
      <c r="E40" s="10">
        <v>2432000</v>
      </c>
      <c r="F40" s="11"/>
    </row>
    <row r="41" spans="1:6" ht="20.25" customHeight="1">
      <c r="A41" s="6">
        <f t="shared" si="0"/>
        <v>38</v>
      </c>
      <c r="B41" s="7" t="s">
        <v>44</v>
      </c>
      <c r="C41" s="8" t="str">
        <f>_xlfn.XLOOKUP(B41,거래처!$D$2:$D$203,거래처!$B$2:$B$203,"",0)</f>
        <v>동명전자</v>
      </c>
      <c r="D41" s="9" t="str">
        <f>_xlfn.XLOOKUP(B41,거래처!$D$2:$D$203,거래처!$H$2:$H$203,"",0)</f>
        <v>우리 614-20-072387</v>
      </c>
      <c r="E41" s="10">
        <v>2400000</v>
      </c>
      <c r="F41" s="11"/>
    </row>
    <row r="42" spans="1:6" ht="20.25" customHeight="1">
      <c r="A42" s="6">
        <f t="shared" si="0"/>
        <v>39</v>
      </c>
      <c r="B42" s="7" t="s">
        <v>45</v>
      </c>
      <c r="C42" s="8" t="str">
        <f>_xlfn.XLOOKUP(B42,거래처!$D$2:$D$203,거래처!$B$2:$B$203,"",0)</f>
        <v>동인특판</v>
      </c>
      <c r="D42" s="9" t="str">
        <f>_xlfn.XLOOKUP(B42,거래처!$D$2:$D$203,거래처!$H$2:$H$203,"",0)</f>
        <v>농협 614-10-010804</v>
      </c>
      <c r="E42" s="10">
        <v>2328000</v>
      </c>
      <c r="F42" s="11"/>
    </row>
    <row r="43" spans="1:6" ht="20.25" customHeight="1">
      <c r="A43" s="6">
        <f t="shared" si="0"/>
        <v>40</v>
      </c>
      <c r="B43" s="7" t="s">
        <v>46</v>
      </c>
      <c r="C43" s="8" t="str">
        <f>_xlfn.XLOOKUP(B43,거래처!$D$2:$D$203,거래처!$B$2:$B$203,"",0)</f>
        <v>양만에이영</v>
      </c>
      <c r="D43" s="9" t="str">
        <f>_xlfn.XLOOKUP(B43,거래처!$D$2:$D$203,거래처!$H$2:$H$203,"",0)</f>
        <v>신한 353-20-119614</v>
      </c>
      <c r="E43" s="10">
        <v>2304680</v>
      </c>
      <c r="F43" s="11"/>
    </row>
    <row r="44" spans="1:6" ht="20.25" customHeight="1">
      <c r="A44" s="6">
        <f t="shared" si="0"/>
        <v>41</v>
      </c>
      <c r="B44" s="7" t="s">
        <v>47</v>
      </c>
      <c r="C44" s="8" t="str">
        <f>_xlfn.XLOOKUP(B44,거래처!$D$2:$D$203,거래처!$B$2:$B$203,"",0)</f>
        <v>텍만</v>
      </c>
      <c r="D44" s="9" t="str">
        <f>_xlfn.XLOOKUP(B44,거래처!$D$2:$D$203,거래처!$H$2:$H$203,"",0)</f>
        <v>기업 072-02-154412</v>
      </c>
      <c r="E44" s="10">
        <v>2150000</v>
      </c>
      <c r="F44" s="11"/>
    </row>
    <row r="45" spans="1:6" ht="20.25" customHeight="1">
      <c r="A45" s="6">
        <f t="shared" si="0"/>
        <v>42</v>
      </c>
      <c r="B45" s="7" t="s">
        <v>48</v>
      </c>
      <c r="C45" s="8" t="str">
        <f>_xlfn.XLOOKUP(B45,거래처!$D$2:$D$203,거래처!$B$2:$B$203,"",0)</f>
        <v>PKD테크</v>
      </c>
      <c r="D45" s="9" t="str">
        <f>_xlfn.XLOOKUP(B45,거래처!$D$2:$D$203,거래처!$H$2:$H$203,"",0)</f>
        <v>시티 256-150925-02-002</v>
      </c>
      <c r="E45" s="10">
        <v>2147000</v>
      </c>
      <c r="F45" s="11"/>
    </row>
    <row r="46" spans="1:6" ht="20.25" customHeight="1">
      <c r="A46" s="6">
        <f t="shared" si="0"/>
        <v>43</v>
      </c>
      <c r="B46" s="7" t="s">
        <v>49</v>
      </c>
      <c r="C46" s="8" t="str">
        <f>_xlfn.XLOOKUP(B46,거래처!$D$2:$D$203,거래처!$B$2:$B$203,"",0)</f>
        <v>에이피케이디</v>
      </c>
      <c r="D46" s="9" t="str">
        <f>_xlfn.XLOOKUP(B46,거래처!$D$2:$D$203,거래처!$H$2:$H$203,"",0)</f>
        <v>기업 115-08-071823</v>
      </c>
      <c r="E46" s="10">
        <v>2103000</v>
      </c>
      <c r="F46" s="11"/>
    </row>
    <row r="47" spans="1:6" ht="20.25" customHeight="1">
      <c r="A47" s="6">
        <f t="shared" si="0"/>
        <v>44</v>
      </c>
      <c r="B47" s="7" t="s">
        <v>50</v>
      </c>
      <c r="C47" s="8" t="str">
        <f>_xlfn.XLOOKUP(B47,거래처!$D$2:$D$203,거래처!$B$2:$B$203,"",0)</f>
        <v>테이마트</v>
      </c>
      <c r="D47" s="9" t="str">
        <f>_xlfn.XLOOKUP(B47,거래처!$D$2:$D$203,거래처!$H$2:$H$203,"",0)</f>
        <v>외환 009-037318-02-502</v>
      </c>
      <c r="E47" s="10">
        <v>2100000</v>
      </c>
      <c r="F47" s="11"/>
    </row>
    <row r="48" spans="1:6" ht="20.25" customHeight="1">
      <c r="A48" s="6">
        <f t="shared" si="0"/>
        <v>45</v>
      </c>
      <c r="B48" s="7" t="s">
        <v>51</v>
      </c>
      <c r="C48" s="8" t="str">
        <f>_xlfn.XLOOKUP(B48,거래처!$D$2:$D$203,거래처!$B$2:$B$203,"",0)</f>
        <v>피씨엠에스</v>
      </c>
      <c r="D48" s="9" t="str">
        <f>_xlfn.XLOOKUP(B48,거래처!$D$2:$D$203,거래처!$H$2:$H$203,"",0)</f>
        <v>국민 371-02-040091</v>
      </c>
      <c r="E48" s="10">
        <v>2096750</v>
      </c>
      <c r="F48" s="11"/>
    </row>
    <row r="49" spans="1:6" ht="20.25" customHeight="1">
      <c r="A49" s="6">
        <f t="shared" si="0"/>
        <v>46</v>
      </c>
      <c r="B49" s="7" t="s">
        <v>52</v>
      </c>
      <c r="C49" s="8" t="str">
        <f>_xlfn.XLOOKUP(B49,거래처!$D$2:$D$203,거래처!$B$2:$B$203,"",0)</f>
        <v>보상상사</v>
      </c>
      <c r="D49" s="9" t="str">
        <f>_xlfn.XLOOKUP(B49,거래처!$D$2:$D$203,거래처!$H$2:$H$203,"",0)</f>
        <v>농협 259-910055-14708</v>
      </c>
      <c r="E49" s="10">
        <v>2031800</v>
      </c>
      <c r="F49" s="11"/>
    </row>
    <row r="50" spans="1:6" ht="20.25" customHeight="1">
      <c r="A50" s="6">
        <f t="shared" si="0"/>
        <v>47</v>
      </c>
      <c r="B50" s="7" t="s">
        <v>53</v>
      </c>
      <c r="C50" s="8" t="str">
        <f>_xlfn.XLOOKUP(B50,거래처!$D$2:$D$203,거래처!$B$2:$B$203,"",0)</f>
        <v>토토코리아</v>
      </c>
      <c r="D50" s="9" t="str">
        <f>_xlfn.XLOOKUP(B50,거래처!$D$2:$D$203,거래처!$H$2:$H$203,"",0)</f>
        <v>농협 361-08-064638</v>
      </c>
      <c r="E50" s="10">
        <v>2010000</v>
      </c>
      <c r="F50" s="11"/>
    </row>
    <row r="51" spans="1:6" ht="20.25" customHeight="1">
      <c r="A51" s="6">
        <f t="shared" si="0"/>
        <v>48</v>
      </c>
      <c r="B51" s="7" t="s">
        <v>54</v>
      </c>
      <c r="C51" s="8" t="str">
        <f>_xlfn.XLOOKUP(B51,거래처!$D$2:$D$203,거래처!$B$2:$B$203,"",0)</f>
        <v>모스몸</v>
      </c>
      <c r="D51" s="9" t="str">
        <f>_xlfn.XLOOKUP(B51,거래처!$D$2:$D$203,거래처!$H$2:$H$203,"",0)</f>
        <v>국민 984-87-0384-336</v>
      </c>
      <c r="E51" s="10">
        <v>1980400</v>
      </c>
      <c r="F51" s="11"/>
    </row>
    <row r="52" spans="1:6" ht="20.25" customHeight="1">
      <c r="A52" s="6">
        <f t="shared" si="0"/>
        <v>49</v>
      </c>
      <c r="B52" s="7" t="s">
        <v>55</v>
      </c>
      <c r="C52" s="8" t="str">
        <f>_xlfn.XLOOKUP(B52,거래처!$D$2:$D$203,거래처!$B$2:$B$203,"",0)</f>
        <v>메크로컴</v>
      </c>
      <c r="D52" s="9" t="str">
        <f>_xlfn.XLOOKUP(B52,거래처!$D$2:$D$203,거래처!$H$2:$H$203,"",0)</f>
        <v>외환 210-12-059984</v>
      </c>
      <c r="E52" s="10">
        <v>1700000</v>
      </c>
      <c r="F52" s="11"/>
    </row>
    <row r="53" spans="1:6" ht="20.25" customHeight="1">
      <c r="A53" s="6">
        <f t="shared" si="0"/>
        <v>50</v>
      </c>
      <c r="B53" s="7" t="s">
        <v>56</v>
      </c>
      <c r="C53" s="8" t="str">
        <f>_xlfn.XLOOKUP(B53,거래처!$D$2:$D$203,거래처!$B$2:$B$203,"",0)</f>
        <v>명인산업상사</v>
      </c>
      <c r="D53" s="9" t="str">
        <f>_xlfn.XLOOKUP(B53,거래처!$D$2:$D$203,거래처!$H$2:$H$203,"",0)</f>
        <v>새마을금고 021-281408-12-402</v>
      </c>
      <c r="E53" s="10">
        <v>1642560</v>
      </c>
      <c r="F53" s="11"/>
    </row>
    <row r="54" spans="1:6" ht="20.25" customHeight="1">
      <c r="A54" s="6">
        <f t="shared" si="0"/>
        <v>51</v>
      </c>
      <c r="B54" s="7" t="s">
        <v>57</v>
      </c>
      <c r="C54" s="8" t="str">
        <f>_xlfn.XLOOKUP(B54,거래처!$D$2:$D$203,거래처!$B$2:$B$203,"",0)</f>
        <v>행복코리아</v>
      </c>
      <c r="D54" s="9" t="str">
        <f>_xlfn.XLOOKUP(B54,거래처!$D$2:$D$203,거래처!$H$2:$H$203,"",0)</f>
        <v>국민 291-01-0005-182</v>
      </c>
      <c r="E54" s="10">
        <v>1576000</v>
      </c>
      <c r="F54" s="11"/>
    </row>
    <row r="55" spans="1:6" ht="20.25" customHeight="1">
      <c r="A55" s="6">
        <f t="shared" si="0"/>
        <v>52</v>
      </c>
      <c r="B55" s="7" t="s">
        <v>58</v>
      </c>
      <c r="C55" s="8" t="str">
        <f>_xlfn.XLOOKUP(B55,거래처!$D$2:$D$203,거래처!$B$2:$B$203,"",0)</f>
        <v>희망이앤아이</v>
      </c>
      <c r="D55" s="9" t="str">
        <f>_xlfn.XLOOKUP(B55,거래처!$D$2:$D$203,거래처!$H$2:$H$203,"",0)</f>
        <v>외환 874-98-0358425</v>
      </c>
      <c r="E55" s="10">
        <v>1569260</v>
      </c>
      <c r="F55" s="11"/>
    </row>
    <row r="56" spans="1:6" ht="20.25" customHeight="1">
      <c r="A56" s="6">
        <f t="shared" si="0"/>
        <v>53</v>
      </c>
      <c r="B56" s="7" t="s">
        <v>59</v>
      </c>
      <c r="C56" s="8" t="str">
        <f>_xlfn.XLOOKUP(B56,거래처!$D$2:$D$203,거래처!$B$2:$B$203,"",0)</f>
        <v>미래자동차</v>
      </c>
      <c r="D56" s="9" t="str">
        <f>_xlfn.XLOOKUP(B56,거래처!$D$2:$D$203,거래처!$H$2:$H$203,"",0)</f>
        <v>국민 367-02-003767</v>
      </c>
      <c r="E56" s="10">
        <v>1556600</v>
      </c>
      <c r="F56" s="11"/>
    </row>
    <row r="57" spans="1:6" ht="20.25" customHeight="1">
      <c r="A57" s="6">
        <f t="shared" si="0"/>
        <v>54</v>
      </c>
      <c r="B57" s="7" t="s">
        <v>60</v>
      </c>
      <c r="C57" s="8" t="str">
        <f>_xlfn.XLOOKUP(B57,거래처!$D$2:$D$203,거래처!$B$2:$B$203,"",0)</f>
        <v>명짐미코사</v>
      </c>
      <c r="D57" s="9" t="str">
        <f>_xlfn.XLOOKUP(B57,거래처!$D$2:$D$203,거래처!$H$2:$H$203,"",0)</f>
        <v>단위농협 84287-20-167739</v>
      </c>
      <c r="E57" s="10">
        <v>1541600</v>
      </c>
      <c r="F57" s="11"/>
    </row>
    <row r="58" spans="1:6" ht="20.25" customHeight="1">
      <c r="A58" s="6">
        <f t="shared" si="0"/>
        <v>55</v>
      </c>
      <c r="B58" s="7" t="s">
        <v>61</v>
      </c>
      <c r="C58" s="8" t="str">
        <f>_xlfn.XLOOKUP(B58,거래처!$D$2:$D$203,거래처!$B$2:$B$203,"",0)</f>
        <v>FLS부영</v>
      </c>
      <c r="D58" s="9" t="str">
        <f>_xlfn.XLOOKUP(B58,거래처!$D$2:$D$203,거래처!$H$2:$H$203,"",0)</f>
        <v>신한 499-063624-02-102</v>
      </c>
      <c r="E58" s="10">
        <v>1527000</v>
      </c>
      <c r="F58" s="11"/>
    </row>
    <row r="59" spans="1:6" ht="20.25" customHeight="1">
      <c r="A59" s="6">
        <f t="shared" si="0"/>
        <v>56</v>
      </c>
      <c r="B59" s="7" t="s">
        <v>62</v>
      </c>
      <c r="C59" s="8" t="str">
        <f>_xlfn.XLOOKUP(B59,거래처!$D$2:$D$203,거래처!$B$2:$B$203,"",0)</f>
        <v>토미니</v>
      </c>
      <c r="D59" s="9" t="str">
        <f>_xlfn.XLOOKUP(B59,거래처!$D$2:$D$203,거래처!$H$2:$H$203,"",0)</f>
        <v>단위농협 366-810003-51-908</v>
      </c>
      <c r="E59" s="10">
        <v>1453000</v>
      </c>
      <c r="F59" s="11"/>
    </row>
    <row r="60" spans="1:6" ht="20.25" customHeight="1">
      <c r="A60" s="6">
        <f t="shared" si="0"/>
        <v>57</v>
      </c>
      <c r="B60" s="7" t="s">
        <v>63</v>
      </c>
      <c r="C60" s="8" t="str">
        <f>_xlfn.XLOOKUP(B60,거래처!$D$2:$D$203,거래처!$B$2:$B$203,"",0)</f>
        <v>쿨럼명인</v>
      </c>
      <c r="D60" s="9" t="str">
        <f>_xlfn.XLOOKUP(B60,거래처!$D$2:$D$203,거래처!$H$2:$H$203,"",0)</f>
        <v>제일 305-20-010977</v>
      </c>
      <c r="E60" s="10">
        <v>1375000</v>
      </c>
      <c r="F60" s="11"/>
    </row>
    <row r="61" spans="1:6" ht="20.25" customHeight="1">
      <c r="A61" s="6">
        <f t="shared" si="0"/>
        <v>58</v>
      </c>
      <c r="B61" s="7" t="s">
        <v>64</v>
      </c>
      <c r="C61" s="8" t="str">
        <f>_xlfn.XLOOKUP(B61,거래처!$D$2:$D$203,거래처!$B$2:$B$203,"",0)</f>
        <v>삼익HDS</v>
      </c>
      <c r="D61" s="9" t="str">
        <f>_xlfn.XLOOKUP(B61,거래처!$D$2:$D$203,거래처!$H$2:$H$203,"",0)</f>
        <v>기업 083-288-254781-2</v>
      </c>
      <c r="E61" s="10">
        <v>1329500</v>
      </c>
      <c r="F61" s="11"/>
    </row>
    <row r="62" spans="1:6" ht="20.25" customHeight="1">
      <c r="A62" s="6">
        <f t="shared" si="0"/>
        <v>59</v>
      </c>
      <c r="B62" s="7" t="s">
        <v>65</v>
      </c>
      <c r="C62" s="8" t="str">
        <f>_xlfn.XLOOKUP(B62,거래처!$D$2:$D$203,거래처!$B$2:$B$203,"",0)</f>
        <v>삼화명인</v>
      </c>
      <c r="D62" s="9" t="str">
        <f>_xlfn.XLOOKUP(B62,거래처!$D$2:$D$203,거래처!$H$2:$H$203,"",0)</f>
        <v>우체국 174-08-377085</v>
      </c>
      <c r="E62" s="10">
        <v>1314000</v>
      </c>
      <c r="F62" s="11"/>
    </row>
    <row r="63" spans="1:6" ht="20.25" customHeight="1">
      <c r="A63" s="6">
        <f t="shared" si="0"/>
        <v>60</v>
      </c>
      <c r="B63" s="7" t="s">
        <v>66</v>
      </c>
      <c r="C63" s="8" t="str">
        <f>_xlfn.XLOOKUP(B63,거래처!$D$2:$D$203,거래처!$B$2:$B$203,"",0)</f>
        <v>상아프론테크</v>
      </c>
      <c r="D63" s="9" t="str">
        <f>_xlfn.XLOOKUP(B63,거래처!$D$2:$D$203,거래처!$H$2:$H$203,"",0)</f>
        <v>농협 240-21-0555-812</v>
      </c>
      <c r="E63" s="10">
        <v>1260000</v>
      </c>
      <c r="F63" s="11"/>
    </row>
    <row r="64" spans="1:6" ht="20.25" customHeight="1">
      <c r="A64" s="6">
        <f t="shared" si="0"/>
        <v>61</v>
      </c>
      <c r="B64" s="7" t="s">
        <v>67</v>
      </c>
      <c r="C64" s="8" t="str">
        <f>_xlfn.XLOOKUP(B64,거래처!$D$2:$D$203,거래처!$B$2:$B$203,"",0)</f>
        <v>상인기공사</v>
      </c>
      <c r="D64" s="9" t="str">
        <f>_xlfn.XLOOKUP(B64,거래처!$D$2:$D$203,거래처!$H$2:$H$203,"",0)</f>
        <v>국민 614-20-072386</v>
      </c>
      <c r="E64" s="10">
        <v>1218200</v>
      </c>
      <c r="F64" s="11"/>
    </row>
    <row r="65" spans="1:6" ht="20.25" customHeight="1">
      <c r="A65" s="6">
        <f t="shared" si="0"/>
        <v>62</v>
      </c>
      <c r="B65" s="7" t="s">
        <v>68</v>
      </c>
      <c r="C65" s="8" t="str">
        <f>_xlfn.XLOOKUP(B65,거래처!$D$2:$D$203,거래처!$B$2:$B$203,"",0)</f>
        <v>상인케미</v>
      </c>
      <c r="D65" s="9" t="str">
        <f>_xlfn.XLOOKUP(B65,거래처!$D$2:$D$203,거래처!$H$2:$H$203,"",0)</f>
        <v>신한 614-10-010803</v>
      </c>
      <c r="E65" s="10">
        <v>1171000</v>
      </c>
      <c r="F65" s="11"/>
    </row>
    <row r="66" spans="1:6" ht="20.25" customHeight="1">
      <c r="A66" s="6">
        <f t="shared" si="0"/>
        <v>63</v>
      </c>
      <c r="B66" s="7" t="s">
        <v>69</v>
      </c>
      <c r="C66" s="8" t="str">
        <f>_xlfn.XLOOKUP(B66,거래처!$D$2:$D$203,거래처!$B$2:$B$203,"",0)</f>
        <v>서울전자산업</v>
      </c>
      <c r="D66" s="9" t="str">
        <f>_xlfn.XLOOKUP(B66,거래처!$D$2:$D$203,거래처!$H$2:$H$203,"",0)</f>
        <v>하나 353-20-119613</v>
      </c>
      <c r="E66" s="10">
        <v>1150000</v>
      </c>
      <c r="F66" s="11"/>
    </row>
    <row r="67" spans="1:6" ht="20.25" customHeight="1">
      <c r="A67" s="6">
        <f t="shared" si="0"/>
        <v>64</v>
      </c>
      <c r="B67" s="7" t="s">
        <v>70</v>
      </c>
      <c r="C67" s="8" t="str">
        <f>_xlfn.XLOOKUP(B67,거래처!$D$2:$D$203,거래처!$B$2:$B$203,"",0)</f>
        <v>성원물산종합</v>
      </c>
      <c r="D67" s="9" t="str">
        <f>_xlfn.XLOOKUP(B67,거래처!$D$2:$D$203,거래처!$H$2:$H$203,"",0)</f>
        <v>씨티 072-02-154411</v>
      </c>
      <c r="E67" s="10">
        <v>1110000</v>
      </c>
      <c r="F67" s="11"/>
    </row>
    <row r="68" spans="1:6" ht="20.25" customHeight="1">
      <c r="A68" s="6">
        <f t="shared" si="0"/>
        <v>65</v>
      </c>
      <c r="B68" s="7" t="s">
        <v>71</v>
      </c>
      <c r="C68" s="8" t="str">
        <f>_xlfn.XLOOKUP(B68,거래처!$D$2:$D$203,거래처!$B$2:$B$203,"",0)</f>
        <v>서원실업상사</v>
      </c>
      <c r="D68" s="9" t="str">
        <f>_xlfn.XLOOKUP(B68,거래처!$D$2:$D$203,거래처!$H$2:$H$203,"",0)</f>
        <v>국민 256-150925-02-001</v>
      </c>
      <c r="E68" s="10">
        <v>1100000</v>
      </c>
      <c r="F68" s="11"/>
    </row>
    <row r="69" spans="1:6" ht="20.25" customHeight="1">
      <c r="A69" s="6">
        <f t="shared" ref="A69:A132" si="1">ROW()-3</f>
        <v>66</v>
      </c>
      <c r="B69" s="7" t="s">
        <v>72</v>
      </c>
      <c r="C69" s="8" t="str">
        <f>_xlfn.XLOOKUP(B69,거래처!$D$2:$D$203,거래처!$B$2:$B$203,"",0)</f>
        <v>명광전자</v>
      </c>
      <c r="D69" s="9" t="str">
        <f>_xlfn.XLOOKUP(B69,거래처!$D$2:$D$203,거래처!$H$2:$H$203,"",0)</f>
        <v>신한 009-037318-02-501</v>
      </c>
      <c r="E69" s="10">
        <v>1065000</v>
      </c>
      <c r="F69" s="11"/>
    </row>
    <row r="70" spans="1:6" ht="20.25" customHeight="1">
      <c r="A70" s="6">
        <f t="shared" si="1"/>
        <v>67</v>
      </c>
      <c r="B70" s="7" t="s">
        <v>73</v>
      </c>
      <c r="C70" s="8" t="str">
        <f>_xlfn.XLOOKUP(B70,거래처!$D$2:$D$203,거래처!$B$2:$B$203,"",0)</f>
        <v>삼민전자</v>
      </c>
      <c r="D70" s="9" t="str">
        <f>_xlfn.XLOOKUP(B70,거래처!$D$2:$D$203,거래처!$H$2:$H$203,"",0)</f>
        <v>기업  259-910055-14707</v>
      </c>
      <c r="E70" s="10">
        <v>911500</v>
      </c>
      <c r="F70" s="11"/>
    </row>
    <row r="71" spans="1:6" ht="20.25" customHeight="1">
      <c r="A71" s="6">
        <f t="shared" si="1"/>
        <v>68</v>
      </c>
      <c r="B71" s="7" t="s">
        <v>74</v>
      </c>
      <c r="C71" s="8" t="str">
        <f>_xlfn.XLOOKUP(B71,거래처!$D$2:$D$203,거래처!$B$2:$B$203,"",0)</f>
        <v>민공전자</v>
      </c>
      <c r="D71" s="9" t="str">
        <f>_xlfn.XLOOKUP(B71,거래처!$D$2:$D$203,거래처!$H$2:$H$203,"",0)</f>
        <v>농협  361-08-064637</v>
      </c>
      <c r="E71" s="10">
        <v>900000</v>
      </c>
      <c r="F71" s="11"/>
    </row>
    <row r="72" spans="1:6" ht="20.25" customHeight="1">
      <c r="A72" s="6">
        <f t="shared" si="1"/>
        <v>69</v>
      </c>
      <c r="B72" s="7" t="s">
        <v>75</v>
      </c>
      <c r="C72" s="8" t="str">
        <f>_xlfn.XLOOKUP(B72,거래처!$D$2:$D$203,거래처!$B$2:$B$203,"",0)</f>
        <v>상사성일종합</v>
      </c>
      <c r="D72" s="9" t="str">
        <f>_xlfn.XLOOKUP(B72,거래처!$D$2:$D$203,거래처!$H$2:$H$203,"",0)</f>
        <v>신한 984-87-0384-335</v>
      </c>
      <c r="E72" s="10">
        <v>900000</v>
      </c>
      <c r="F72" s="11"/>
    </row>
    <row r="73" spans="1:6" ht="20.25" customHeight="1">
      <c r="A73" s="6">
        <f t="shared" si="1"/>
        <v>70</v>
      </c>
      <c r="B73" s="7" t="s">
        <v>76</v>
      </c>
      <c r="C73" s="8" t="str">
        <f>_xlfn.XLOOKUP(B73,거래처!$D$2:$D$203,거래처!$B$2:$B$203,"",0)</f>
        <v>삼진상사</v>
      </c>
      <c r="D73" s="9" t="str">
        <f>_xlfn.XLOOKUP(B73,거래처!$D$2:$D$203,거래처!$H$2:$H$203,"",0)</f>
        <v>농협 210-12-059983</v>
      </c>
      <c r="E73" s="10">
        <v>876000</v>
      </c>
      <c r="F73" s="11"/>
    </row>
    <row r="74" spans="1:6" ht="20.25" customHeight="1">
      <c r="A74" s="6">
        <f t="shared" si="1"/>
        <v>71</v>
      </c>
      <c r="B74" s="7" t="s">
        <v>77</v>
      </c>
      <c r="C74" s="8" t="str">
        <f>_xlfn.XLOOKUP(B74,거래처!$D$2:$D$203,거래처!$B$2:$B$203,"",0)</f>
        <v>세명엔티엘</v>
      </c>
      <c r="D74" s="9" t="str">
        <f>_xlfn.XLOOKUP(B74,거래처!$D$2:$D$203,거래처!$H$2:$H$203,"",0)</f>
        <v>우체국 614-20-048837</v>
      </c>
      <c r="E74" s="10">
        <v>840700</v>
      </c>
      <c r="F74" s="11"/>
    </row>
    <row r="75" spans="1:6" ht="20.25" customHeight="1">
      <c r="A75" s="6">
        <f t="shared" si="1"/>
        <v>72</v>
      </c>
      <c r="B75" s="7" t="s">
        <v>78</v>
      </c>
      <c r="C75" s="8" t="str">
        <f>_xlfn.XLOOKUP(B75,거래처!$D$2:$D$203,거래처!$B$2:$B$203,"",0)</f>
        <v>세림디티에스</v>
      </c>
      <c r="D75" s="9" t="str">
        <f>_xlfn.XLOOKUP(B75,거래처!$D$2:$D$203,거래처!$H$2:$H$203,"",0)</f>
        <v>우체국 841-145-298236</v>
      </c>
      <c r="E75" s="10">
        <v>820000</v>
      </c>
      <c r="F75" s="11"/>
    </row>
    <row r="76" spans="1:6" ht="20.25" customHeight="1">
      <c r="A76" s="6">
        <f t="shared" si="1"/>
        <v>73</v>
      </c>
      <c r="B76" s="7" t="s">
        <v>79</v>
      </c>
      <c r="C76" s="8" t="str">
        <f>_xlfn.XLOOKUP(B76,거래처!$D$2:$D$203,거래처!$B$2:$B$203,"",0)</f>
        <v>기업세양상사</v>
      </c>
      <c r="D76" s="9" t="str">
        <f>_xlfn.XLOOKUP(B76,거래처!$D$2:$D$203,거래처!$H$2:$H$203,"",0)</f>
        <v>국민 021-281408-12-401</v>
      </c>
      <c r="E76" s="10">
        <v>818482</v>
      </c>
      <c r="F76" s="11"/>
    </row>
    <row r="77" spans="1:6" ht="20.25" customHeight="1">
      <c r="A77" s="6">
        <f t="shared" si="1"/>
        <v>74</v>
      </c>
      <c r="B77" s="7" t="s">
        <v>80</v>
      </c>
      <c r="C77" s="8" t="str">
        <f>_xlfn.XLOOKUP(B77,거래처!$D$2:$D$203,거래처!$B$2:$B$203,"",0)</f>
        <v>세운상역</v>
      </c>
      <c r="D77" s="9" t="str">
        <f>_xlfn.XLOOKUP(B77,거래처!$D$2:$D$203,거래처!$H$2:$H$203,"",0)</f>
        <v xml:space="preserve"> 국민 291-01-0005-181</v>
      </c>
      <c r="E77" s="10">
        <v>800000</v>
      </c>
      <c r="F77" s="11"/>
    </row>
    <row r="78" spans="1:6" ht="20.25" customHeight="1">
      <c r="A78" s="6">
        <f t="shared" si="1"/>
        <v>75</v>
      </c>
      <c r="B78" s="7" t="s">
        <v>81</v>
      </c>
      <c r="C78" s="8" t="str">
        <f>_xlfn.XLOOKUP(B78,거래처!$D$2:$D$203,거래처!$B$2:$B$203,"",0)</f>
        <v>세원유공압</v>
      </c>
      <c r="D78" s="9" t="str">
        <f>_xlfn.XLOOKUP(B78,거래처!$D$2:$D$203,거래처!$H$2:$H$203,"",0)</f>
        <v>국민 874-98-0358424</v>
      </c>
      <c r="E78" s="10">
        <v>790000</v>
      </c>
      <c r="F78" s="11"/>
    </row>
    <row r="79" spans="1:6" ht="20.25" customHeight="1">
      <c r="A79" s="6">
        <f t="shared" si="1"/>
        <v>76</v>
      </c>
      <c r="B79" s="7" t="s">
        <v>82</v>
      </c>
      <c r="C79" s="8" t="str">
        <f>_xlfn.XLOOKUP(B79,거래처!$D$2:$D$203,거래처!$B$2:$B$203,"",0)</f>
        <v>세진테그닉</v>
      </c>
      <c r="D79" s="9" t="str">
        <f>_xlfn.XLOOKUP(B79,거래처!$D$2:$D$203,거래처!$H$2:$H$203,"",0)</f>
        <v>농협 367-02-003766</v>
      </c>
      <c r="E79" s="10">
        <v>760000</v>
      </c>
      <c r="F79" s="11"/>
    </row>
    <row r="80" spans="1:6" ht="20.25" customHeight="1">
      <c r="A80" s="6">
        <f t="shared" si="1"/>
        <v>77</v>
      </c>
      <c r="B80" s="7" t="s">
        <v>83</v>
      </c>
      <c r="C80" s="8" t="str">
        <f>_xlfn.XLOOKUP(B80,거래처!$D$2:$D$203,거래처!$B$2:$B$203,"",0)</f>
        <v>세창테크</v>
      </c>
      <c r="D80" s="9" t="str">
        <f>_xlfn.XLOOKUP(B80,거래처!$D$2:$D$203,거래처!$H$2:$H$203,"",0)</f>
        <v>기업 84287-20-167738</v>
      </c>
      <c r="E80" s="10">
        <v>750000</v>
      </c>
      <c r="F80" s="11"/>
    </row>
    <row r="81" spans="1:6" ht="20.25" customHeight="1">
      <c r="A81" s="6">
        <f t="shared" si="1"/>
        <v>78</v>
      </c>
      <c r="B81" s="7" t="s">
        <v>84</v>
      </c>
      <c r="C81" s="8" t="str">
        <f>_xlfn.XLOOKUP(B81,거래처!$D$2:$D$203,거래처!$B$2:$B$203,"",0)</f>
        <v>명인켑</v>
      </c>
      <c r="D81" s="9" t="str">
        <f>_xlfn.XLOOKUP(B81,거래처!$D$2:$D$203,거래처!$H$2:$H$203,"",0)</f>
        <v>국민 499-063624-02-101</v>
      </c>
      <c r="E81" s="10">
        <v>750000</v>
      </c>
      <c r="F81" s="11"/>
    </row>
    <row r="82" spans="1:6" ht="20.25" customHeight="1">
      <c r="A82" s="6">
        <f t="shared" si="1"/>
        <v>79</v>
      </c>
      <c r="B82" s="7" t="s">
        <v>85</v>
      </c>
      <c r="C82" s="8" t="str">
        <f>_xlfn.XLOOKUP(B82,거래처!$D$2:$D$203,거래처!$B$2:$B$203,"",0)</f>
        <v>텍스명</v>
      </c>
      <c r="D82" s="9" t="str">
        <f>_xlfn.XLOOKUP(B82,거래처!$D$2:$D$203,거래처!$H$2:$H$203,"",0)</f>
        <v>농협 366-810003-51-907</v>
      </c>
      <c r="E82" s="10">
        <v>730000</v>
      </c>
      <c r="F82" s="11"/>
    </row>
    <row r="83" spans="1:6" ht="20.25" customHeight="1">
      <c r="A83" s="6">
        <f t="shared" si="1"/>
        <v>80</v>
      </c>
      <c r="B83" s="7" t="s">
        <v>86</v>
      </c>
      <c r="C83" s="8" t="str">
        <f>_xlfn.XLOOKUP(B83,거래처!$D$2:$D$203,거래처!$B$2:$B$203,"",0)</f>
        <v>신성산업상사</v>
      </c>
      <c r="D83" s="9" t="str">
        <f>_xlfn.XLOOKUP(B83,거래처!$D$2:$D$203,거래처!$H$2:$H$203,"",0)</f>
        <v>기업 207010-56-002242</v>
      </c>
      <c r="E83" s="10">
        <v>710000</v>
      </c>
      <c r="F83" s="11"/>
    </row>
    <row r="84" spans="1:6" ht="20.25" customHeight="1">
      <c r="A84" s="6">
        <f t="shared" si="1"/>
        <v>81</v>
      </c>
      <c r="B84" s="7" t="s">
        <v>87</v>
      </c>
      <c r="C84" s="8" t="str">
        <f>_xlfn.XLOOKUP(B84,거래처!$D$2:$D$203,거래처!$B$2:$B$203,"",0)</f>
        <v>신성이엔지</v>
      </c>
      <c r="D84" s="9" t="str">
        <f>_xlfn.XLOOKUP(B84,거래처!$D$2:$D$203,거래처!$H$2:$H$203,"",0)</f>
        <v>농협 600-20-086370</v>
      </c>
      <c r="E84" s="10">
        <v>650000</v>
      </c>
      <c r="F84" s="11"/>
    </row>
    <row r="85" spans="1:6" ht="20.25" customHeight="1">
      <c r="A85" s="6">
        <f t="shared" si="1"/>
        <v>82</v>
      </c>
      <c r="B85" s="7" t="s">
        <v>88</v>
      </c>
      <c r="C85" s="8" t="str">
        <f>_xlfn.XLOOKUP(B85,거래처!$D$2:$D$203,거래처!$B$2:$B$203,"",0)</f>
        <v>신양자동차</v>
      </c>
      <c r="D85" s="9" t="str">
        <f>_xlfn.XLOOKUP(B85,거래처!$D$2:$D$203,거래처!$H$2:$H$203,"",0)</f>
        <v>농협 604-20-553451</v>
      </c>
      <c r="E85" s="10">
        <v>646780</v>
      </c>
      <c r="F85" s="11"/>
    </row>
    <row r="86" spans="1:6" ht="20.25" customHeight="1">
      <c r="A86" s="6">
        <f t="shared" si="1"/>
        <v>83</v>
      </c>
      <c r="B86" s="7" t="s">
        <v>89</v>
      </c>
      <c r="C86" s="8" t="str">
        <f>_xlfn.XLOOKUP(B86,거래처!$D$2:$D$203,거래처!$B$2:$B$203,"",0)</f>
        <v>신영종합상사제어</v>
      </c>
      <c r="D86" s="9" t="str">
        <f>_xlfn.XLOOKUP(B86,거래처!$D$2:$D$203,거래처!$H$2:$H$203,"",0)</f>
        <v>농협 591-067058-02-003</v>
      </c>
      <c r="E86" s="10">
        <v>640000</v>
      </c>
      <c r="F86" s="11"/>
    </row>
    <row r="87" spans="1:6" ht="20.25" customHeight="1">
      <c r="A87" s="6">
        <f t="shared" si="1"/>
        <v>84</v>
      </c>
      <c r="B87" s="7" t="s">
        <v>90</v>
      </c>
      <c r="C87" s="8" t="str">
        <f>_xlfn.XLOOKUP(B87,거래처!$D$2:$D$203,거래처!$B$2:$B$203,"",0)</f>
        <v>신영테크상사</v>
      </c>
      <c r="D87" s="9" t="str">
        <f>_xlfn.XLOOKUP(B87,거래처!$D$2:$D$203,거래처!$H$2:$H$203,"",0)</f>
        <v>기업 216-02-010838</v>
      </c>
      <c r="E87" s="10">
        <v>586000</v>
      </c>
      <c r="F87" s="11"/>
    </row>
    <row r="88" spans="1:6" ht="20.25" customHeight="1">
      <c r="A88" s="6">
        <f t="shared" si="1"/>
        <v>85</v>
      </c>
      <c r="B88" s="7" t="s">
        <v>91</v>
      </c>
      <c r="C88" s="8" t="str">
        <f>_xlfn.XLOOKUP(B88,거래처!$D$2:$D$203,거래처!$B$2:$B$203,"",0)</f>
        <v>삼화레벨</v>
      </c>
      <c r="D88" s="9" t="str">
        <f>_xlfn.XLOOKUP(B88,거래처!$D$2:$D$203,거래처!$H$2:$H$203,"",0)</f>
        <v>농협 305-20-010978</v>
      </c>
      <c r="E88" s="10">
        <v>550000</v>
      </c>
      <c r="F88" s="11"/>
    </row>
    <row r="89" spans="1:6" ht="20.25" customHeight="1">
      <c r="A89" s="6">
        <f t="shared" si="1"/>
        <v>86</v>
      </c>
      <c r="B89" s="7" t="s">
        <v>92</v>
      </c>
      <c r="C89" s="8" t="str">
        <f>_xlfn.XLOOKUP(B89,거래처!$D$2:$D$203,거래처!$B$2:$B$203,"",0)</f>
        <v>심녕기영</v>
      </c>
      <c r="D89" s="9" t="str">
        <f>_xlfn.XLOOKUP(B89,거래처!$D$2:$D$203,거래처!$H$2:$H$203,"",0)</f>
        <v>농협 083-288-254781-3</v>
      </c>
      <c r="E89" s="10">
        <v>527000</v>
      </c>
      <c r="F89" s="11"/>
    </row>
    <row r="90" spans="1:6" ht="20.25" customHeight="1">
      <c r="A90" s="6">
        <f t="shared" si="1"/>
        <v>87</v>
      </c>
      <c r="B90" s="7" t="s">
        <v>93</v>
      </c>
      <c r="C90" s="8" t="str">
        <f>_xlfn.XLOOKUP(B90,거래처!$D$2:$D$203,거래처!$B$2:$B$203,"",0)</f>
        <v>이씨딕매틱</v>
      </c>
      <c r="D90" s="9" t="str">
        <f>_xlfn.XLOOKUP(B90,거래처!$D$2:$D$203,거래처!$H$2:$H$203,"",0)</f>
        <v>농협 240-21-0555-813</v>
      </c>
      <c r="E90" s="10">
        <v>500000</v>
      </c>
      <c r="F90" s="11"/>
    </row>
    <row r="91" spans="1:6" ht="20.25" customHeight="1">
      <c r="A91" s="6">
        <f t="shared" si="1"/>
        <v>88</v>
      </c>
      <c r="B91" s="7" t="s">
        <v>94</v>
      </c>
      <c r="C91" s="8" t="str">
        <f>_xlfn.XLOOKUP(B91,거래처!$D$2:$D$203,거래처!$B$2:$B$203,"",0)</f>
        <v>씨디아이테크</v>
      </c>
      <c r="D91" s="9" t="str">
        <f>_xlfn.XLOOKUP(B91,거래처!$D$2:$D$203,거래처!$H$2:$H$203,"",0)</f>
        <v>국민 614-20-072387</v>
      </c>
      <c r="E91" s="10">
        <v>488920</v>
      </c>
      <c r="F91" s="11"/>
    </row>
    <row r="92" spans="1:6" ht="20.25" customHeight="1">
      <c r="A92" s="6">
        <f t="shared" si="1"/>
        <v>89</v>
      </c>
      <c r="B92" s="7" t="s">
        <v>95</v>
      </c>
      <c r="C92" s="8" t="str">
        <f>_xlfn.XLOOKUP(B92,거래처!$D$2:$D$203,거래처!$B$2:$B$203,"",0)</f>
        <v>메티코</v>
      </c>
      <c r="D92" s="9" t="str">
        <f>_xlfn.XLOOKUP(B92,거래처!$D$2:$D$203,거래처!$H$2:$H$203,"",0)</f>
        <v>기업 614-10-010804</v>
      </c>
      <c r="E92" s="10">
        <v>485000</v>
      </c>
      <c r="F92" s="11"/>
    </row>
    <row r="93" spans="1:6" ht="20.25" customHeight="1">
      <c r="A93" s="6">
        <f t="shared" si="1"/>
        <v>90</v>
      </c>
      <c r="B93" s="7" t="s">
        <v>96</v>
      </c>
      <c r="C93" s="8" t="str">
        <f>_xlfn.XLOOKUP(B93,거래처!$D$2:$D$203,거래처!$B$2:$B$203,"",0)</f>
        <v>에이핑크코리아</v>
      </c>
      <c r="D93" s="9" t="str">
        <f>_xlfn.XLOOKUP(B93,거래처!$D$2:$D$203,거래처!$H$2:$H$203,"",0)</f>
        <v>신한 353-20-119614</v>
      </c>
      <c r="E93" s="10">
        <v>445000</v>
      </c>
      <c r="F93" s="11"/>
    </row>
    <row r="94" spans="1:6" ht="20.25" customHeight="1">
      <c r="A94" s="6">
        <f t="shared" si="1"/>
        <v>91</v>
      </c>
      <c r="B94" s="7" t="s">
        <v>97</v>
      </c>
      <c r="C94" s="8" t="str">
        <f>_xlfn.XLOOKUP(B94,거래처!$D$2:$D$203,거래처!$B$2:$B$203,"",0)</f>
        <v>씨티씨하이텍</v>
      </c>
      <c r="D94" s="9" t="str">
        <f>_xlfn.XLOOKUP(B94,거래처!$D$2:$D$203,거래처!$H$2:$H$203,"",0)</f>
        <v>시티 072-02-154412</v>
      </c>
      <c r="E94" s="10">
        <v>445000</v>
      </c>
      <c r="F94" s="11"/>
    </row>
    <row r="95" spans="1:6" ht="20.25" customHeight="1">
      <c r="A95" s="6">
        <f t="shared" si="1"/>
        <v>92</v>
      </c>
      <c r="B95" s="7" t="s">
        <v>98</v>
      </c>
      <c r="C95" s="8" t="str">
        <f>_xlfn.XLOOKUP(B95,거래처!$D$2:$D$203,거래처!$B$2:$B$203,"",0)</f>
        <v>행복정공</v>
      </c>
      <c r="D95" s="9" t="str">
        <f>_xlfn.XLOOKUP(B95,거래처!$D$2:$D$203,거래처!$H$2:$H$203,"",0)</f>
        <v>농협 397-15-190134</v>
      </c>
      <c r="E95" s="10">
        <v>410000</v>
      </c>
      <c r="F95" s="11"/>
    </row>
    <row r="96" spans="1:6" ht="20.25" customHeight="1">
      <c r="A96" s="6">
        <f t="shared" si="1"/>
        <v>93</v>
      </c>
      <c r="B96" s="7" t="s">
        <v>99</v>
      </c>
      <c r="C96" s="8" t="str">
        <f>_xlfn.XLOOKUP(B96,거래처!$D$2:$D$203,거래처!$B$2:$B$203,"",0)</f>
        <v>맨아이상사</v>
      </c>
      <c r="D96" s="9" t="str">
        <f>_xlfn.XLOOKUP(B96,거래처!$D$2:$D$203,거래처!$H$2:$H$203,"",0)</f>
        <v>신한 115-08-071823</v>
      </c>
      <c r="E96" s="10">
        <v>403200</v>
      </c>
      <c r="F96" s="11"/>
    </row>
    <row r="97" spans="1:6" ht="20.25" customHeight="1">
      <c r="A97" s="6">
        <f t="shared" si="1"/>
        <v>94</v>
      </c>
      <c r="B97" s="7" t="s">
        <v>100</v>
      </c>
      <c r="C97" s="8" t="str">
        <f>_xlfn.XLOOKUP(B97,거래처!$D$2:$D$203,거래처!$B$2:$B$203,"",0)</f>
        <v>아이백코리아</v>
      </c>
      <c r="D97" s="9" t="str">
        <f>_xlfn.XLOOKUP(B97,거래처!$D$2:$D$203,거래처!$H$2:$H$203,"",0)</f>
        <v>기업 009-037318-02-502</v>
      </c>
      <c r="E97" s="10">
        <v>400000</v>
      </c>
      <c r="F97" s="11"/>
    </row>
    <row r="98" spans="1:6" ht="20.25" customHeight="1">
      <c r="A98" s="6">
        <f t="shared" si="1"/>
        <v>95</v>
      </c>
      <c r="B98" s="7" t="s">
        <v>101</v>
      </c>
      <c r="C98" s="8" t="str">
        <f>_xlfn.XLOOKUP(B98,거래처!$D$2:$D$203,거래처!$B$2:$B$203,"",0)</f>
        <v>아이알일렉트릭</v>
      </c>
      <c r="D98" s="9" t="str">
        <f>_xlfn.XLOOKUP(B98,거래처!$D$2:$D$203,거래처!$H$2:$H$203,"",0)</f>
        <v>시티 371-02-040091</v>
      </c>
      <c r="E98" s="10">
        <v>400000</v>
      </c>
      <c r="F98" s="11"/>
    </row>
    <row r="99" spans="1:6" ht="20.25" customHeight="1">
      <c r="A99" s="6">
        <f t="shared" si="1"/>
        <v>96</v>
      </c>
      <c r="B99" s="7" t="s">
        <v>102</v>
      </c>
      <c r="C99" s="8" t="str">
        <f>_xlfn.XLOOKUP(B99,거래처!$D$2:$D$203,거래처!$B$2:$B$203,"",0)</f>
        <v>아이피테크</v>
      </c>
      <c r="D99" s="9" t="str">
        <f>_xlfn.XLOOKUP(B99,거래처!$D$2:$D$203,거래처!$H$2:$H$203,"",0)</f>
        <v>외환 984-87-0384-336</v>
      </c>
      <c r="E99" s="10">
        <v>400000</v>
      </c>
      <c r="F99" s="11"/>
    </row>
    <row r="100" spans="1:6" ht="20.25" customHeight="1">
      <c r="A100" s="6">
        <f t="shared" si="1"/>
        <v>97</v>
      </c>
      <c r="B100" s="7" t="s">
        <v>103</v>
      </c>
      <c r="C100" s="8" t="str">
        <f>_xlfn.XLOOKUP(B100,거래처!$D$2:$D$203,거래처!$B$2:$B$203,"",0)</f>
        <v>케이제이에프</v>
      </c>
      <c r="D100" s="9" t="str">
        <f>_xlfn.XLOOKUP(B100,거래처!$D$2:$D$203,거래처!$H$2:$H$203,"",0)</f>
        <v>국민 금고 021-281408-12-402</v>
      </c>
      <c r="E100" s="10">
        <v>350200</v>
      </c>
      <c r="F100" s="11"/>
    </row>
    <row r="101" spans="1:6" ht="20.25" customHeight="1">
      <c r="A101" s="6">
        <f t="shared" si="1"/>
        <v>98</v>
      </c>
      <c r="B101" s="7" t="s">
        <v>104</v>
      </c>
      <c r="C101" s="8" t="str">
        <f>_xlfn.XLOOKUP(B101,거래처!$D$2:$D$203,거래처!$B$2:$B$203,"",0)</f>
        <v>케이지오토</v>
      </c>
      <c r="D101" s="9" t="str">
        <f>_xlfn.XLOOKUP(B101,거래처!$D$2:$D$203,거래처!$H$2:$H$203,"",0)</f>
        <v>농협 291-01-0005-182</v>
      </c>
      <c r="E101" s="10">
        <v>346500</v>
      </c>
      <c r="F101" s="11"/>
    </row>
    <row r="102" spans="1:6" ht="20.25" customHeight="1">
      <c r="A102" s="6">
        <f t="shared" si="1"/>
        <v>99</v>
      </c>
      <c r="B102" s="7" t="s">
        <v>105</v>
      </c>
      <c r="C102" s="8" t="str">
        <f>_xlfn.XLOOKUP(B102,거래처!$D$2:$D$203,거래처!$B$2:$B$203,"",0)</f>
        <v>코닉스구로센타</v>
      </c>
      <c r="D102" s="9" t="str">
        <f>_xlfn.XLOOKUP(B102,거래처!$D$2:$D$203,거래처!$H$2:$H$203,"",0)</f>
        <v>농협 874-98-0358425</v>
      </c>
      <c r="E102" s="10">
        <v>340000</v>
      </c>
      <c r="F102" s="11"/>
    </row>
    <row r="103" spans="1:6" ht="20.25" customHeight="1">
      <c r="A103" s="6">
        <f t="shared" si="1"/>
        <v>100</v>
      </c>
      <c r="B103" s="7" t="s">
        <v>106</v>
      </c>
      <c r="C103" s="8" t="str">
        <f>_xlfn.XLOOKUP(B103,거래처!$D$2:$D$203,거래처!$B$2:$B$203,"",0)</f>
        <v>코닥트</v>
      </c>
      <c r="D103" s="9" t="str">
        <f>_xlfn.XLOOKUP(B103,거래처!$D$2:$D$203,거래처!$H$2:$H$203,"",0)</f>
        <v>외환 협 84287-20-167739</v>
      </c>
      <c r="E103" s="10">
        <v>336000</v>
      </c>
      <c r="F103" s="11"/>
    </row>
    <row r="104" spans="1:6" ht="20.25" customHeight="1">
      <c r="A104" s="6">
        <f t="shared" si="1"/>
        <v>101</v>
      </c>
      <c r="B104" s="7" t="s">
        <v>107</v>
      </c>
      <c r="C104" s="8" t="str">
        <f>_xlfn.XLOOKUP(B104,거래처!$D$2:$D$203,거래처!$B$2:$B$203,"",0)</f>
        <v>코릭스교역</v>
      </c>
      <c r="D104" s="9" t="str">
        <f>_xlfn.XLOOKUP(B104,거래처!$D$2:$D$203,거래처!$H$2:$H$203,"",0)</f>
        <v>새마 499-063624-02-102</v>
      </c>
      <c r="E104" s="10">
        <v>335000</v>
      </c>
      <c r="F104" s="11"/>
    </row>
    <row r="105" spans="1:6" ht="20.25" customHeight="1">
      <c r="A105" s="6">
        <f t="shared" si="1"/>
        <v>102</v>
      </c>
      <c r="B105" s="7" t="s">
        <v>108</v>
      </c>
      <c r="C105" s="8" t="str">
        <f>_xlfn.XLOOKUP(B105,거래처!$D$2:$D$203,거래처!$B$2:$B$203,"",0)</f>
        <v>컴텍크</v>
      </c>
      <c r="D105" s="9" t="str">
        <f>_xlfn.XLOOKUP(B105,거래처!$D$2:$D$203,거래처!$H$2:$H$203,"",0)</f>
        <v>국민 협 366-810003-51-908</v>
      </c>
      <c r="E105" s="10">
        <v>324000</v>
      </c>
      <c r="F105" s="11"/>
    </row>
    <row r="106" spans="1:6" ht="20.25" customHeight="1">
      <c r="A106" s="6">
        <f t="shared" si="1"/>
        <v>103</v>
      </c>
      <c r="B106" s="7" t="s">
        <v>109</v>
      </c>
      <c r="C106" s="8" t="str">
        <f>_xlfn.XLOOKUP(B106,거래처!$D$2:$D$203,거래처!$B$2:$B$203,"",0)</f>
        <v>코엔스</v>
      </c>
      <c r="D106" s="9" t="str">
        <f>_xlfn.XLOOKUP(B106,거래처!$D$2:$D$203,거래처!$H$2:$H$203,"",0)</f>
        <v>외환 305-20-010977</v>
      </c>
      <c r="E106" s="10">
        <v>300000</v>
      </c>
      <c r="F106" s="11"/>
    </row>
    <row r="107" spans="1:6" ht="20.25" customHeight="1">
      <c r="A107" s="6">
        <f t="shared" si="1"/>
        <v>104</v>
      </c>
      <c r="B107" s="7" t="s">
        <v>110</v>
      </c>
      <c r="C107" s="8" t="str">
        <f>_xlfn.XLOOKUP(B107,거래처!$D$2:$D$203,거래처!$B$2:$B$203,"",0)</f>
        <v>키스트이엔지</v>
      </c>
      <c r="D107" s="9" t="str">
        <f>_xlfn.XLOOKUP(B107,거래처!$D$2:$D$203,거래처!$H$2:$H$203,"",0)</f>
        <v>국민 083-288-254781-2</v>
      </c>
      <c r="E107" s="10">
        <v>300000</v>
      </c>
      <c r="F107" s="11"/>
    </row>
    <row r="108" spans="1:6" ht="20.25" customHeight="1">
      <c r="A108" s="6">
        <f t="shared" si="1"/>
        <v>105</v>
      </c>
      <c r="B108" s="7" t="s">
        <v>111</v>
      </c>
      <c r="C108" s="8" t="str">
        <f>_xlfn.XLOOKUP(B108,거래처!$D$2:$D$203,거래처!$B$2:$B$203,"",0)</f>
        <v>태경기전</v>
      </c>
      <c r="D108" s="9" t="str">
        <f>_xlfn.XLOOKUP(B108,거래처!$D$2:$D$203,거래처!$H$2:$H$203,"",0)</f>
        <v>단위  174-08-377085</v>
      </c>
      <c r="E108" s="10">
        <v>285000</v>
      </c>
      <c r="F108" s="11"/>
    </row>
    <row r="109" spans="1:6" ht="20.25" customHeight="1">
      <c r="A109" s="6">
        <f t="shared" si="1"/>
        <v>106</v>
      </c>
      <c r="B109" s="7" t="s">
        <v>112</v>
      </c>
      <c r="C109" s="8" t="str">
        <f>_xlfn.XLOOKUP(B109,거래처!$D$2:$D$203,거래처!$B$2:$B$203,"",0)</f>
        <v>태광기전</v>
      </c>
      <c r="D109" s="9" t="str">
        <f>_xlfn.XLOOKUP(B109,거래처!$D$2:$D$203,거래처!$H$2:$H$203,"",0)</f>
        <v>신한 240-21-0555-812</v>
      </c>
      <c r="E109" s="10">
        <v>280880</v>
      </c>
      <c r="F109" s="11"/>
    </row>
    <row r="110" spans="1:6" ht="20.25" customHeight="1">
      <c r="A110" s="6">
        <f t="shared" si="1"/>
        <v>107</v>
      </c>
      <c r="B110" s="7" t="s">
        <v>113</v>
      </c>
      <c r="C110" s="8" t="str">
        <f>_xlfn.XLOOKUP(B110,거래처!$D$2:$D$203,거래처!$B$2:$B$203,"",0)</f>
        <v>태광다이아몬드</v>
      </c>
      <c r="D110" s="9" t="str">
        <f>_xlfn.XLOOKUP(B110,거래처!$D$2:$D$203,거래처!$H$2:$H$203,"",0)</f>
        <v>단위 614-20-072386</v>
      </c>
      <c r="E110" s="10">
        <v>253000</v>
      </c>
      <c r="F110" s="11"/>
    </row>
    <row r="111" spans="1:6" ht="20.25" customHeight="1">
      <c r="A111" s="6">
        <f t="shared" si="1"/>
        <v>108</v>
      </c>
      <c r="B111" s="7" t="s">
        <v>114</v>
      </c>
      <c r="C111" s="8" t="str">
        <f>_xlfn.XLOOKUP(B111,거래처!$D$2:$D$203,거래처!$B$2:$B$203,"",0)</f>
        <v>태성피앤티</v>
      </c>
      <c r="D111" s="9" t="str">
        <f>_xlfn.XLOOKUP(B111,거래처!$D$2:$D$203,거래처!$H$2:$H$203,"",0)</f>
        <v>제일 614-10-010803</v>
      </c>
      <c r="E111" s="10">
        <v>250000</v>
      </c>
      <c r="F111" s="11"/>
    </row>
    <row r="112" spans="1:6" ht="20.25" customHeight="1">
      <c r="A112" s="6">
        <f t="shared" si="1"/>
        <v>109</v>
      </c>
      <c r="B112" s="7" t="s">
        <v>115</v>
      </c>
      <c r="C112" s="8" t="str">
        <f>_xlfn.XLOOKUP(B112,거래처!$D$2:$D$203,거래처!$B$2:$B$203,"",0)</f>
        <v>태양물산</v>
      </c>
      <c r="D112" s="9" t="str">
        <f>_xlfn.XLOOKUP(B112,거래처!$D$2:$D$203,거래처!$H$2:$H$203,"",0)</f>
        <v>기업 353-20-119613</v>
      </c>
      <c r="E112" s="10">
        <v>240000</v>
      </c>
      <c r="F112" s="11"/>
    </row>
    <row r="113" spans="1:6" ht="20.25" customHeight="1">
      <c r="A113" s="6">
        <f t="shared" si="1"/>
        <v>110</v>
      </c>
      <c r="B113" s="7" t="s">
        <v>116</v>
      </c>
      <c r="C113" s="8" t="str">
        <f>_xlfn.XLOOKUP(B113,거래처!$D$2:$D$203,거래처!$B$2:$B$203,"",0)</f>
        <v>태영전자</v>
      </c>
      <c r="D113" s="9" t="str">
        <f>_xlfn.XLOOKUP(B113,거래처!$D$2:$D$203,거래처!$H$2:$H$203,"",0)</f>
        <v>농협 256-150925-02-001</v>
      </c>
      <c r="E113" s="10">
        <v>236000</v>
      </c>
      <c r="F113" s="11"/>
    </row>
    <row r="114" spans="1:6" ht="20.25" customHeight="1">
      <c r="A114" s="6">
        <f t="shared" si="1"/>
        <v>111</v>
      </c>
      <c r="B114" s="7" t="s">
        <v>117</v>
      </c>
      <c r="C114" s="8" t="str">
        <f>_xlfn.XLOOKUP(B114,거래처!$D$2:$D$203,거래처!$B$2:$B$203,"",0)</f>
        <v>토오텍</v>
      </c>
      <c r="D114" s="9" t="str">
        <f>_xlfn.XLOOKUP(B114,거래처!$D$2:$D$203,거래처!$H$2:$H$203,"",0)</f>
        <v>국민 397-15-190133</v>
      </c>
      <c r="E114" s="10">
        <v>231600</v>
      </c>
      <c r="F114" s="11"/>
    </row>
    <row r="115" spans="1:6" ht="20.25" customHeight="1">
      <c r="A115" s="6">
        <f t="shared" si="1"/>
        <v>112</v>
      </c>
      <c r="B115" s="7" t="s">
        <v>118</v>
      </c>
      <c r="C115" s="8" t="str">
        <f>_xlfn.XLOOKUP(B115,거래처!$D$2:$D$203,거래처!$B$2:$B$203,"",0)</f>
        <v>파나소닉ES신동아</v>
      </c>
      <c r="D115" s="9" t="str">
        <f>_xlfn.XLOOKUP(B115,거래처!$D$2:$D$203,거래처!$H$2:$H$203,"",0)</f>
        <v>신한 115-08-071822</v>
      </c>
      <c r="E115" s="10">
        <v>226200</v>
      </c>
      <c r="F115" s="11"/>
    </row>
    <row r="116" spans="1:6" ht="20.25" customHeight="1">
      <c r="A116" s="6">
        <f t="shared" si="1"/>
        <v>113</v>
      </c>
      <c r="B116" s="7" t="s">
        <v>119</v>
      </c>
      <c r="C116" s="8" t="str">
        <f>_xlfn.XLOOKUP(B116,거래처!$D$2:$D$203,거래처!$B$2:$B$203,"",0)</f>
        <v>협동시스템</v>
      </c>
      <c r="D116" s="9" t="str">
        <f>_xlfn.XLOOKUP(B116,거래처!$D$2:$D$203,거래처!$H$2:$H$203,"",0)</f>
        <v>하나 009-037318-02-501</v>
      </c>
      <c r="E116" s="10">
        <v>220000</v>
      </c>
      <c r="F116" s="11"/>
    </row>
    <row r="117" spans="1:6" ht="20.25" customHeight="1">
      <c r="A117" s="6">
        <f t="shared" si="1"/>
        <v>114</v>
      </c>
      <c r="B117" s="7" t="s">
        <v>120</v>
      </c>
      <c r="C117" s="8" t="str">
        <f>_xlfn.XLOOKUP(B117,거래처!$D$2:$D$203,거래처!$B$2:$B$203,"",0)</f>
        <v>스토테크</v>
      </c>
      <c r="D117" s="9" t="str">
        <f>_xlfn.XLOOKUP(B117,거래처!$D$2:$D$203,거래처!$H$2:$H$203,"",0)</f>
        <v>씨티 371-02-040090</v>
      </c>
      <c r="E117" s="10">
        <v>220000</v>
      </c>
      <c r="F117" s="11"/>
    </row>
    <row r="118" spans="1:6" ht="20.25" customHeight="1">
      <c r="A118" s="6">
        <f t="shared" si="1"/>
        <v>115</v>
      </c>
      <c r="B118" s="7" t="s">
        <v>121</v>
      </c>
      <c r="C118" s="8" t="str">
        <f>_xlfn.XLOOKUP(B118,거래처!$D$2:$D$203,거래처!$B$2:$B$203,"",0)</f>
        <v>맑음서울영업소</v>
      </c>
      <c r="D118" s="9" t="str">
        <f>_xlfn.XLOOKUP(B118,거래처!$D$2:$D$203,거래처!$H$2:$H$203,"",0)</f>
        <v>국민  259-910055-14707</v>
      </c>
      <c r="E118" s="10">
        <v>215000</v>
      </c>
      <c r="F118" s="11"/>
    </row>
    <row r="119" spans="1:6" ht="20.25" customHeight="1">
      <c r="A119" s="6">
        <f t="shared" si="1"/>
        <v>116</v>
      </c>
      <c r="B119" s="7" t="s">
        <v>122</v>
      </c>
      <c r="C119" s="8" t="str">
        <f>_xlfn.XLOOKUP(B119,거래처!$D$2:$D$203,거래처!$B$2:$B$203,"",0)</f>
        <v>풍림오토피아</v>
      </c>
      <c r="D119" s="9" t="str">
        <f>_xlfn.XLOOKUP(B119,거래처!$D$2:$D$203,거래처!$H$2:$H$203,"",0)</f>
        <v>국민  361-08-064637</v>
      </c>
      <c r="E119" s="10">
        <v>182000</v>
      </c>
      <c r="F119" s="11"/>
    </row>
    <row r="120" spans="1:6" ht="20.25" customHeight="1">
      <c r="A120" s="6">
        <f t="shared" si="1"/>
        <v>117</v>
      </c>
      <c r="B120" s="7" t="s">
        <v>123</v>
      </c>
      <c r="C120" s="8" t="str">
        <f>_xlfn.XLOOKUP(B120,거래처!$D$2:$D$203,거래처!$B$2:$B$203,"",0)</f>
        <v>프랑케코리아</v>
      </c>
      <c r="D120" s="9" t="str">
        <f>_xlfn.XLOOKUP(B120,거래처!$D$2:$D$203,거래처!$H$2:$H$203,"",0)</f>
        <v>기업 984-87-0384-335</v>
      </c>
      <c r="E120" s="10">
        <v>179900</v>
      </c>
      <c r="F120" s="11"/>
    </row>
    <row r="121" spans="1:6" ht="20.25" customHeight="1">
      <c r="A121" s="6">
        <f t="shared" si="1"/>
        <v>118</v>
      </c>
      <c r="B121" s="7" t="s">
        <v>124</v>
      </c>
      <c r="C121" s="8" t="str">
        <f>_xlfn.XLOOKUP(B121,거래처!$D$2:$D$203,거래처!$B$2:$B$203,"",0)</f>
        <v>테크프로</v>
      </c>
      <c r="D121" s="9" t="str">
        <f>_xlfn.XLOOKUP(B121,거래처!$D$2:$D$203,거래처!$H$2:$H$203,"",0)</f>
        <v>신한 210-12-059983</v>
      </c>
      <c r="E121" s="10">
        <v>170000</v>
      </c>
      <c r="F121" s="11"/>
    </row>
    <row r="122" spans="1:6" ht="20.25" customHeight="1">
      <c r="A122" s="6">
        <f t="shared" si="1"/>
        <v>119</v>
      </c>
      <c r="B122" s="7" t="s">
        <v>125</v>
      </c>
      <c r="C122" s="8" t="str">
        <f>_xlfn.XLOOKUP(B122,거래처!$D$2:$D$203,거래처!$B$2:$B$203,"",0)</f>
        <v>하이웍스</v>
      </c>
      <c r="D122" s="9" t="str">
        <f>_xlfn.XLOOKUP(B122,거래처!$D$2:$D$203,거래처!$H$2:$H$203,"",0)</f>
        <v>제일  614-20-048837</v>
      </c>
      <c r="E122" s="10">
        <v>170000</v>
      </c>
      <c r="F122" s="11"/>
    </row>
    <row r="123" spans="1:6" ht="20.25" customHeight="1">
      <c r="A123" s="6">
        <f t="shared" si="1"/>
        <v>120</v>
      </c>
      <c r="B123" s="7" t="s">
        <v>126</v>
      </c>
      <c r="C123" s="8" t="str">
        <f>_xlfn.XLOOKUP(B123,거래처!$D$2:$D$203,거래처!$B$2:$B$203,"",0)</f>
        <v>하이독코리아</v>
      </c>
      <c r="D123" s="9" t="str">
        <f>_xlfn.XLOOKUP(B123,거래처!$D$2:$D$203,거래처!$H$2:$H$203,"",0)</f>
        <v>기업  841-145-298236</v>
      </c>
      <c r="E123" s="10">
        <v>162000</v>
      </c>
      <c r="F123" s="11"/>
    </row>
    <row r="124" spans="1:6" ht="20.25" customHeight="1">
      <c r="A124" s="6">
        <f t="shared" si="1"/>
        <v>121</v>
      </c>
      <c r="B124" s="7" t="s">
        <v>127</v>
      </c>
      <c r="C124" s="8" t="str">
        <f>_xlfn.XLOOKUP(B124,거래처!$D$2:$D$203,거래처!$B$2:$B$203,"",0)</f>
        <v>하이트롤서울쎈타</v>
      </c>
      <c r="D124" s="9" t="str">
        <f>_xlfn.XLOOKUP(B124,거래처!$D$2:$D$203,거래처!$H$2:$H$203,"",0)</f>
        <v>농협 021-281408-12-401</v>
      </c>
      <c r="E124" s="10">
        <v>158510</v>
      </c>
      <c r="F124" s="11"/>
    </row>
    <row r="125" spans="1:6" ht="20.25" customHeight="1">
      <c r="A125" s="6">
        <f t="shared" si="1"/>
        <v>122</v>
      </c>
      <c r="B125" s="7" t="s">
        <v>128</v>
      </c>
      <c r="C125" s="8" t="str">
        <f>_xlfn.XLOOKUP(B125,거래처!$D$2:$D$203,거래처!$B$2:$B$203,"",0)</f>
        <v>한국미스미</v>
      </c>
      <c r="D125" s="9" t="str">
        <f>_xlfn.XLOOKUP(B125,거래처!$D$2:$D$203,거래처!$H$2:$H$203,"",0)</f>
        <v>신한 291-01-0005-181</v>
      </c>
      <c r="E125" s="10">
        <v>139000</v>
      </c>
      <c r="F125" s="11"/>
    </row>
    <row r="126" spans="1:6" ht="20.25" customHeight="1">
      <c r="A126" s="6">
        <f t="shared" si="1"/>
        <v>123</v>
      </c>
      <c r="B126" s="7" t="s">
        <v>129</v>
      </c>
      <c r="C126" s="8" t="str">
        <f>_xlfn.XLOOKUP(B126,거래처!$D$2:$D$203,거래처!$B$2:$B$203,"",0)</f>
        <v>한국유량계공업</v>
      </c>
      <c r="D126" s="9" t="str">
        <f>_xlfn.XLOOKUP(B126,거래처!$D$2:$D$203,거래처!$H$2:$H$203,"",0)</f>
        <v>농협 874-98-0358424</v>
      </c>
      <c r="E126" s="10">
        <v>138000</v>
      </c>
      <c r="F126" s="11"/>
    </row>
    <row r="127" spans="1:6" ht="20.25" customHeight="1">
      <c r="A127" s="6">
        <f t="shared" si="1"/>
        <v>124</v>
      </c>
      <c r="B127" s="7" t="s">
        <v>130</v>
      </c>
      <c r="C127" s="8" t="str">
        <f>_xlfn.XLOOKUP(B127,거래처!$D$2:$D$203,거래처!$B$2:$B$203,"",0)</f>
        <v>한국유체기계</v>
      </c>
      <c r="D127" s="9" t="str">
        <f>_xlfn.XLOOKUP(B127,거래처!$D$2:$D$203,거래처!$H$2:$H$203,"",0)</f>
        <v>우체 367-02-003766</v>
      </c>
      <c r="E127" s="10">
        <v>130000</v>
      </c>
      <c r="F127" s="11"/>
    </row>
    <row r="128" spans="1:6" ht="20.25" customHeight="1">
      <c r="A128" s="6">
        <f t="shared" si="1"/>
        <v>125</v>
      </c>
      <c r="B128" s="7" t="s">
        <v>131</v>
      </c>
      <c r="C128" s="8" t="str">
        <f>_xlfn.XLOOKUP(B128,거래처!$D$2:$D$203,거래처!$B$2:$B$203,"",0)</f>
        <v>한국이구스</v>
      </c>
      <c r="D128" s="9" t="str">
        <f>_xlfn.XLOOKUP(B128,거래처!$D$2:$D$203,거래처!$H$2:$H$203,"",0)</f>
        <v>우체 84287-20-167738</v>
      </c>
      <c r="E128" s="10">
        <v>130000</v>
      </c>
      <c r="F128" s="11"/>
    </row>
    <row r="129" spans="1:6" ht="20.25" customHeight="1">
      <c r="A129" s="6">
        <f t="shared" si="1"/>
        <v>126</v>
      </c>
      <c r="B129" s="7" t="s">
        <v>132</v>
      </c>
      <c r="C129" s="8" t="str">
        <f>_xlfn.XLOOKUP(B129,거래처!$D$2:$D$203,거래처!$B$2:$B$203,"",0)</f>
        <v>한국이즈미</v>
      </c>
      <c r="D129" s="9" t="str">
        <f>_xlfn.XLOOKUP(B129,거래처!$D$2:$D$203,거래처!$H$2:$H$203,"",0)</f>
        <v>국민 499-063624-02-101</v>
      </c>
      <c r="E129" s="10">
        <v>126000</v>
      </c>
      <c r="F129" s="11"/>
    </row>
    <row r="130" spans="1:6" ht="20.25" customHeight="1">
      <c r="A130" s="6">
        <f t="shared" si="1"/>
        <v>127</v>
      </c>
      <c r="B130" s="7" t="s">
        <v>133</v>
      </c>
      <c r="C130" s="8" t="str">
        <f>_xlfn.XLOOKUP(B130,거래처!$D$2:$D$203,거래처!$B$2:$B$203,"",0)</f>
        <v>한국콘트롤상사</v>
      </c>
      <c r="D130" s="9" t="str">
        <f>_xlfn.XLOOKUP(B130,거래처!$D$2:$D$203,거래처!$H$2:$H$203,"",0)</f>
        <v>국민 366-810003-51-907</v>
      </c>
      <c r="E130" s="10">
        <v>114000</v>
      </c>
      <c r="F130" s="11"/>
    </row>
    <row r="131" spans="1:6" ht="20.25" customHeight="1">
      <c r="A131" s="6">
        <f t="shared" si="1"/>
        <v>128</v>
      </c>
      <c r="B131" s="7" t="s">
        <v>134</v>
      </c>
      <c r="C131" s="8" t="str">
        <f>_xlfn.XLOOKUP(B131,거래처!$D$2:$D$203,거래처!$B$2:$B$203,"",0)</f>
        <v>한국낙서주</v>
      </c>
      <c r="D131" s="9" t="str">
        <f>_xlfn.XLOOKUP(B131,거래처!$D$2:$D$203,거래처!$H$2:$H$203,"",0)</f>
        <v>국민 207010-56-002242</v>
      </c>
      <c r="E131" s="10">
        <v>110000</v>
      </c>
      <c r="F131" s="11"/>
    </row>
    <row r="132" spans="1:6" ht="20.25" customHeight="1">
      <c r="A132" s="6">
        <f t="shared" si="1"/>
        <v>129</v>
      </c>
      <c r="B132" s="7" t="s">
        <v>135</v>
      </c>
      <c r="C132" s="8" t="str">
        <f>_xlfn.XLOOKUP(B132,거래처!$D$2:$D$203,거래처!$B$2:$B$203,"",0)</f>
        <v>대한스톡</v>
      </c>
      <c r="D132" s="9" t="str">
        <f>_xlfn.XLOOKUP(B132,거래처!$D$2:$D$203,거래처!$H$2:$H$203,"",0)</f>
        <v>농협 600-20-086370</v>
      </c>
      <c r="E132" s="10">
        <v>105000</v>
      </c>
      <c r="F132" s="11"/>
    </row>
    <row r="133" spans="1:6" ht="20.25" customHeight="1">
      <c r="A133" s="6">
        <f t="shared" ref="A133:A149" si="2">ROW()-3</f>
        <v>130</v>
      </c>
      <c r="B133" s="7" t="s">
        <v>136</v>
      </c>
      <c r="C133" s="8" t="str">
        <f>_xlfn.XLOOKUP(B133,거래처!$D$2:$D$203,거래처!$B$2:$B$203,"",0)</f>
        <v>한정기술테크</v>
      </c>
      <c r="D133" s="9" t="str">
        <f>_xlfn.XLOOKUP(B133,거래처!$D$2:$D$203,거래처!$H$2:$H$203,"",0)</f>
        <v>기업 604-20-553451</v>
      </c>
      <c r="E133" s="10">
        <v>86000</v>
      </c>
      <c r="F133" s="11"/>
    </row>
    <row r="134" spans="1:6" ht="20.25" customHeight="1">
      <c r="A134" s="6">
        <f t="shared" si="2"/>
        <v>131</v>
      </c>
      <c r="B134" s="7" t="s">
        <v>137</v>
      </c>
      <c r="C134" s="8" t="str">
        <f>_xlfn.XLOOKUP(B134,거래처!$D$2:$D$203,거래처!$B$2:$B$203,"",0)</f>
        <v>테크텍한민</v>
      </c>
      <c r="D134" s="9" t="str">
        <f>_xlfn.XLOOKUP(B134,거래처!$D$2:$D$203,거래처!$H$2:$H$203,"",0)</f>
        <v>국민 591-067058-02-003</v>
      </c>
      <c r="E134" s="10">
        <v>81000</v>
      </c>
      <c r="F134" s="11"/>
    </row>
    <row r="135" spans="1:6" ht="20.25" customHeight="1">
      <c r="A135" s="6">
        <f t="shared" si="2"/>
        <v>132</v>
      </c>
      <c r="B135" s="7" t="s">
        <v>138</v>
      </c>
      <c r="C135" s="8" t="str">
        <f>_xlfn.XLOOKUP(B135,거래처!$D$2:$D$203,거래처!$B$2:$B$203,"",0)</f>
        <v>성더스트킹</v>
      </c>
      <c r="D135" s="9" t="str">
        <f>_xlfn.XLOOKUP(B135,거래처!$D$2:$D$203,거래처!$H$2:$H$203,"",0)</f>
        <v>농협 216-02-010838</v>
      </c>
      <c r="E135" s="10">
        <v>68900</v>
      </c>
      <c r="F135" s="11"/>
    </row>
    <row r="136" spans="1:6" ht="20.25" customHeight="1">
      <c r="A136" s="6">
        <f t="shared" si="2"/>
        <v>133</v>
      </c>
      <c r="B136" s="7" t="s">
        <v>139</v>
      </c>
      <c r="C136" s="8" t="str">
        <f>_xlfn.XLOOKUP(B136,거래처!$D$2:$D$203,거래처!$B$2:$B$203,"",0)</f>
        <v>한성테크자동</v>
      </c>
      <c r="D136" s="9" t="str">
        <f>_xlfn.XLOOKUP(B136,거래처!$D$2:$D$203,거래처!$H$2:$H$203,"",0)</f>
        <v>기업 305-20-010978</v>
      </c>
      <c r="E136" s="10">
        <v>56000</v>
      </c>
      <c r="F136" s="11"/>
    </row>
    <row r="137" spans="1:6" ht="20.25" customHeight="1">
      <c r="A137" s="6">
        <f t="shared" si="2"/>
        <v>134</v>
      </c>
      <c r="B137" s="7" t="s">
        <v>140</v>
      </c>
      <c r="C137" s="8" t="str">
        <f>_xlfn.XLOOKUP(B137,거래처!$D$2:$D$203,거래처!$B$2:$B$203,"",0)</f>
        <v>만한정공</v>
      </c>
      <c r="D137" s="9" t="str">
        <f>_xlfn.XLOOKUP(B137,거래처!$D$2:$D$203,거래처!$H$2:$H$203,"",0)</f>
        <v>농협 083-288-254781-3</v>
      </c>
      <c r="E137" s="10">
        <v>54000</v>
      </c>
      <c r="F137" s="11"/>
    </row>
    <row r="138" spans="1:6" ht="20.25" customHeight="1">
      <c r="A138" s="6">
        <f t="shared" si="2"/>
        <v>135</v>
      </c>
      <c r="B138" s="7" t="s">
        <v>141</v>
      </c>
      <c r="C138" s="8" t="str">
        <f>_xlfn.XLOOKUP(B138,거래처!$D$2:$D$203,거래처!$B$2:$B$203,"",0)</f>
        <v>신범체인</v>
      </c>
      <c r="D138" s="9" t="str">
        <f>_xlfn.XLOOKUP(B138,거래처!$D$2:$D$203,거래처!$H$2:$H$203,"",0)</f>
        <v>농협 174-08-377086</v>
      </c>
      <c r="E138" s="10">
        <v>50000</v>
      </c>
      <c r="F138" s="11"/>
    </row>
    <row r="139" spans="1:6" ht="20.25" customHeight="1">
      <c r="A139" s="6">
        <f t="shared" si="2"/>
        <v>136</v>
      </c>
      <c r="B139" s="7" t="s">
        <v>142</v>
      </c>
      <c r="C139" s="8" t="str">
        <f>_xlfn.XLOOKUP(B139,거래처!$D$2:$D$203,거래처!$B$2:$B$203,"",0)</f>
        <v>동합사</v>
      </c>
      <c r="D139" s="9" t="str">
        <f>_xlfn.XLOOKUP(B139,거래처!$D$2:$D$203,거래처!$H$2:$H$203,"",0)</f>
        <v>농협 240-21-0555-813</v>
      </c>
      <c r="E139" s="10">
        <v>50000</v>
      </c>
      <c r="F139" s="11"/>
    </row>
    <row r="140" spans="1:6" ht="20.25" customHeight="1">
      <c r="A140" s="6">
        <f t="shared" si="2"/>
        <v>137</v>
      </c>
      <c r="B140" s="7" t="s">
        <v>143</v>
      </c>
      <c r="C140" s="8" t="str">
        <f>_xlfn.XLOOKUP(B140,거래처!$D$2:$D$203,거래처!$B$2:$B$203,"",0)</f>
        <v>한일테크테크</v>
      </c>
      <c r="D140" s="9" t="str">
        <f>_xlfn.XLOOKUP(B140,거래처!$D$2:$D$203,거래처!$H$2:$H$203,"",0)</f>
        <v>기업 614-20-072387</v>
      </c>
      <c r="E140" s="10">
        <v>48000</v>
      </c>
      <c r="F140" s="11"/>
    </row>
    <row r="141" spans="1:6" ht="20.25" customHeight="1">
      <c r="A141" s="6">
        <f t="shared" si="2"/>
        <v>138</v>
      </c>
      <c r="B141" s="7" t="s">
        <v>144</v>
      </c>
      <c r="C141" s="8" t="str">
        <f>_xlfn.XLOOKUP(B141,거래처!$D$2:$D$203,거래처!$B$2:$B$203,"",0)</f>
        <v>한일전원</v>
      </c>
      <c r="D141" s="9" t="str">
        <f>_xlfn.XLOOKUP(B141,거래처!$D$2:$D$203,거래처!$H$2:$H$203,"",0)</f>
        <v>농협 614-10-010804</v>
      </c>
      <c r="E141" s="10">
        <v>44300</v>
      </c>
      <c r="F141" s="11"/>
    </row>
    <row r="142" spans="1:6" ht="20.25" customHeight="1">
      <c r="A142" s="6">
        <f t="shared" si="2"/>
        <v>139</v>
      </c>
      <c r="B142" s="7" t="s">
        <v>145</v>
      </c>
      <c r="C142" s="8" t="str">
        <f>_xlfn.XLOOKUP(B142,거래처!$D$2:$D$203,거래처!$B$2:$B$203,"",0)</f>
        <v>동혁감속기</v>
      </c>
      <c r="D142" s="9" t="str">
        <f>_xlfn.XLOOKUP(B142,거래처!$D$2:$D$203,거래처!$H$2:$H$203,"",0)</f>
        <v>농협 353-20-119614</v>
      </c>
      <c r="E142" s="10">
        <v>43600</v>
      </c>
      <c r="F142" s="11"/>
    </row>
    <row r="143" spans="1:6" ht="20.25" customHeight="1">
      <c r="A143" s="6">
        <f t="shared" si="2"/>
        <v>140</v>
      </c>
      <c r="B143" s="7" t="s">
        <v>146</v>
      </c>
      <c r="C143" s="8" t="str">
        <f>_xlfn.XLOOKUP(B143,거래처!$D$2:$D$203,거래처!$B$2:$B$203,"",0)</f>
        <v>동합감속도</v>
      </c>
      <c r="D143" s="9" t="str">
        <f>_xlfn.XLOOKUP(B143,거래처!$D$2:$D$203,거래처!$H$2:$H$203,"",0)</f>
        <v>농협 072-02-154412</v>
      </c>
      <c r="E143" s="10">
        <v>40000</v>
      </c>
      <c r="F143" s="11"/>
    </row>
    <row r="144" spans="1:6" ht="20.25" customHeight="1">
      <c r="A144" s="6">
        <f t="shared" si="2"/>
        <v>141</v>
      </c>
      <c r="B144" s="7" t="s">
        <v>147</v>
      </c>
      <c r="C144" s="8" t="str">
        <f>_xlfn.XLOOKUP(B144,거래처!$D$2:$D$203,거래처!$B$2:$B$203,"",0)</f>
        <v>현대테크텍</v>
      </c>
      <c r="D144" s="9" t="str">
        <f>_xlfn.XLOOKUP(B144,거래처!$D$2:$D$203,거래처!$H$2:$H$203,"",0)</f>
        <v>농협 256-150925-02-002</v>
      </c>
      <c r="E144" s="10">
        <v>36000</v>
      </c>
      <c r="F144" s="11"/>
    </row>
    <row r="145" spans="1:6" ht="20.25" customHeight="1">
      <c r="A145" s="6">
        <f t="shared" si="2"/>
        <v>142</v>
      </c>
      <c r="B145" s="7" t="s">
        <v>148</v>
      </c>
      <c r="C145" s="8" t="str">
        <f>_xlfn.XLOOKUP(B145,거래처!$D$2:$D$203,거래처!$B$2:$B$203,"",0)</f>
        <v>대한종합상사</v>
      </c>
      <c r="D145" s="9" t="str">
        <f>_xlfn.XLOOKUP(B145,거래처!$D$2:$D$203,거래처!$H$2:$H$203,"",0)</f>
        <v>국민 397-15-190134</v>
      </c>
      <c r="E145" s="10">
        <v>35610</v>
      </c>
      <c r="F145" s="11"/>
    </row>
    <row r="146" spans="1:6" ht="20.25" customHeight="1">
      <c r="A146" s="6">
        <f t="shared" si="2"/>
        <v>143</v>
      </c>
      <c r="B146" s="7" t="s">
        <v>149</v>
      </c>
      <c r="C146" s="8" t="str">
        <f>_xlfn.XLOOKUP(B146,거래처!$D$2:$D$203,거래처!$B$2:$B$203,"",0)</f>
        <v>엠이텍크</v>
      </c>
      <c r="D146" s="9" t="str">
        <f>_xlfn.XLOOKUP(B146,거래처!$D$2:$D$203,거래처!$H$2:$H$203,"",0)</f>
        <v>기업 115-08-071823</v>
      </c>
      <c r="E146" s="10">
        <v>35000</v>
      </c>
      <c r="F146" s="11"/>
    </row>
    <row r="147" spans="1:6" ht="20.25" customHeight="1">
      <c r="A147" s="6">
        <f t="shared" si="2"/>
        <v>144</v>
      </c>
      <c r="B147" s="7" t="s">
        <v>150</v>
      </c>
      <c r="C147" s="8" t="str">
        <f>_xlfn.XLOOKUP(B147,거래처!$D$2:$D$203,거래처!$B$2:$B$203,"",0)</f>
        <v>파이버메티고리아</v>
      </c>
      <c r="D147" s="9" t="str">
        <f>_xlfn.XLOOKUP(B147,거래처!$D$2:$D$203,거래처!$H$2:$H$203,"",0)</f>
        <v>신한 009-037318-02-502</v>
      </c>
      <c r="E147" s="10">
        <v>33750</v>
      </c>
      <c r="F147" s="11"/>
    </row>
    <row r="148" spans="1:6" ht="20.25" customHeight="1">
      <c r="A148" s="6">
        <f t="shared" si="2"/>
        <v>145</v>
      </c>
      <c r="B148" s="7" t="s">
        <v>151</v>
      </c>
      <c r="C148" s="8" t="str">
        <f>_xlfn.XLOOKUP(B148,거래처!$D$2:$D$203,거래처!$B$2:$B$203,"",0)</f>
        <v>광효전기</v>
      </c>
      <c r="D148" s="9" t="str">
        <f>_xlfn.XLOOKUP(B148,거래처!$D$2:$D$203,거래처!$H$2:$H$203,"",0)</f>
        <v>시티 371-02-040091</v>
      </c>
      <c r="E148" s="10">
        <v>31000</v>
      </c>
      <c r="F148" s="11"/>
    </row>
    <row r="149" spans="1:6" ht="20.25" customHeight="1">
      <c r="A149" s="6">
        <f t="shared" si="2"/>
        <v>146</v>
      </c>
      <c r="B149" s="7" t="s">
        <v>152</v>
      </c>
      <c r="C149" s="8" t="str">
        <f>_xlfn.XLOOKUP(B149,거래처!$D$2:$D$203,거래처!$B$2:$B$203,"",0)</f>
        <v>신효전기</v>
      </c>
      <c r="D149" s="9" t="str">
        <f>_xlfn.XLOOKUP(B149,거래처!$D$2:$D$203,거래처!$H$2:$H$203,"",0)</f>
        <v>우리 259-910055-14708</v>
      </c>
      <c r="E149" s="13">
        <v>16800</v>
      </c>
      <c r="F149" s="14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EBD1F-3E53-43F0-9615-838AE797C1C6}">
  <dimension ref="A1:I203"/>
  <sheetViews>
    <sheetView showGridLines="0" zoomScaleNormal="100" workbookViewId="0">
      <selection activeCell="A9" sqref="A9"/>
    </sheetView>
  </sheetViews>
  <sheetFormatPr defaultRowHeight="16.5"/>
  <cols>
    <col min="1" max="1" width="14.125" style="48" customWidth="1"/>
    <col min="2" max="2" width="16.125" customWidth="1"/>
    <col min="3" max="3" width="10.625" customWidth="1"/>
    <col min="4" max="4" width="16.375" customWidth="1"/>
    <col min="5" max="5" width="9.875" customWidth="1"/>
    <col min="6" max="6" width="19.125" customWidth="1"/>
    <col min="7" max="7" width="45.125" customWidth="1"/>
    <col min="8" max="8" width="27" customWidth="1"/>
    <col min="9" max="9" width="11.375" customWidth="1"/>
  </cols>
  <sheetData>
    <row r="1" spans="1:9">
      <c r="A1" s="15" t="s">
        <v>153</v>
      </c>
      <c r="B1" s="16" t="s">
        <v>154</v>
      </c>
      <c r="C1" s="16" t="s">
        <v>155</v>
      </c>
      <c r="D1" s="16" t="s">
        <v>156</v>
      </c>
      <c r="E1" s="16" t="s">
        <v>157</v>
      </c>
      <c r="F1" s="16" t="s">
        <v>158</v>
      </c>
      <c r="G1" s="16" t="s">
        <v>159</v>
      </c>
      <c r="H1" s="16" t="s">
        <v>160</v>
      </c>
      <c r="I1" s="16" t="s">
        <v>161</v>
      </c>
    </row>
    <row r="2" spans="1:9">
      <c r="A2" s="17">
        <v>43971</v>
      </c>
      <c r="B2" s="18" t="s">
        <v>162</v>
      </c>
      <c r="C2" s="18" t="s">
        <v>163</v>
      </c>
      <c r="D2" s="18" t="s">
        <v>11</v>
      </c>
      <c r="E2" s="19" t="s">
        <v>164</v>
      </c>
      <c r="F2" s="18" t="s">
        <v>165</v>
      </c>
      <c r="G2" s="20" t="s">
        <v>166</v>
      </c>
      <c r="H2" s="21" t="s">
        <v>167</v>
      </c>
      <c r="I2" s="22"/>
    </row>
    <row r="3" spans="1:9">
      <c r="A3" s="17">
        <v>43583</v>
      </c>
      <c r="B3" s="18" t="s">
        <v>168</v>
      </c>
      <c r="C3" s="18" t="s">
        <v>169</v>
      </c>
      <c r="D3" s="18" t="s">
        <v>23</v>
      </c>
      <c r="E3" s="19" t="s">
        <v>170</v>
      </c>
      <c r="F3" s="18" t="s">
        <v>171</v>
      </c>
      <c r="G3" s="20" t="s">
        <v>172</v>
      </c>
      <c r="H3" s="21" t="s">
        <v>173</v>
      </c>
      <c r="I3" s="22"/>
    </row>
    <row r="4" spans="1:9">
      <c r="A4" s="17">
        <v>43793</v>
      </c>
      <c r="B4" s="18" t="s">
        <v>174</v>
      </c>
      <c r="C4" s="18" t="s">
        <v>175</v>
      </c>
      <c r="D4" s="18" t="s">
        <v>176</v>
      </c>
      <c r="E4" s="19" t="s">
        <v>177</v>
      </c>
      <c r="F4" s="18" t="s">
        <v>178</v>
      </c>
      <c r="G4" s="20" t="s">
        <v>179</v>
      </c>
      <c r="H4" s="21" t="s">
        <v>180</v>
      </c>
      <c r="I4" s="22"/>
    </row>
    <row r="5" spans="1:9">
      <c r="A5" s="17">
        <v>44004</v>
      </c>
      <c r="B5" s="18" t="s">
        <v>181</v>
      </c>
      <c r="C5" s="18" t="s">
        <v>175</v>
      </c>
      <c r="D5" s="18" t="s">
        <v>182</v>
      </c>
      <c r="E5" s="19" t="s">
        <v>183</v>
      </c>
      <c r="F5" s="18"/>
      <c r="G5" s="20" t="s">
        <v>184</v>
      </c>
      <c r="H5" s="21" t="s">
        <v>185</v>
      </c>
      <c r="I5" s="22"/>
    </row>
    <row r="6" spans="1:9">
      <c r="A6" s="17">
        <v>43296</v>
      </c>
      <c r="B6" s="18" t="s">
        <v>186</v>
      </c>
      <c r="C6" s="18" t="s">
        <v>163</v>
      </c>
      <c r="D6" s="18" t="s">
        <v>187</v>
      </c>
      <c r="E6" s="19" t="s">
        <v>188</v>
      </c>
      <c r="F6" s="18" t="s">
        <v>189</v>
      </c>
      <c r="G6" s="20"/>
      <c r="H6" s="21" t="s">
        <v>190</v>
      </c>
      <c r="I6" s="22"/>
    </row>
    <row r="7" spans="1:9">
      <c r="A7" s="23">
        <v>43500</v>
      </c>
      <c r="B7" s="24" t="s">
        <v>191</v>
      </c>
      <c r="C7" s="24" t="s">
        <v>175</v>
      </c>
      <c r="D7" s="24" t="s">
        <v>42</v>
      </c>
      <c r="E7" s="19" t="s">
        <v>192</v>
      </c>
      <c r="F7" s="24" t="s">
        <v>193</v>
      </c>
      <c r="G7" s="25" t="s">
        <v>194</v>
      </c>
      <c r="H7" s="21" t="s">
        <v>195</v>
      </c>
      <c r="I7" s="22"/>
    </row>
    <row r="8" spans="1:9">
      <c r="A8" s="17">
        <v>43570</v>
      </c>
      <c r="B8" s="18" t="s">
        <v>196</v>
      </c>
      <c r="C8" s="18" t="s">
        <v>163</v>
      </c>
      <c r="D8" s="18" t="s">
        <v>48</v>
      </c>
      <c r="E8" s="19" t="s">
        <v>197</v>
      </c>
      <c r="F8" s="18" t="s">
        <v>198</v>
      </c>
      <c r="G8" s="20" t="s">
        <v>199</v>
      </c>
      <c r="H8" s="21" t="s">
        <v>200</v>
      </c>
      <c r="I8" s="22"/>
    </row>
    <row r="9" spans="1:9">
      <c r="A9" s="23">
        <v>43657</v>
      </c>
      <c r="B9" s="24" t="s">
        <v>201</v>
      </c>
      <c r="C9" s="24" t="s">
        <v>163</v>
      </c>
      <c r="D9" s="24" t="s">
        <v>49</v>
      </c>
      <c r="E9" s="19" t="s">
        <v>202</v>
      </c>
      <c r="F9" s="24" t="s">
        <v>203</v>
      </c>
      <c r="G9" s="25"/>
      <c r="H9" s="21" t="s">
        <v>204</v>
      </c>
      <c r="I9" s="22"/>
    </row>
    <row r="10" spans="1:9">
      <c r="A10" s="23">
        <v>43915</v>
      </c>
      <c r="B10" s="24" t="s">
        <v>205</v>
      </c>
      <c r="C10" s="24" t="s">
        <v>163</v>
      </c>
      <c r="D10" s="24" t="s">
        <v>51</v>
      </c>
      <c r="E10" s="19" t="s">
        <v>206</v>
      </c>
      <c r="F10" s="24" t="s">
        <v>207</v>
      </c>
      <c r="G10" s="25" t="s">
        <v>208</v>
      </c>
      <c r="H10" s="21" t="s">
        <v>209</v>
      </c>
      <c r="I10" s="22"/>
    </row>
    <row r="11" spans="1:9">
      <c r="A11" s="17">
        <v>43821</v>
      </c>
      <c r="B11" s="18" t="s">
        <v>210</v>
      </c>
      <c r="C11" s="18" t="s">
        <v>163</v>
      </c>
      <c r="D11" s="18" t="s">
        <v>53</v>
      </c>
      <c r="E11" s="19" t="s">
        <v>211</v>
      </c>
      <c r="F11" s="18" t="s">
        <v>212</v>
      </c>
      <c r="G11" s="20" t="s">
        <v>213</v>
      </c>
      <c r="H11" s="21" t="s">
        <v>214</v>
      </c>
      <c r="I11" s="22"/>
    </row>
    <row r="12" spans="1:9">
      <c r="A12" s="23">
        <v>44060</v>
      </c>
      <c r="B12" s="24" t="s">
        <v>215</v>
      </c>
      <c r="C12" s="24" t="s">
        <v>216</v>
      </c>
      <c r="D12" s="24" t="s">
        <v>57</v>
      </c>
      <c r="E12" s="19" t="s">
        <v>217</v>
      </c>
      <c r="F12" s="24" t="s">
        <v>218</v>
      </c>
      <c r="G12" s="25" t="s">
        <v>219</v>
      </c>
      <c r="H12" s="21" t="s">
        <v>220</v>
      </c>
      <c r="I12" s="22"/>
    </row>
    <row r="13" spans="1:9">
      <c r="A13" s="17">
        <v>44109</v>
      </c>
      <c r="B13" s="18" t="s">
        <v>221</v>
      </c>
      <c r="C13" s="18" t="s">
        <v>163</v>
      </c>
      <c r="D13" s="18" t="s">
        <v>65</v>
      </c>
      <c r="E13" s="19" t="s">
        <v>222</v>
      </c>
      <c r="F13" s="18"/>
      <c r="G13" s="20" t="s">
        <v>223</v>
      </c>
      <c r="H13" s="21" t="s">
        <v>224</v>
      </c>
      <c r="I13" s="22"/>
    </row>
    <row r="14" spans="1:9">
      <c r="A14" s="17">
        <v>43725</v>
      </c>
      <c r="B14" s="17" t="s">
        <v>225</v>
      </c>
      <c r="C14" s="17" t="s">
        <v>163</v>
      </c>
      <c r="D14" s="17" t="s">
        <v>102</v>
      </c>
      <c r="E14" s="19" t="s">
        <v>226</v>
      </c>
      <c r="F14" s="17" t="s">
        <v>227</v>
      </c>
      <c r="G14" s="26"/>
      <c r="H14" s="21" t="s">
        <v>228</v>
      </c>
      <c r="I14" s="22"/>
    </row>
    <row r="15" spans="1:9">
      <c r="A15" s="17">
        <v>43282</v>
      </c>
      <c r="B15" s="18" t="s">
        <v>229</v>
      </c>
      <c r="C15" s="18" t="s">
        <v>175</v>
      </c>
      <c r="D15" s="18" t="s">
        <v>7</v>
      </c>
      <c r="E15" s="27" t="s">
        <v>230</v>
      </c>
      <c r="F15" s="18" t="s">
        <v>231</v>
      </c>
      <c r="G15" s="20" t="s">
        <v>232</v>
      </c>
      <c r="H15" s="21" t="s">
        <v>233</v>
      </c>
      <c r="I15" s="22"/>
    </row>
    <row r="16" spans="1:9">
      <c r="A16" s="17">
        <v>43286</v>
      </c>
      <c r="B16" s="18" t="s">
        <v>234</v>
      </c>
      <c r="C16" s="18" t="s">
        <v>175</v>
      </c>
      <c r="D16" s="18" t="s">
        <v>8</v>
      </c>
      <c r="E16" s="19" t="s">
        <v>235</v>
      </c>
      <c r="F16" s="18" t="s">
        <v>236</v>
      </c>
      <c r="G16" s="20" t="s">
        <v>237</v>
      </c>
      <c r="H16" s="21" t="s">
        <v>238</v>
      </c>
      <c r="I16" s="22"/>
    </row>
    <row r="17" spans="1:9">
      <c r="A17" s="17">
        <v>43310</v>
      </c>
      <c r="B17" s="18" t="s">
        <v>239</v>
      </c>
      <c r="C17" s="18" t="s">
        <v>240</v>
      </c>
      <c r="D17" s="18" t="s">
        <v>9</v>
      </c>
      <c r="E17" s="19" t="s">
        <v>241</v>
      </c>
      <c r="F17" s="18" t="s">
        <v>242</v>
      </c>
      <c r="G17" s="20" t="s">
        <v>243</v>
      </c>
      <c r="H17" s="21" t="s">
        <v>244</v>
      </c>
      <c r="I17" s="22"/>
    </row>
    <row r="18" spans="1:9">
      <c r="A18" s="23">
        <v>43296</v>
      </c>
      <c r="B18" s="24" t="s">
        <v>245</v>
      </c>
      <c r="C18" s="24" t="s">
        <v>216</v>
      </c>
      <c r="D18" s="24" t="s">
        <v>12</v>
      </c>
      <c r="E18" s="19" t="s">
        <v>246</v>
      </c>
      <c r="F18" s="24" t="s">
        <v>247</v>
      </c>
      <c r="G18" s="25" t="s">
        <v>248</v>
      </c>
      <c r="H18" s="21" t="s">
        <v>249</v>
      </c>
      <c r="I18" s="28"/>
    </row>
    <row r="19" spans="1:9">
      <c r="A19" s="23">
        <v>43313</v>
      </c>
      <c r="B19" s="24" t="s">
        <v>250</v>
      </c>
      <c r="C19" s="24" t="s">
        <v>169</v>
      </c>
      <c r="D19" s="24" t="s">
        <v>13</v>
      </c>
      <c r="E19" s="19" t="s">
        <v>251</v>
      </c>
      <c r="F19" s="24" t="s">
        <v>252</v>
      </c>
      <c r="G19" s="25"/>
      <c r="H19" s="21" t="s">
        <v>253</v>
      </c>
      <c r="I19" s="22"/>
    </row>
    <row r="20" spans="1:9">
      <c r="A20" s="17">
        <v>43324</v>
      </c>
      <c r="B20" s="18" t="s">
        <v>254</v>
      </c>
      <c r="C20" s="18" t="s">
        <v>216</v>
      </c>
      <c r="D20" s="18" t="s">
        <v>14</v>
      </c>
      <c r="E20" s="19" t="s">
        <v>255</v>
      </c>
      <c r="F20" s="18" t="s">
        <v>256</v>
      </c>
      <c r="G20" s="20" t="s">
        <v>257</v>
      </c>
      <c r="H20" s="21" t="s">
        <v>258</v>
      </c>
      <c r="I20" s="22"/>
    </row>
    <row r="21" spans="1:9">
      <c r="A21" s="17">
        <v>43303</v>
      </c>
      <c r="B21" s="29" t="s">
        <v>259</v>
      </c>
      <c r="C21" s="29" t="s">
        <v>260</v>
      </c>
      <c r="D21" s="29" t="s">
        <v>15</v>
      </c>
      <c r="E21" s="19" t="s">
        <v>261</v>
      </c>
      <c r="F21" s="29" t="s">
        <v>262</v>
      </c>
      <c r="G21" s="30" t="s">
        <v>263</v>
      </c>
      <c r="H21" s="21" t="s">
        <v>264</v>
      </c>
      <c r="I21" s="31"/>
    </row>
    <row r="22" spans="1:9">
      <c r="A22" s="17">
        <v>43313</v>
      </c>
      <c r="B22" s="18" t="s">
        <v>265</v>
      </c>
      <c r="C22" s="18" t="s">
        <v>175</v>
      </c>
      <c r="D22" s="18" t="s">
        <v>266</v>
      </c>
      <c r="E22" s="19" t="s">
        <v>267</v>
      </c>
      <c r="F22" s="18" t="s">
        <v>268</v>
      </c>
      <c r="G22" s="20" t="s">
        <v>269</v>
      </c>
      <c r="H22" s="21" t="s">
        <v>270</v>
      </c>
      <c r="I22" s="22"/>
    </row>
    <row r="23" spans="1:9">
      <c r="A23" s="17">
        <v>43313</v>
      </c>
      <c r="B23" s="18" t="s">
        <v>271</v>
      </c>
      <c r="C23" s="18" t="s">
        <v>175</v>
      </c>
      <c r="D23" s="18" t="s">
        <v>16</v>
      </c>
      <c r="E23" s="19" t="s">
        <v>272</v>
      </c>
      <c r="F23" s="18" t="s">
        <v>273</v>
      </c>
      <c r="G23" s="20"/>
      <c r="H23" s="21" t="s">
        <v>274</v>
      </c>
      <c r="I23" s="22"/>
    </row>
    <row r="24" spans="1:9">
      <c r="A24" s="23">
        <v>43313</v>
      </c>
      <c r="B24" s="24" t="s">
        <v>275</v>
      </c>
      <c r="C24" s="24" t="s">
        <v>175</v>
      </c>
      <c r="D24" s="24" t="s">
        <v>276</v>
      </c>
      <c r="E24" s="19" t="s">
        <v>277</v>
      </c>
      <c r="F24" s="24" t="s">
        <v>278</v>
      </c>
      <c r="G24" s="25" t="s">
        <v>279</v>
      </c>
      <c r="H24" s="21" t="s">
        <v>280</v>
      </c>
      <c r="I24" s="22"/>
    </row>
    <row r="25" spans="1:9">
      <c r="A25" s="23">
        <v>43313</v>
      </c>
      <c r="B25" s="24" t="s">
        <v>281</v>
      </c>
      <c r="C25" s="24" t="s">
        <v>175</v>
      </c>
      <c r="D25" s="24" t="s">
        <v>18</v>
      </c>
      <c r="E25" s="19" t="s">
        <v>282</v>
      </c>
      <c r="F25" s="24"/>
      <c r="G25" s="25" t="s">
        <v>283</v>
      </c>
      <c r="H25" s="21" t="s">
        <v>284</v>
      </c>
      <c r="I25" s="22"/>
    </row>
    <row r="26" spans="1:9">
      <c r="A26" s="23">
        <v>43331</v>
      </c>
      <c r="B26" s="24" t="s">
        <v>285</v>
      </c>
      <c r="C26" s="24" t="s">
        <v>175</v>
      </c>
      <c r="D26" s="24" t="s">
        <v>19</v>
      </c>
      <c r="E26" s="19" t="s">
        <v>286</v>
      </c>
      <c r="F26" s="24" t="s">
        <v>287</v>
      </c>
      <c r="G26" s="25" t="s">
        <v>288</v>
      </c>
      <c r="H26" s="21" t="s">
        <v>289</v>
      </c>
      <c r="I26" s="22"/>
    </row>
    <row r="27" spans="1:9">
      <c r="A27" s="17">
        <v>43340</v>
      </c>
      <c r="B27" s="18" t="s">
        <v>290</v>
      </c>
      <c r="C27" s="18" t="s">
        <v>216</v>
      </c>
      <c r="D27" s="18" t="s">
        <v>20</v>
      </c>
      <c r="E27" s="19" t="s">
        <v>267</v>
      </c>
      <c r="F27" s="18" t="s">
        <v>291</v>
      </c>
      <c r="G27" s="20" t="s">
        <v>292</v>
      </c>
      <c r="H27" s="21" t="s">
        <v>293</v>
      </c>
      <c r="I27" s="22"/>
    </row>
    <row r="28" spans="1:9">
      <c r="A28" s="17">
        <v>43354</v>
      </c>
      <c r="B28" s="18" t="s">
        <v>294</v>
      </c>
      <c r="C28" s="18" t="s">
        <v>216</v>
      </c>
      <c r="D28" s="18" t="s">
        <v>21</v>
      </c>
      <c r="E28" s="29" t="s">
        <v>295</v>
      </c>
      <c r="F28" s="18" t="s">
        <v>296</v>
      </c>
      <c r="G28" s="20"/>
      <c r="H28" s="21" t="s">
        <v>297</v>
      </c>
      <c r="I28" s="22"/>
    </row>
    <row r="29" spans="1:9">
      <c r="A29" s="17">
        <v>43373</v>
      </c>
      <c r="B29" s="18" t="s">
        <v>298</v>
      </c>
      <c r="C29" s="18" t="s">
        <v>216</v>
      </c>
      <c r="D29" s="18" t="s">
        <v>24</v>
      </c>
      <c r="E29" s="19" t="s">
        <v>299</v>
      </c>
      <c r="F29" s="18" t="s">
        <v>300</v>
      </c>
      <c r="G29" s="20" t="s">
        <v>301</v>
      </c>
      <c r="H29" s="21" t="s">
        <v>302</v>
      </c>
      <c r="I29" s="22"/>
    </row>
    <row r="30" spans="1:9">
      <c r="A30" s="23">
        <v>43345</v>
      </c>
      <c r="B30" s="24" t="s">
        <v>303</v>
      </c>
      <c r="C30" s="24" t="s">
        <v>304</v>
      </c>
      <c r="D30" s="24" t="s">
        <v>25</v>
      </c>
      <c r="E30" s="19" t="s">
        <v>305</v>
      </c>
      <c r="F30" s="24" t="s">
        <v>306</v>
      </c>
      <c r="G30" s="25" t="s">
        <v>307</v>
      </c>
      <c r="H30" s="21" t="s">
        <v>308</v>
      </c>
      <c r="I30" s="22"/>
    </row>
    <row r="31" spans="1:9">
      <c r="A31" s="17">
        <v>43366</v>
      </c>
      <c r="B31" s="18" t="s">
        <v>309</v>
      </c>
      <c r="C31" s="18" t="s">
        <v>169</v>
      </c>
      <c r="D31" s="18" t="s">
        <v>310</v>
      </c>
      <c r="E31" s="19" t="s">
        <v>311</v>
      </c>
      <c r="F31" s="18" t="s">
        <v>312</v>
      </c>
      <c r="G31" s="20" t="s">
        <v>313</v>
      </c>
      <c r="H31" s="21" t="s">
        <v>314</v>
      </c>
      <c r="I31" s="22"/>
    </row>
    <row r="32" spans="1:9">
      <c r="A32" s="23">
        <v>43367</v>
      </c>
      <c r="B32" s="24" t="s">
        <v>315</v>
      </c>
      <c r="C32" s="24" t="s">
        <v>169</v>
      </c>
      <c r="D32" s="24" t="s">
        <v>26</v>
      </c>
      <c r="E32" s="19" t="s">
        <v>316</v>
      </c>
      <c r="F32" s="24"/>
      <c r="G32" s="25" t="s">
        <v>317</v>
      </c>
      <c r="H32" s="21" t="s">
        <v>318</v>
      </c>
      <c r="I32" s="22"/>
    </row>
    <row r="33" spans="1:9">
      <c r="A33" s="17">
        <v>43354</v>
      </c>
      <c r="B33" s="18" t="s">
        <v>319</v>
      </c>
      <c r="C33" s="18" t="s">
        <v>169</v>
      </c>
      <c r="D33" s="18" t="s">
        <v>27</v>
      </c>
      <c r="E33" s="19" t="s">
        <v>320</v>
      </c>
      <c r="F33" s="18" t="s">
        <v>321</v>
      </c>
      <c r="G33" s="20" t="s">
        <v>322</v>
      </c>
      <c r="H33" s="21" t="s">
        <v>323</v>
      </c>
      <c r="I33" s="22"/>
    </row>
    <row r="34" spans="1:9">
      <c r="A34" s="17">
        <v>43368</v>
      </c>
      <c r="B34" s="18" t="s">
        <v>324</v>
      </c>
      <c r="C34" s="18" t="s">
        <v>216</v>
      </c>
      <c r="D34" s="18" t="s">
        <v>29</v>
      </c>
      <c r="E34" s="19" t="s">
        <v>188</v>
      </c>
      <c r="F34" s="18" t="s">
        <v>325</v>
      </c>
      <c r="G34" s="20" t="s">
        <v>326</v>
      </c>
      <c r="H34" s="21" t="s">
        <v>327</v>
      </c>
      <c r="I34" s="22"/>
    </row>
    <row r="35" spans="1:9">
      <c r="A35" s="23">
        <v>43359</v>
      </c>
      <c r="B35" s="24" t="s">
        <v>328</v>
      </c>
      <c r="C35" s="24" t="s">
        <v>216</v>
      </c>
      <c r="D35" s="24" t="s">
        <v>329</v>
      </c>
      <c r="E35" s="19" t="s">
        <v>330</v>
      </c>
      <c r="F35" s="24" t="s">
        <v>331</v>
      </c>
      <c r="G35" s="25" t="s">
        <v>332</v>
      </c>
      <c r="H35" s="21" t="s">
        <v>333</v>
      </c>
      <c r="I35" s="22"/>
    </row>
    <row r="36" spans="1:9">
      <c r="A36" s="17">
        <v>43345</v>
      </c>
      <c r="B36" s="18" t="s">
        <v>334</v>
      </c>
      <c r="C36" s="18" t="s">
        <v>216</v>
      </c>
      <c r="D36" s="18" t="s">
        <v>31</v>
      </c>
      <c r="E36" s="19" t="s">
        <v>335</v>
      </c>
      <c r="F36" s="18" t="s">
        <v>336</v>
      </c>
      <c r="G36" s="20" t="s">
        <v>337</v>
      </c>
      <c r="H36" s="21" t="s">
        <v>338</v>
      </c>
      <c r="I36" s="22"/>
    </row>
    <row r="37" spans="1:9">
      <c r="A37" s="17">
        <v>43370</v>
      </c>
      <c r="B37" s="18" t="s">
        <v>339</v>
      </c>
      <c r="C37" s="18" t="s">
        <v>216</v>
      </c>
      <c r="D37" s="18" t="s">
        <v>32</v>
      </c>
      <c r="E37" s="19" t="s">
        <v>340</v>
      </c>
      <c r="F37" s="18" t="s">
        <v>341</v>
      </c>
      <c r="G37" s="20" t="s">
        <v>342</v>
      </c>
      <c r="H37" s="21" t="s">
        <v>343</v>
      </c>
      <c r="I37" s="22"/>
    </row>
    <row r="38" spans="1:9">
      <c r="A38" s="23">
        <v>43380</v>
      </c>
      <c r="B38" s="24" t="s">
        <v>344</v>
      </c>
      <c r="C38" s="24" t="s">
        <v>216</v>
      </c>
      <c r="D38" s="24" t="s">
        <v>33</v>
      </c>
      <c r="E38" s="19" t="s">
        <v>345</v>
      </c>
      <c r="F38" s="24" t="s">
        <v>346</v>
      </c>
      <c r="G38" s="25"/>
      <c r="H38" s="21" t="s">
        <v>347</v>
      </c>
      <c r="I38" s="22"/>
    </row>
    <row r="39" spans="1:9">
      <c r="A39" s="17">
        <v>43374</v>
      </c>
      <c r="B39" s="18" t="s">
        <v>348</v>
      </c>
      <c r="C39" s="18" t="s">
        <v>169</v>
      </c>
      <c r="D39" s="18" t="s">
        <v>34</v>
      </c>
      <c r="E39" s="19" t="s">
        <v>349</v>
      </c>
      <c r="F39" s="18" t="s">
        <v>350</v>
      </c>
      <c r="G39" s="20" t="s">
        <v>351</v>
      </c>
      <c r="H39" s="21" t="s">
        <v>352</v>
      </c>
      <c r="I39" s="22"/>
    </row>
    <row r="40" spans="1:9">
      <c r="A40" s="23">
        <v>43396</v>
      </c>
      <c r="B40" s="24" t="s">
        <v>353</v>
      </c>
      <c r="C40" s="24" t="s">
        <v>169</v>
      </c>
      <c r="D40" s="24" t="s">
        <v>35</v>
      </c>
      <c r="E40" s="29" t="s">
        <v>354</v>
      </c>
      <c r="F40" s="24" t="s">
        <v>355</v>
      </c>
      <c r="G40" s="25" t="s">
        <v>292</v>
      </c>
      <c r="H40" s="21" t="s">
        <v>356</v>
      </c>
      <c r="I40" s="22"/>
    </row>
    <row r="41" spans="1:9">
      <c r="A41" s="23">
        <v>43375</v>
      </c>
      <c r="B41" s="24" t="s">
        <v>357</v>
      </c>
      <c r="C41" s="24" t="s">
        <v>163</v>
      </c>
      <c r="D41" s="24" t="s">
        <v>36</v>
      </c>
      <c r="E41" s="19" t="s">
        <v>358</v>
      </c>
      <c r="F41" s="24"/>
      <c r="G41" s="25" t="s">
        <v>359</v>
      </c>
      <c r="H41" s="21" t="s">
        <v>360</v>
      </c>
      <c r="I41" s="22"/>
    </row>
    <row r="42" spans="1:9">
      <c r="A42" s="23">
        <v>43394</v>
      </c>
      <c r="B42" s="24" t="s">
        <v>361</v>
      </c>
      <c r="C42" s="24" t="s">
        <v>362</v>
      </c>
      <c r="D42" s="24" t="s">
        <v>37</v>
      </c>
      <c r="E42" s="19" t="s">
        <v>363</v>
      </c>
      <c r="F42" s="24" t="s">
        <v>364</v>
      </c>
      <c r="G42" s="25" t="s">
        <v>365</v>
      </c>
      <c r="H42" s="21" t="s">
        <v>366</v>
      </c>
      <c r="I42" s="22"/>
    </row>
    <row r="43" spans="1:9">
      <c r="A43" s="17">
        <v>43405</v>
      </c>
      <c r="B43" s="18" t="s">
        <v>367</v>
      </c>
      <c r="C43" s="18" t="s">
        <v>362</v>
      </c>
      <c r="D43" s="18" t="s">
        <v>39</v>
      </c>
      <c r="E43" s="19" t="s">
        <v>368</v>
      </c>
      <c r="F43" s="18" t="s">
        <v>369</v>
      </c>
      <c r="G43" s="20"/>
      <c r="H43" s="21" t="s">
        <v>370</v>
      </c>
      <c r="I43" s="22"/>
    </row>
    <row r="44" spans="1:9">
      <c r="A44" s="23">
        <v>43417</v>
      </c>
      <c r="B44" s="24" t="s">
        <v>371</v>
      </c>
      <c r="C44" s="24" t="s">
        <v>163</v>
      </c>
      <c r="D44" s="24" t="s">
        <v>41</v>
      </c>
      <c r="E44" s="19" t="s">
        <v>372</v>
      </c>
      <c r="F44" s="24" t="s">
        <v>373</v>
      </c>
      <c r="G44" s="25" t="s">
        <v>374</v>
      </c>
      <c r="H44" s="21" t="s">
        <v>375</v>
      </c>
      <c r="I44" s="22"/>
    </row>
    <row r="45" spans="1:9">
      <c r="A45" s="17">
        <v>43436</v>
      </c>
      <c r="B45" s="18" t="s">
        <v>376</v>
      </c>
      <c r="C45" s="18" t="s">
        <v>362</v>
      </c>
      <c r="D45" s="18" t="s">
        <v>43</v>
      </c>
      <c r="E45" s="19" t="s">
        <v>377</v>
      </c>
      <c r="F45" s="18" t="s">
        <v>378</v>
      </c>
      <c r="G45" s="20" t="s">
        <v>379</v>
      </c>
      <c r="H45" s="21" t="s">
        <v>380</v>
      </c>
      <c r="I45" s="22"/>
    </row>
    <row r="46" spans="1:9">
      <c r="A46" s="17">
        <v>43429</v>
      </c>
      <c r="B46" s="18" t="s">
        <v>381</v>
      </c>
      <c r="C46" s="18" t="s">
        <v>216</v>
      </c>
      <c r="D46" s="18" t="s">
        <v>44</v>
      </c>
      <c r="E46" s="19" t="s">
        <v>382</v>
      </c>
      <c r="F46" s="18" t="s">
        <v>383</v>
      </c>
      <c r="G46" s="20" t="s">
        <v>384</v>
      </c>
      <c r="H46" s="21" t="s">
        <v>385</v>
      </c>
      <c r="I46" s="22"/>
    </row>
    <row r="47" spans="1:9">
      <c r="A47" s="17">
        <v>43405</v>
      </c>
      <c r="B47" s="18" t="s">
        <v>386</v>
      </c>
      <c r="C47" s="18" t="s">
        <v>240</v>
      </c>
      <c r="D47" s="18" t="s">
        <v>45</v>
      </c>
      <c r="E47" s="19" t="s">
        <v>387</v>
      </c>
      <c r="F47" s="18" t="s">
        <v>388</v>
      </c>
      <c r="G47" s="20" t="s">
        <v>389</v>
      </c>
      <c r="H47" s="21" t="s">
        <v>390</v>
      </c>
      <c r="I47" s="22"/>
    </row>
    <row r="48" spans="1:9">
      <c r="A48" s="23">
        <v>43443</v>
      </c>
      <c r="B48" s="24" t="s">
        <v>391</v>
      </c>
      <c r="C48" s="24" t="s">
        <v>216</v>
      </c>
      <c r="D48" s="24" t="s">
        <v>46</v>
      </c>
      <c r="E48" s="19" t="s">
        <v>392</v>
      </c>
      <c r="F48" s="24" t="s">
        <v>393</v>
      </c>
      <c r="G48" s="25" t="s">
        <v>394</v>
      </c>
      <c r="H48" s="21" t="s">
        <v>395</v>
      </c>
      <c r="I48" s="22"/>
    </row>
    <row r="49" spans="1:9">
      <c r="A49" s="23">
        <v>43438</v>
      </c>
      <c r="B49" s="24" t="s">
        <v>396</v>
      </c>
      <c r="C49" s="24" t="s">
        <v>304</v>
      </c>
      <c r="D49" s="24" t="s">
        <v>47</v>
      </c>
      <c r="E49" s="19" t="s">
        <v>397</v>
      </c>
      <c r="F49" s="24" t="s">
        <v>398</v>
      </c>
      <c r="G49" s="25" t="s">
        <v>399</v>
      </c>
      <c r="H49" s="21" t="s">
        <v>400</v>
      </c>
      <c r="I49" s="22"/>
    </row>
    <row r="50" spans="1:9">
      <c r="A50" s="17">
        <v>43454</v>
      </c>
      <c r="B50" s="17" t="s">
        <v>401</v>
      </c>
      <c r="C50" s="17" t="s">
        <v>216</v>
      </c>
      <c r="D50" s="17" t="s">
        <v>50</v>
      </c>
      <c r="E50" s="19" t="s">
        <v>402</v>
      </c>
      <c r="F50" s="17" t="s">
        <v>403</v>
      </c>
      <c r="G50" s="26" t="s">
        <v>404</v>
      </c>
      <c r="H50" s="21" t="s">
        <v>405</v>
      </c>
      <c r="I50" s="22"/>
    </row>
    <row r="51" spans="1:9">
      <c r="A51" s="23">
        <v>43436</v>
      </c>
      <c r="B51" s="24" t="s">
        <v>406</v>
      </c>
      <c r="C51" s="24" t="s">
        <v>175</v>
      </c>
      <c r="D51" s="24" t="s">
        <v>52</v>
      </c>
      <c r="E51" s="19" t="s">
        <v>407</v>
      </c>
      <c r="F51" s="24" t="s">
        <v>408</v>
      </c>
      <c r="G51" s="25" t="s">
        <v>409</v>
      </c>
      <c r="H51" s="21" t="s">
        <v>410</v>
      </c>
      <c r="I51" s="22"/>
    </row>
    <row r="52" spans="1:9">
      <c r="A52" s="17">
        <v>43467</v>
      </c>
      <c r="B52" s="18" t="s">
        <v>411</v>
      </c>
      <c r="C52" s="18" t="s">
        <v>169</v>
      </c>
      <c r="D52" s="18" t="s">
        <v>54</v>
      </c>
      <c r="E52" s="19" t="s">
        <v>412</v>
      </c>
      <c r="F52" s="18"/>
      <c r="G52" s="20"/>
      <c r="H52" s="21" t="s">
        <v>413</v>
      </c>
      <c r="I52" s="22"/>
    </row>
    <row r="53" spans="1:9">
      <c r="A53" s="17">
        <v>43443</v>
      </c>
      <c r="B53" s="18" t="s">
        <v>414</v>
      </c>
      <c r="C53" s="18" t="s">
        <v>169</v>
      </c>
      <c r="D53" s="18" t="s">
        <v>55</v>
      </c>
      <c r="E53" s="19" t="s">
        <v>415</v>
      </c>
      <c r="F53" s="18" t="s">
        <v>416</v>
      </c>
      <c r="G53" s="20" t="s">
        <v>417</v>
      </c>
      <c r="H53" s="21" t="s">
        <v>418</v>
      </c>
      <c r="I53" s="22"/>
    </row>
    <row r="54" spans="1:9">
      <c r="A54" s="17">
        <v>43436</v>
      </c>
      <c r="B54" s="18" t="s">
        <v>419</v>
      </c>
      <c r="C54" s="18" t="s">
        <v>216</v>
      </c>
      <c r="D54" s="18" t="s">
        <v>56</v>
      </c>
      <c r="E54" s="19" t="s">
        <v>420</v>
      </c>
      <c r="F54" s="18" t="s">
        <v>421</v>
      </c>
      <c r="G54" s="20" t="s">
        <v>422</v>
      </c>
      <c r="H54" s="21" t="s">
        <v>423</v>
      </c>
      <c r="I54" s="22"/>
    </row>
    <row r="55" spans="1:9">
      <c r="A55" s="17">
        <v>43464</v>
      </c>
      <c r="B55" s="18" t="s">
        <v>424</v>
      </c>
      <c r="C55" s="18" t="s">
        <v>216</v>
      </c>
      <c r="D55" s="18" t="s">
        <v>58</v>
      </c>
      <c r="E55" s="19" t="s">
        <v>425</v>
      </c>
      <c r="F55" s="18" t="s">
        <v>426</v>
      </c>
      <c r="G55" s="20" t="s">
        <v>427</v>
      </c>
      <c r="H55" s="21" t="s">
        <v>428</v>
      </c>
      <c r="I55" s="22"/>
    </row>
    <row r="56" spans="1:9">
      <c r="A56" s="32">
        <v>43485</v>
      </c>
      <c r="B56" s="32" t="s">
        <v>429</v>
      </c>
      <c r="C56" s="32" t="s">
        <v>175</v>
      </c>
      <c r="D56" s="32" t="s">
        <v>59</v>
      </c>
      <c r="E56" s="19" t="s">
        <v>430</v>
      </c>
      <c r="F56" s="32" t="s">
        <v>431</v>
      </c>
      <c r="G56" s="33" t="s">
        <v>432</v>
      </c>
      <c r="H56" s="21" t="s">
        <v>433</v>
      </c>
      <c r="I56" s="22"/>
    </row>
    <row r="57" spans="1:9">
      <c r="A57" s="17">
        <v>43478</v>
      </c>
      <c r="B57" s="18" t="s">
        <v>434</v>
      </c>
      <c r="C57" s="18" t="s">
        <v>175</v>
      </c>
      <c r="D57" s="18" t="s">
        <v>60</v>
      </c>
      <c r="E57" s="19" t="s">
        <v>435</v>
      </c>
      <c r="F57" s="18"/>
      <c r="G57" s="20" t="s">
        <v>436</v>
      </c>
      <c r="H57" s="21" t="s">
        <v>437</v>
      </c>
      <c r="I57" s="22"/>
    </row>
    <row r="58" spans="1:9">
      <c r="A58" s="23">
        <v>43474</v>
      </c>
      <c r="B58" s="24" t="s">
        <v>438</v>
      </c>
      <c r="C58" s="24" t="s">
        <v>175</v>
      </c>
      <c r="D58" s="24" t="s">
        <v>61</v>
      </c>
      <c r="E58" s="29" t="s">
        <v>439</v>
      </c>
      <c r="F58" s="24" t="s">
        <v>440</v>
      </c>
      <c r="G58" s="25"/>
      <c r="H58" s="21" t="s">
        <v>441</v>
      </c>
      <c r="I58" s="22"/>
    </row>
    <row r="59" spans="1:9">
      <c r="A59" s="17">
        <v>43486</v>
      </c>
      <c r="B59" s="18" t="s">
        <v>442</v>
      </c>
      <c r="C59" s="18" t="s">
        <v>163</v>
      </c>
      <c r="D59" s="18" t="s">
        <v>62</v>
      </c>
      <c r="E59" s="19" t="s">
        <v>443</v>
      </c>
      <c r="F59" s="18" t="s">
        <v>444</v>
      </c>
      <c r="G59" s="20" t="s">
        <v>445</v>
      </c>
      <c r="H59" s="21" t="s">
        <v>446</v>
      </c>
      <c r="I59" s="22"/>
    </row>
    <row r="60" spans="1:9">
      <c r="A60" s="23">
        <v>43481</v>
      </c>
      <c r="B60" s="24" t="s">
        <v>447</v>
      </c>
      <c r="C60" s="24" t="s">
        <v>304</v>
      </c>
      <c r="D60" s="24" t="s">
        <v>63</v>
      </c>
      <c r="E60" s="19" t="s">
        <v>448</v>
      </c>
      <c r="F60" s="24" t="s">
        <v>449</v>
      </c>
      <c r="G60" s="25" t="s">
        <v>450</v>
      </c>
      <c r="H60" s="34" t="s">
        <v>451</v>
      </c>
      <c r="I60" s="22"/>
    </row>
    <row r="61" spans="1:9">
      <c r="A61" s="23">
        <v>43489</v>
      </c>
      <c r="B61" s="35" t="s">
        <v>452</v>
      </c>
      <c r="C61" s="35" t="s">
        <v>216</v>
      </c>
      <c r="D61" s="35" t="s">
        <v>64</v>
      </c>
      <c r="E61" s="19" t="s">
        <v>345</v>
      </c>
      <c r="F61" s="35" t="s">
        <v>453</v>
      </c>
      <c r="G61" s="36" t="s">
        <v>454</v>
      </c>
      <c r="H61" s="34" t="s">
        <v>455</v>
      </c>
      <c r="I61" s="22"/>
    </row>
    <row r="62" spans="1:9">
      <c r="A62" s="17">
        <v>43492</v>
      </c>
      <c r="B62" s="18" t="s">
        <v>456</v>
      </c>
      <c r="C62" s="18" t="s">
        <v>169</v>
      </c>
      <c r="D62" s="18" t="s">
        <v>66</v>
      </c>
      <c r="E62" s="19" t="s">
        <v>267</v>
      </c>
      <c r="F62" s="18" t="s">
        <v>457</v>
      </c>
      <c r="G62" s="20" t="s">
        <v>458</v>
      </c>
      <c r="H62" s="34" t="s">
        <v>459</v>
      </c>
      <c r="I62" s="22"/>
    </row>
    <row r="63" spans="1:9">
      <c r="A63" s="17">
        <v>43488</v>
      </c>
      <c r="B63" s="18" t="s">
        <v>460</v>
      </c>
      <c r="C63" s="18" t="s">
        <v>169</v>
      </c>
      <c r="D63" s="18" t="s">
        <v>67</v>
      </c>
      <c r="E63" s="19" t="s">
        <v>461</v>
      </c>
      <c r="F63" s="18" t="s">
        <v>462</v>
      </c>
      <c r="G63" s="20" t="s">
        <v>463</v>
      </c>
      <c r="H63" s="34" t="s">
        <v>264</v>
      </c>
      <c r="I63" s="22"/>
    </row>
    <row r="64" spans="1:9">
      <c r="A64" s="23">
        <v>43506</v>
      </c>
      <c r="B64" s="24" t="s">
        <v>464</v>
      </c>
      <c r="C64" s="24" t="s">
        <v>169</v>
      </c>
      <c r="D64" s="24" t="s">
        <v>68</v>
      </c>
      <c r="E64" s="19" t="s">
        <v>465</v>
      </c>
      <c r="F64" s="24" t="s">
        <v>466</v>
      </c>
      <c r="G64" s="25" t="s">
        <v>467</v>
      </c>
      <c r="H64" s="34" t="s">
        <v>468</v>
      </c>
      <c r="I64" s="22"/>
    </row>
    <row r="65" spans="1:9">
      <c r="A65" s="17">
        <v>43492</v>
      </c>
      <c r="B65" s="18" t="s">
        <v>469</v>
      </c>
      <c r="C65" s="18" t="s">
        <v>304</v>
      </c>
      <c r="D65" s="18" t="s">
        <v>69</v>
      </c>
      <c r="E65" s="29" t="s">
        <v>470</v>
      </c>
      <c r="F65" s="18" t="s">
        <v>471</v>
      </c>
      <c r="G65" s="20" t="s">
        <v>472</v>
      </c>
      <c r="H65" s="34" t="s">
        <v>473</v>
      </c>
      <c r="I65" s="22"/>
    </row>
    <row r="66" spans="1:9">
      <c r="A66" s="17">
        <v>43499</v>
      </c>
      <c r="B66" s="18" t="s">
        <v>474</v>
      </c>
      <c r="C66" s="18" t="s">
        <v>163</v>
      </c>
      <c r="D66" s="18" t="s">
        <v>70</v>
      </c>
      <c r="E66" s="19" t="s">
        <v>475</v>
      </c>
      <c r="F66" s="18"/>
      <c r="G66" s="20" t="s">
        <v>476</v>
      </c>
      <c r="H66" s="34" t="s">
        <v>477</v>
      </c>
      <c r="I66" s="22"/>
    </row>
    <row r="67" spans="1:9">
      <c r="A67" s="17">
        <v>43508</v>
      </c>
      <c r="B67" s="18" t="s">
        <v>478</v>
      </c>
      <c r="C67" s="18" t="s">
        <v>175</v>
      </c>
      <c r="D67" s="18" t="s">
        <v>71</v>
      </c>
      <c r="E67" s="19" t="s">
        <v>479</v>
      </c>
      <c r="F67" s="18" t="s">
        <v>480</v>
      </c>
      <c r="G67" s="20"/>
      <c r="H67" s="34" t="s">
        <v>481</v>
      </c>
      <c r="I67" s="22"/>
    </row>
    <row r="68" spans="1:9">
      <c r="A68" s="17">
        <v>43528</v>
      </c>
      <c r="B68" s="18" t="s">
        <v>482</v>
      </c>
      <c r="C68" s="18" t="s">
        <v>175</v>
      </c>
      <c r="D68" s="18" t="s">
        <v>483</v>
      </c>
      <c r="E68" s="19" t="s">
        <v>484</v>
      </c>
      <c r="F68" s="18" t="s">
        <v>485</v>
      </c>
      <c r="G68" s="20" t="s">
        <v>486</v>
      </c>
      <c r="H68" s="34" t="s">
        <v>487</v>
      </c>
      <c r="I68" s="22"/>
    </row>
    <row r="69" spans="1:9">
      <c r="A69" s="17">
        <v>43529</v>
      </c>
      <c r="B69" s="18" t="s">
        <v>488</v>
      </c>
      <c r="C69" s="18" t="s">
        <v>216</v>
      </c>
      <c r="D69" s="18" t="s">
        <v>72</v>
      </c>
      <c r="E69" s="19" t="s">
        <v>489</v>
      </c>
      <c r="F69" s="18" t="s">
        <v>490</v>
      </c>
      <c r="G69" s="20" t="s">
        <v>491</v>
      </c>
      <c r="H69" s="34" t="s">
        <v>297</v>
      </c>
      <c r="I69" s="22"/>
    </row>
    <row r="70" spans="1:9">
      <c r="A70" s="17">
        <v>43537</v>
      </c>
      <c r="B70" s="18" t="s">
        <v>492</v>
      </c>
      <c r="C70" s="18" t="s">
        <v>216</v>
      </c>
      <c r="D70" s="18" t="s">
        <v>73</v>
      </c>
      <c r="E70" s="19" t="s">
        <v>493</v>
      </c>
      <c r="F70" s="18" t="s">
        <v>494</v>
      </c>
      <c r="G70" s="20" t="s">
        <v>495</v>
      </c>
      <c r="H70" s="34" t="s">
        <v>496</v>
      </c>
      <c r="I70" s="22"/>
    </row>
    <row r="71" spans="1:9">
      <c r="A71" s="17">
        <v>43543</v>
      </c>
      <c r="B71" s="18" t="s">
        <v>497</v>
      </c>
      <c r="C71" s="18" t="s">
        <v>216</v>
      </c>
      <c r="D71" s="18" t="s">
        <v>74</v>
      </c>
      <c r="E71" s="19" t="s">
        <v>498</v>
      </c>
      <c r="F71" s="18" t="s">
        <v>499</v>
      </c>
      <c r="G71" s="20" t="s">
        <v>500</v>
      </c>
      <c r="H71" s="34" t="s">
        <v>501</v>
      </c>
      <c r="I71" s="22"/>
    </row>
    <row r="72" spans="1:9">
      <c r="A72" s="17">
        <v>43534</v>
      </c>
      <c r="B72" s="18" t="s">
        <v>502</v>
      </c>
      <c r="C72" s="18" t="s">
        <v>169</v>
      </c>
      <c r="D72" s="18" t="s">
        <v>75</v>
      </c>
      <c r="E72" s="19" t="s">
        <v>503</v>
      </c>
      <c r="F72" s="18" t="s">
        <v>504</v>
      </c>
      <c r="G72" s="20" t="s">
        <v>505</v>
      </c>
      <c r="H72" s="34" t="s">
        <v>506</v>
      </c>
      <c r="I72" s="22"/>
    </row>
    <row r="73" spans="1:9">
      <c r="A73" s="23">
        <v>43557</v>
      </c>
      <c r="B73" s="24" t="s">
        <v>507</v>
      </c>
      <c r="C73" s="24" t="s">
        <v>216</v>
      </c>
      <c r="D73" s="24" t="s">
        <v>76</v>
      </c>
      <c r="E73" s="19" t="s">
        <v>508</v>
      </c>
      <c r="F73" s="24"/>
      <c r="G73" s="25" t="s">
        <v>509</v>
      </c>
      <c r="H73" s="34" t="s">
        <v>510</v>
      </c>
      <c r="I73" s="22"/>
    </row>
    <row r="74" spans="1:9">
      <c r="A74" s="17">
        <v>43527</v>
      </c>
      <c r="B74" s="18" t="s">
        <v>511</v>
      </c>
      <c r="C74" s="18" t="s">
        <v>216</v>
      </c>
      <c r="D74" s="18" t="s">
        <v>77</v>
      </c>
      <c r="E74" s="19" t="s">
        <v>512</v>
      </c>
      <c r="F74" s="18" t="s">
        <v>513</v>
      </c>
      <c r="G74" s="20"/>
      <c r="H74" s="34" t="s">
        <v>514</v>
      </c>
      <c r="I74" s="22"/>
    </row>
    <row r="75" spans="1:9">
      <c r="A75" s="17">
        <v>43556</v>
      </c>
      <c r="B75" s="18" t="s">
        <v>515</v>
      </c>
      <c r="C75" s="18" t="s">
        <v>216</v>
      </c>
      <c r="D75" s="18" t="s">
        <v>78</v>
      </c>
      <c r="E75" s="19" t="s">
        <v>516</v>
      </c>
      <c r="F75" s="18" t="s">
        <v>517</v>
      </c>
      <c r="G75" s="20" t="s">
        <v>518</v>
      </c>
      <c r="H75" s="34" t="s">
        <v>519</v>
      </c>
      <c r="I75" s="22"/>
    </row>
    <row r="76" spans="1:9">
      <c r="A76" s="23">
        <v>43562</v>
      </c>
      <c r="B76" s="37" t="s">
        <v>520</v>
      </c>
      <c r="C76" s="37" t="s">
        <v>216</v>
      </c>
      <c r="D76" s="37" t="s">
        <v>79</v>
      </c>
      <c r="E76" s="19" t="s">
        <v>521</v>
      </c>
      <c r="F76" s="37" t="s">
        <v>522</v>
      </c>
      <c r="G76" s="38" t="s">
        <v>523</v>
      </c>
      <c r="H76" s="34" t="s">
        <v>524</v>
      </c>
      <c r="I76" s="22"/>
    </row>
    <row r="77" spans="1:9">
      <c r="A77" s="17">
        <v>43529</v>
      </c>
      <c r="B77" s="18" t="s">
        <v>525</v>
      </c>
      <c r="C77" s="18" t="s">
        <v>169</v>
      </c>
      <c r="D77" s="18" t="s">
        <v>80</v>
      </c>
      <c r="E77" s="19" t="s">
        <v>526</v>
      </c>
      <c r="F77" s="18" t="s">
        <v>527</v>
      </c>
      <c r="G77" s="20" t="s">
        <v>528</v>
      </c>
      <c r="H77" s="39" t="s">
        <v>529</v>
      </c>
      <c r="I77" s="22"/>
    </row>
    <row r="78" spans="1:9">
      <c r="A78" s="17">
        <v>43527</v>
      </c>
      <c r="B78" s="18" t="s">
        <v>530</v>
      </c>
      <c r="C78" s="18" t="s">
        <v>163</v>
      </c>
      <c r="D78" s="18" t="s">
        <v>81</v>
      </c>
      <c r="E78" s="19" t="s">
        <v>531</v>
      </c>
      <c r="F78" s="18" t="s">
        <v>532</v>
      </c>
      <c r="G78" s="20" t="s">
        <v>533</v>
      </c>
      <c r="H78" s="34" t="s">
        <v>534</v>
      </c>
      <c r="I78" s="22"/>
    </row>
    <row r="79" spans="1:9">
      <c r="A79" s="23">
        <v>43571</v>
      </c>
      <c r="B79" s="24" t="s">
        <v>535</v>
      </c>
      <c r="C79" s="24" t="s">
        <v>169</v>
      </c>
      <c r="D79" s="24" t="s">
        <v>82</v>
      </c>
      <c r="E79" s="19" t="s">
        <v>536</v>
      </c>
      <c r="F79" s="24" t="s">
        <v>537</v>
      </c>
      <c r="G79" s="25" t="s">
        <v>538</v>
      </c>
      <c r="H79" s="34" t="s">
        <v>539</v>
      </c>
      <c r="I79" s="22"/>
    </row>
    <row r="80" spans="1:9">
      <c r="A80" s="23">
        <v>43556</v>
      </c>
      <c r="B80" s="24" t="s">
        <v>540</v>
      </c>
      <c r="C80" s="24" t="s">
        <v>216</v>
      </c>
      <c r="D80" s="24" t="s">
        <v>83</v>
      </c>
      <c r="E80" s="19" t="s">
        <v>345</v>
      </c>
      <c r="F80" s="24"/>
      <c r="G80" s="25" t="s">
        <v>541</v>
      </c>
      <c r="H80" s="34" t="s">
        <v>542</v>
      </c>
      <c r="I80" s="22"/>
    </row>
    <row r="81" spans="1:9">
      <c r="A81" s="23">
        <v>43556</v>
      </c>
      <c r="B81" s="35" t="s">
        <v>543</v>
      </c>
      <c r="C81" s="35" t="s">
        <v>304</v>
      </c>
      <c r="D81" s="35" t="s">
        <v>84</v>
      </c>
      <c r="E81" s="29" t="s">
        <v>544</v>
      </c>
      <c r="F81" s="35" t="s">
        <v>545</v>
      </c>
      <c r="G81" s="36" t="s">
        <v>546</v>
      </c>
      <c r="H81" s="34" t="s">
        <v>547</v>
      </c>
      <c r="I81" s="22"/>
    </row>
    <row r="82" spans="1:9">
      <c r="A82" s="23">
        <v>43569</v>
      </c>
      <c r="B82" s="24" t="s">
        <v>548</v>
      </c>
      <c r="C82" s="24" t="s">
        <v>216</v>
      </c>
      <c r="D82" s="24" t="s">
        <v>85</v>
      </c>
      <c r="E82" s="19" t="s">
        <v>549</v>
      </c>
      <c r="F82" s="24" t="s">
        <v>550</v>
      </c>
      <c r="G82" s="25" t="s">
        <v>551</v>
      </c>
      <c r="H82" s="34" t="s">
        <v>352</v>
      </c>
      <c r="I82" s="22"/>
    </row>
    <row r="83" spans="1:9">
      <c r="A83" s="23">
        <v>43569</v>
      </c>
      <c r="B83" s="24" t="s">
        <v>552</v>
      </c>
      <c r="C83" s="24" t="s">
        <v>216</v>
      </c>
      <c r="D83" s="24" t="s">
        <v>86</v>
      </c>
      <c r="E83" s="19" t="s">
        <v>553</v>
      </c>
      <c r="F83" s="24" t="s">
        <v>554</v>
      </c>
      <c r="G83" s="20"/>
      <c r="H83" s="34" t="s">
        <v>356</v>
      </c>
      <c r="I83" s="22"/>
    </row>
    <row r="84" spans="1:9">
      <c r="A84" s="17">
        <v>43571</v>
      </c>
      <c r="B84" s="18" t="s">
        <v>555</v>
      </c>
      <c r="C84" s="18" t="s">
        <v>175</v>
      </c>
      <c r="D84" s="18" t="s">
        <v>87</v>
      </c>
      <c r="E84" s="19" t="s">
        <v>556</v>
      </c>
      <c r="F84" s="18" t="s">
        <v>557</v>
      </c>
      <c r="G84" s="20" t="s">
        <v>172</v>
      </c>
      <c r="H84" s="34" t="s">
        <v>360</v>
      </c>
      <c r="I84" s="22"/>
    </row>
    <row r="85" spans="1:9">
      <c r="A85" s="23">
        <v>43592</v>
      </c>
      <c r="B85" s="24" t="s">
        <v>558</v>
      </c>
      <c r="C85" s="24" t="s">
        <v>175</v>
      </c>
      <c r="D85" s="24" t="s">
        <v>88</v>
      </c>
      <c r="E85" s="19" t="s">
        <v>363</v>
      </c>
      <c r="F85" s="24" t="s">
        <v>559</v>
      </c>
      <c r="G85" s="20" t="s">
        <v>179</v>
      </c>
      <c r="H85" s="34" t="s">
        <v>366</v>
      </c>
      <c r="I85" s="22"/>
    </row>
    <row r="86" spans="1:9">
      <c r="A86" s="17">
        <v>43599</v>
      </c>
      <c r="B86" s="29" t="s">
        <v>560</v>
      </c>
      <c r="C86" s="29" t="s">
        <v>175</v>
      </c>
      <c r="D86" s="29" t="s">
        <v>89</v>
      </c>
      <c r="E86" s="19" t="s">
        <v>561</v>
      </c>
      <c r="F86" s="29"/>
      <c r="G86" s="20" t="s">
        <v>184</v>
      </c>
      <c r="H86" s="40" t="s">
        <v>185</v>
      </c>
      <c r="I86" s="31"/>
    </row>
    <row r="87" spans="1:9">
      <c r="A87" s="17">
        <v>43606</v>
      </c>
      <c r="B87" s="18" t="s">
        <v>562</v>
      </c>
      <c r="C87" s="18" t="s">
        <v>175</v>
      </c>
      <c r="D87" s="18" t="s">
        <v>90</v>
      </c>
      <c r="E87" s="19" t="s">
        <v>563</v>
      </c>
      <c r="F87" s="18" t="s">
        <v>564</v>
      </c>
      <c r="G87" s="20" t="s">
        <v>565</v>
      </c>
      <c r="H87" s="34" t="s">
        <v>566</v>
      </c>
      <c r="I87" s="22"/>
    </row>
    <row r="88" spans="1:9">
      <c r="A88" s="23">
        <v>43612</v>
      </c>
      <c r="B88" s="24" t="s">
        <v>567</v>
      </c>
      <c r="C88" s="24" t="s">
        <v>175</v>
      </c>
      <c r="D88" s="24" t="s">
        <v>91</v>
      </c>
      <c r="E88" s="19" t="s">
        <v>568</v>
      </c>
      <c r="F88" s="24" t="s">
        <v>569</v>
      </c>
      <c r="G88" s="25" t="s">
        <v>194</v>
      </c>
      <c r="H88" s="34" t="s">
        <v>570</v>
      </c>
      <c r="I88" s="22"/>
    </row>
    <row r="89" spans="1:9">
      <c r="A89" s="17">
        <v>43614</v>
      </c>
      <c r="B89" s="18" t="s">
        <v>571</v>
      </c>
      <c r="C89" s="18" t="s">
        <v>216</v>
      </c>
      <c r="D89" s="18" t="s">
        <v>92</v>
      </c>
      <c r="E89" s="19" t="s">
        <v>572</v>
      </c>
      <c r="F89" s="18" t="s">
        <v>573</v>
      </c>
      <c r="G89" s="20" t="s">
        <v>199</v>
      </c>
      <c r="H89" s="34" t="s">
        <v>574</v>
      </c>
      <c r="I89" s="22"/>
    </row>
    <row r="90" spans="1:9">
      <c r="A90" s="17">
        <v>43614</v>
      </c>
      <c r="B90" s="18" t="s">
        <v>575</v>
      </c>
      <c r="C90" s="18" t="s">
        <v>163</v>
      </c>
      <c r="D90" s="18" t="s">
        <v>93</v>
      </c>
      <c r="E90" s="19" t="s">
        <v>576</v>
      </c>
      <c r="F90" s="18" t="s">
        <v>577</v>
      </c>
      <c r="G90" s="25" t="s">
        <v>578</v>
      </c>
      <c r="H90" s="34" t="s">
        <v>579</v>
      </c>
      <c r="I90" s="22"/>
    </row>
    <row r="91" spans="1:9">
      <c r="A91" s="23">
        <v>43604</v>
      </c>
      <c r="B91" s="24" t="s">
        <v>580</v>
      </c>
      <c r="C91" s="24" t="s">
        <v>362</v>
      </c>
      <c r="D91" s="24" t="s">
        <v>94</v>
      </c>
      <c r="E91" s="19" t="s">
        <v>581</v>
      </c>
      <c r="F91" s="24" t="s">
        <v>582</v>
      </c>
      <c r="G91" s="25"/>
      <c r="H91" s="34" t="s">
        <v>583</v>
      </c>
      <c r="I91" s="22"/>
    </row>
    <row r="92" spans="1:9">
      <c r="A92" s="17">
        <v>43625</v>
      </c>
      <c r="B92" s="18" t="s">
        <v>584</v>
      </c>
      <c r="C92" s="18" t="s">
        <v>362</v>
      </c>
      <c r="D92" s="18" t="s">
        <v>95</v>
      </c>
      <c r="E92" s="19" t="s">
        <v>585</v>
      </c>
      <c r="F92" s="18" t="s">
        <v>586</v>
      </c>
      <c r="G92" s="20" t="s">
        <v>213</v>
      </c>
      <c r="H92" s="34" t="s">
        <v>587</v>
      </c>
      <c r="I92" s="22"/>
    </row>
    <row r="93" spans="1:9">
      <c r="A93" s="17">
        <v>43633</v>
      </c>
      <c r="B93" s="18" t="s">
        <v>588</v>
      </c>
      <c r="C93" s="18" t="s">
        <v>169</v>
      </c>
      <c r="D93" s="18" t="s">
        <v>96</v>
      </c>
      <c r="E93" s="19" t="s">
        <v>188</v>
      </c>
      <c r="F93" s="18" t="s">
        <v>589</v>
      </c>
      <c r="G93" s="25" t="s">
        <v>219</v>
      </c>
      <c r="H93" s="34" t="s">
        <v>395</v>
      </c>
      <c r="I93" s="22"/>
    </row>
    <row r="94" spans="1:9">
      <c r="A94" s="23">
        <v>43618</v>
      </c>
      <c r="B94" s="24" t="s">
        <v>590</v>
      </c>
      <c r="C94" s="24" t="s">
        <v>216</v>
      </c>
      <c r="D94" s="24" t="s">
        <v>97</v>
      </c>
      <c r="E94" s="19" t="s">
        <v>591</v>
      </c>
      <c r="F94" s="24" t="s">
        <v>592</v>
      </c>
      <c r="G94" s="20" t="s">
        <v>223</v>
      </c>
      <c r="H94" s="34" t="s">
        <v>593</v>
      </c>
      <c r="I94" s="22"/>
    </row>
    <row r="95" spans="1:9">
      <c r="A95" s="23">
        <v>43625</v>
      </c>
      <c r="B95" s="24" t="s">
        <v>594</v>
      </c>
      <c r="C95" s="24" t="s">
        <v>216</v>
      </c>
      <c r="D95" s="24" t="s">
        <v>98</v>
      </c>
      <c r="E95" s="19" t="s">
        <v>595</v>
      </c>
      <c r="F95" s="24"/>
      <c r="G95" s="26" t="s">
        <v>596</v>
      </c>
      <c r="H95" s="34" t="s">
        <v>597</v>
      </c>
      <c r="I95" s="22"/>
    </row>
    <row r="96" spans="1:9">
      <c r="A96" s="23">
        <v>43639</v>
      </c>
      <c r="B96" s="24" t="s">
        <v>598</v>
      </c>
      <c r="C96" s="24" t="s">
        <v>169</v>
      </c>
      <c r="D96" s="24" t="s">
        <v>99</v>
      </c>
      <c r="E96" s="19" t="s">
        <v>599</v>
      </c>
      <c r="F96" s="24" t="s">
        <v>600</v>
      </c>
      <c r="G96" s="20" t="s">
        <v>232</v>
      </c>
      <c r="H96" s="34" t="s">
        <v>601</v>
      </c>
      <c r="I96" s="22"/>
    </row>
    <row r="97" spans="1:9">
      <c r="A97" s="23">
        <v>43643</v>
      </c>
      <c r="B97" s="24" t="s">
        <v>602</v>
      </c>
      <c r="C97" s="24" t="s">
        <v>216</v>
      </c>
      <c r="D97" s="24" t="s">
        <v>100</v>
      </c>
      <c r="E97" s="19" t="s">
        <v>603</v>
      </c>
      <c r="F97" s="24" t="s">
        <v>604</v>
      </c>
      <c r="G97" s="20" t="s">
        <v>237</v>
      </c>
      <c r="H97" s="34" t="s">
        <v>605</v>
      </c>
      <c r="I97" s="22"/>
    </row>
    <row r="98" spans="1:9">
      <c r="A98" s="17">
        <v>43641</v>
      </c>
      <c r="B98" s="18" t="s">
        <v>606</v>
      </c>
      <c r="C98" s="18" t="s">
        <v>216</v>
      </c>
      <c r="D98" s="18" t="s">
        <v>101</v>
      </c>
      <c r="E98" s="19" t="s">
        <v>607</v>
      </c>
      <c r="F98" s="18" t="s">
        <v>608</v>
      </c>
      <c r="G98" s="20" t="s">
        <v>243</v>
      </c>
      <c r="H98" s="34" t="s">
        <v>609</v>
      </c>
      <c r="I98" s="22"/>
    </row>
    <row r="99" spans="1:9">
      <c r="A99" s="23">
        <v>43647</v>
      </c>
      <c r="B99" s="24" t="s">
        <v>610</v>
      </c>
      <c r="C99" s="24" t="s">
        <v>169</v>
      </c>
      <c r="D99" s="24" t="s">
        <v>611</v>
      </c>
      <c r="E99" s="19" t="s">
        <v>612</v>
      </c>
      <c r="F99" s="24" t="s">
        <v>613</v>
      </c>
      <c r="G99" s="25" t="s">
        <v>248</v>
      </c>
      <c r="H99" s="34" t="s">
        <v>614</v>
      </c>
      <c r="I99" s="22"/>
    </row>
    <row r="100" spans="1:9">
      <c r="A100" s="17">
        <v>43647</v>
      </c>
      <c r="B100" s="17" t="s">
        <v>615</v>
      </c>
      <c r="C100" s="17" t="s">
        <v>216</v>
      </c>
      <c r="D100" s="17" t="s">
        <v>616</v>
      </c>
      <c r="E100" s="19" t="s">
        <v>617</v>
      </c>
      <c r="F100" s="17" t="s">
        <v>618</v>
      </c>
      <c r="G100" s="25" t="s">
        <v>619</v>
      </c>
      <c r="H100" s="41" t="s">
        <v>620</v>
      </c>
      <c r="I100" s="22"/>
    </row>
    <row r="101" spans="1:9">
      <c r="A101" s="17">
        <v>43649</v>
      </c>
      <c r="B101" s="18" t="s">
        <v>621</v>
      </c>
      <c r="C101" s="18" t="s">
        <v>163</v>
      </c>
      <c r="D101" s="18" t="s">
        <v>622</v>
      </c>
      <c r="E101" s="19" t="s">
        <v>623</v>
      </c>
      <c r="F101" s="18"/>
      <c r="G101" s="20" t="s">
        <v>257</v>
      </c>
      <c r="H101" s="34" t="s">
        <v>624</v>
      </c>
      <c r="I101" s="22"/>
    </row>
    <row r="102" spans="1:9">
      <c r="A102" s="23">
        <v>43660</v>
      </c>
      <c r="B102" s="35" t="s">
        <v>625</v>
      </c>
      <c r="C102" s="35" t="s">
        <v>169</v>
      </c>
      <c r="D102" s="35" t="s">
        <v>626</v>
      </c>
      <c r="E102" s="19" t="s">
        <v>627</v>
      </c>
      <c r="F102" s="35" t="s">
        <v>628</v>
      </c>
      <c r="G102" s="30"/>
      <c r="H102" s="34" t="s">
        <v>629</v>
      </c>
      <c r="I102" s="22"/>
    </row>
    <row r="103" spans="1:9">
      <c r="A103" s="17">
        <v>43667</v>
      </c>
      <c r="B103" s="17" t="s">
        <v>630</v>
      </c>
      <c r="C103" s="17" t="s">
        <v>169</v>
      </c>
      <c r="D103" s="17" t="s">
        <v>631</v>
      </c>
      <c r="E103" s="19" t="s">
        <v>632</v>
      </c>
      <c r="F103" s="17" t="s">
        <v>633</v>
      </c>
      <c r="G103" s="20" t="s">
        <v>269</v>
      </c>
      <c r="H103" s="40" t="s">
        <v>634</v>
      </c>
      <c r="I103" s="22"/>
    </row>
    <row r="104" spans="1:9">
      <c r="A104" s="17">
        <v>43671</v>
      </c>
      <c r="B104" s="18" t="s">
        <v>635</v>
      </c>
      <c r="C104" s="18" t="s">
        <v>362</v>
      </c>
      <c r="D104" s="18" t="s">
        <v>636</v>
      </c>
      <c r="E104" s="29" t="s">
        <v>637</v>
      </c>
      <c r="F104" s="18" t="s">
        <v>638</v>
      </c>
      <c r="G104" s="20" t="s">
        <v>639</v>
      </c>
      <c r="H104" s="34" t="s">
        <v>640</v>
      </c>
      <c r="I104" s="22"/>
    </row>
    <row r="105" spans="1:9">
      <c r="A105" s="17">
        <v>43667</v>
      </c>
      <c r="B105" s="18" t="s">
        <v>641</v>
      </c>
      <c r="C105" s="18" t="s">
        <v>163</v>
      </c>
      <c r="D105" s="18" t="s">
        <v>642</v>
      </c>
      <c r="E105" s="19" t="s">
        <v>643</v>
      </c>
      <c r="F105" s="18" t="s">
        <v>644</v>
      </c>
      <c r="G105" s="25" t="s">
        <v>279</v>
      </c>
      <c r="H105" s="34" t="s">
        <v>645</v>
      </c>
      <c r="I105" s="22"/>
    </row>
    <row r="106" spans="1:9">
      <c r="A106" s="17">
        <v>43674</v>
      </c>
      <c r="B106" s="18" t="s">
        <v>646</v>
      </c>
      <c r="C106" s="18" t="s">
        <v>260</v>
      </c>
      <c r="D106" s="18" t="s">
        <v>647</v>
      </c>
      <c r="E106" s="19" t="s">
        <v>648</v>
      </c>
      <c r="F106" s="18" t="s">
        <v>649</v>
      </c>
      <c r="G106" s="25" t="s">
        <v>283</v>
      </c>
      <c r="H106" s="34" t="s">
        <v>650</v>
      </c>
      <c r="I106" s="22"/>
    </row>
    <row r="107" spans="1:9">
      <c r="A107" s="17">
        <v>43678</v>
      </c>
      <c r="B107" s="18" t="s">
        <v>651</v>
      </c>
      <c r="C107" s="18" t="s">
        <v>362</v>
      </c>
      <c r="D107" s="18" t="s">
        <v>652</v>
      </c>
      <c r="E107" s="19" t="s">
        <v>503</v>
      </c>
      <c r="F107" s="18" t="s">
        <v>653</v>
      </c>
      <c r="G107" s="25"/>
      <c r="H107" s="39" t="s">
        <v>654</v>
      </c>
      <c r="I107" s="31"/>
    </row>
    <row r="108" spans="1:9">
      <c r="A108" s="23">
        <v>43664</v>
      </c>
      <c r="B108" s="24" t="s">
        <v>655</v>
      </c>
      <c r="C108" s="24" t="s">
        <v>362</v>
      </c>
      <c r="D108" s="24" t="s">
        <v>656</v>
      </c>
      <c r="E108" s="19" t="s">
        <v>657</v>
      </c>
      <c r="F108" s="24" t="s">
        <v>658</v>
      </c>
      <c r="G108" s="20" t="s">
        <v>292</v>
      </c>
      <c r="H108" s="34" t="s">
        <v>659</v>
      </c>
      <c r="I108" s="22"/>
    </row>
    <row r="109" spans="1:9">
      <c r="A109" s="23">
        <v>43674</v>
      </c>
      <c r="B109" s="24" t="s">
        <v>660</v>
      </c>
      <c r="C109" s="24" t="s">
        <v>240</v>
      </c>
      <c r="D109" s="24" t="s">
        <v>661</v>
      </c>
      <c r="E109" s="19" t="s">
        <v>662</v>
      </c>
      <c r="F109" s="24"/>
      <c r="G109" s="20" t="s">
        <v>663</v>
      </c>
      <c r="H109" s="34" t="s">
        <v>664</v>
      </c>
      <c r="I109" s="22"/>
    </row>
    <row r="110" spans="1:9">
      <c r="A110" s="23">
        <v>43688</v>
      </c>
      <c r="B110" s="24" t="s">
        <v>665</v>
      </c>
      <c r="C110" s="24" t="s">
        <v>175</v>
      </c>
      <c r="D110" s="24" t="s">
        <v>666</v>
      </c>
      <c r="E110" s="19" t="s">
        <v>667</v>
      </c>
      <c r="F110" s="24" t="s">
        <v>668</v>
      </c>
      <c r="G110" s="20" t="s">
        <v>301</v>
      </c>
      <c r="H110" s="34" t="s">
        <v>270</v>
      </c>
      <c r="I110" s="22"/>
    </row>
    <row r="111" spans="1:9">
      <c r="A111" s="17">
        <v>43681</v>
      </c>
      <c r="B111" s="18" t="s">
        <v>669</v>
      </c>
      <c r="C111" s="18" t="s">
        <v>169</v>
      </c>
      <c r="D111" s="18" t="s">
        <v>670</v>
      </c>
      <c r="E111" s="19" t="s">
        <v>671</v>
      </c>
      <c r="F111" s="18" t="s">
        <v>672</v>
      </c>
      <c r="G111" s="25" t="s">
        <v>307</v>
      </c>
      <c r="H111" s="34" t="s">
        <v>673</v>
      </c>
      <c r="I111" s="22"/>
    </row>
    <row r="112" spans="1:9">
      <c r="A112" s="17">
        <v>43695</v>
      </c>
      <c r="B112" s="18" t="s">
        <v>674</v>
      </c>
      <c r="C112" s="18" t="s">
        <v>169</v>
      </c>
      <c r="D112" s="18" t="s">
        <v>675</v>
      </c>
      <c r="E112" s="19" t="s">
        <v>676</v>
      </c>
      <c r="F112" s="18" t="s">
        <v>677</v>
      </c>
      <c r="G112" s="20" t="s">
        <v>313</v>
      </c>
      <c r="H112" s="34" t="s">
        <v>678</v>
      </c>
      <c r="I112" s="22"/>
    </row>
    <row r="113" spans="1:9">
      <c r="A113" s="17">
        <v>43695</v>
      </c>
      <c r="B113" s="17" t="s">
        <v>679</v>
      </c>
      <c r="C113" s="17" t="s">
        <v>169</v>
      </c>
      <c r="D113" s="17" t="s">
        <v>680</v>
      </c>
      <c r="E113" s="29" t="s">
        <v>681</v>
      </c>
      <c r="F113" s="17" t="s">
        <v>682</v>
      </c>
      <c r="G113" s="25"/>
      <c r="H113" s="42" t="s">
        <v>683</v>
      </c>
      <c r="I113" s="43"/>
    </row>
    <row r="114" spans="1:9">
      <c r="A114" s="23">
        <v>43695</v>
      </c>
      <c r="B114" s="24" t="s">
        <v>684</v>
      </c>
      <c r="C114" s="24" t="s">
        <v>216</v>
      </c>
      <c r="D114" s="24" t="s">
        <v>685</v>
      </c>
      <c r="E114" s="19" t="s">
        <v>686</v>
      </c>
      <c r="F114" s="24" t="s">
        <v>687</v>
      </c>
      <c r="G114" s="20" t="s">
        <v>322</v>
      </c>
      <c r="H114" s="34" t="s">
        <v>487</v>
      </c>
      <c r="I114" s="22"/>
    </row>
    <row r="115" spans="1:9">
      <c r="A115" s="17">
        <v>43698</v>
      </c>
      <c r="B115" s="18" t="s">
        <v>688</v>
      </c>
      <c r="C115" s="18" t="s">
        <v>169</v>
      </c>
      <c r="D115" s="18" t="s">
        <v>689</v>
      </c>
      <c r="E115" s="19" t="s">
        <v>690</v>
      </c>
      <c r="F115" s="18"/>
      <c r="G115" s="20" t="s">
        <v>326</v>
      </c>
      <c r="H115" s="34" t="s">
        <v>691</v>
      </c>
      <c r="I115" s="22"/>
    </row>
    <row r="116" spans="1:9">
      <c r="A116" s="23">
        <v>43681</v>
      </c>
      <c r="B116" s="37" t="s">
        <v>692</v>
      </c>
      <c r="C116" s="37" t="s">
        <v>169</v>
      </c>
      <c r="D116" s="37" t="s">
        <v>693</v>
      </c>
      <c r="E116" s="19" t="s">
        <v>694</v>
      </c>
      <c r="F116" s="37" t="s">
        <v>695</v>
      </c>
      <c r="G116" s="25" t="s">
        <v>332</v>
      </c>
      <c r="H116" s="34" t="s">
        <v>696</v>
      </c>
      <c r="I116" s="22"/>
    </row>
    <row r="117" spans="1:9">
      <c r="A117" s="17">
        <v>43713</v>
      </c>
      <c r="B117" s="18" t="s">
        <v>697</v>
      </c>
      <c r="C117" s="18" t="s">
        <v>216</v>
      </c>
      <c r="D117" s="18" t="s">
        <v>698</v>
      </c>
      <c r="E117" s="19" t="s">
        <v>503</v>
      </c>
      <c r="F117" s="18" t="s">
        <v>699</v>
      </c>
      <c r="G117" s="20" t="s">
        <v>337</v>
      </c>
      <c r="H117" s="34" t="s">
        <v>700</v>
      </c>
      <c r="I117" s="22"/>
    </row>
    <row r="118" spans="1:9">
      <c r="A118" s="17">
        <v>43683</v>
      </c>
      <c r="B118" s="18" t="s">
        <v>701</v>
      </c>
      <c r="C118" s="18" t="s">
        <v>163</v>
      </c>
      <c r="D118" s="18" t="s">
        <v>702</v>
      </c>
      <c r="E118" s="19" t="s">
        <v>703</v>
      </c>
      <c r="F118" s="18" t="s">
        <v>704</v>
      </c>
      <c r="G118" s="20"/>
      <c r="H118" s="34" t="s">
        <v>705</v>
      </c>
      <c r="I118" s="22"/>
    </row>
    <row r="119" spans="1:9">
      <c r="A119" s="23">
        <v>43704</v>
      </c>
      <c r="B119" s="24" t="s">
        <v>706</v>
      </c>
      <c r="C119" s="24" t="s">
        <v>175</v>
      </c>
      <c r="D119" s="24" t="s">
        <v>707</v>
      </c>
      <c r="E119" s="19" t="s">
        <v>708</v>
      </c>
      <c r="F119" s="24" t="s">
        <v>709</v>
      </c>
      <c r="G119" s="25" t="s">
        <v>710</v>
      </c>
      <c r="H119" s="34" t="s">
        <v>711</v>
      </c>
      <c r="I119" s="22"/>
    </row>
    <row r="120" spans="1:9">
      <c r="A120" s="17">
        <v>43688</v>
      </c>
      <c r="B120" s="18" t="s">
        <v>712</v>
      </c>
      <c r="C120" s="18" t="s">
        <v>175</v>
      </c>
      <c r="D120" s="18" t="s">
        <v>713</v>
      </c>
      <c r="E120" s="19" t="s">
        <v>714</v>
      </c>
      <c r="F120" s="18" t="s">
        <v>715</v>
      </c>
      <c r="G120" s="20" t="s">
        <v>351</v>
      </c>
      <c r="H120" s="34" t="s">
        <v>716</v>
      </c>
      <c r="I120" s="22"/>
    </row>
    <row r="121" spans="1:9">
      <c r="A121" s="17">
        <v>43704</v>
      </c>
      <c r="B121" s="17" t="s">
        <v>717</v>
      </c>
      <c r="C121" s="17" t="s">
        <v>169</v>
      </c>
      <c r="D121" s="17" t="s">
        <v>718</v>
      </c>
      <c r="E121" s="19" t="s">
        <v>719</v>
      </c>
      <c r="F121" s="17" t="s">
        <v>720</v>
      </c>
      <c r="G121" s="25" t="s">
        <v>292</v>
      </c>
      <c r="H121" s="34" t="s">
        <v>721</v>
      </c>
      <c r="I121" s="22"/>
    </row>
    <row r="122" spans="1:9">
      <c r="A122" s="17">
        <v>43711</v>
      </c>
      <c r="B122" s="18" t="s">
        <v>722</v>
      </c>
      <c r="C122" s="18" t="s">
        <v>216</v>
      </c>
      <c r="D122" s="18" t="s">
        <v>723</v>
      </c>
      <c r="E122" s="19" t="s">
        <v>724</v>
      </c>
      <c r="F122" s="18" t="s">
        <v>725</v>
      </c>
      <c r="G122" s="25" t="s">
        <v>359</v>
      </c>
      <c r="H122" s="34" t="s">
        <v>726</v>
      </c>
      <c r="I122" s="22"/>
    </row>
    <row r="123" spans="1:9">
      <c r="A123" s="17">
        <v>43713</v>
      </c>
      <c r="B123" s="18" t="s">
        <v>727</v>
      </c>
      <c r="C123" s="18" t="s">
        <v>169</v>
      </c>
      <c r="D123" s="18" t="s">
        <v>728</v>
      </c>
      <c r="E123" s="29" t="s">
        <v>729</v>
      </c>
      <c r="F123" s="18"/>
      <c r="G123" s="25"/>
      <c r="H123" s="34" t="s">
        <v>730</v>
      </c>
      <c r="I123" s="22"/>
    </row>
    <row r="124" spans="1:9">
      <c r="A124" s="17">
        <v>43723</v>
      </c>
      <c r="B124" s="18" t="s">
        <v>731</v>
      </c>
      <c r="C124" s="18" t="s">
        <v>175</v>
      </c>
      <c r="D124" s="18" t="s">
        <v>732</v>
      </c>
      <c r="E124" s="29" t="s">
        <v>733</v>
      </c>
      <c r="F124" s="18" t="s">
        <v>734</v>
      </c>
      <c r="G124" s="20" t="s">
        <v>735</v>
      </c>
      <c r="H124" s="34" t="s">
        <v>736</v>
      </c>
      <c r="I124" s="22"/>
    </row>
    <row r="125" spans="1:9">
      <c r="A125" s="17">
        <v>43709</v>
      </c>
      <c r="B125" s="18" t="s">
        <v>737</v>
      </c>
      <c r="C125" s="18" t="s">
        <v>216</v>
      </c>
      <c r="D125" s="18" t="s">
        <v>738</v>
      </c>
      <c r="E125" s="19" t="s">
        <v>739</v>
      </c>
      <c r="F125" s="18" t="s">
        <v>740</v>
      </c>
      <c r="G125" s="25" t="s">
        <v>374</v>
      </c>
      <c r="H125" s="34" t="s">
        <v>327</v>
      </c>
      <c r="I125" s="22"/>
    </row>
    <row r="126" spans="1:9">
      <c r="A126" s="23">
        <v>43712</v>
      </c>
      <c r="B126" s="24" t="s">
        <v>741</v>
      </c>
      <c r="C126" s="24" t="s">
        <v>169</v>
      </c>
      <c r="D126" s="24" t="s">
        <v>742</v>
      </c>
      <c r="E126" s="19" t="s">
        <v>743</v>
      </c>
      <c r="F126" s="24" t="s">
        <v>744</v>
      </c>
      <c r="G126" s="20" t="s">
        <v>379</v>
      </c>
      <c r="H126" s="34" t="s">
        <v>534</v>
      </c>
      <c r="I126" s="22"/>
    </row>
    <row r="127" spans="1:9">
      <c r="A127" s="23">
        <v>43709</v>
      </c>
      <c r="B127" s="24" t="s">
        <v>745</v>
      </c>
      <c r="C127" s="24" t="s">
        <v>216</v>
      </c>
      <c r="D127" s="24" t="s">
        <v>746</v>
      </c>
      <c r="E127" s="29" t="s">
        <v>747</v>
      </c>
      <c r="F127" s="24" t="s">
        <v>748</v>
      </c>
      <c r="G127" s="20" t="s">
        <v>384</v>
      </c>
      <c r="H127" s="34" t="s">
        <v>749</v>
      </c>
      <c r="I127" s="22"/>
    </row>
    <row r="128" spans="1:9">
      <c r="A128" s="23">
        <v>43723</v>
      </c>
      <c r="B128" s="24" t="s">
        <v>750</v>
      </c>
      <c r="C128" s="24" t="s">
        <v>216</v>
      </c>
      <c r="D128" s="24" t="s">
        <v>751</v>
      </c>
      <c r="E128" s="19" t="s">
        <v>752</v>
      </c>
      <c r="F128" s="24" t="s">
        <v>753</v>
      </c>
      <c r="G128" s="20" t="s">
        <v>389</v>
      </c>
      <c r="H128" s="34" t="s">
        <v>343</v>
      </c>
      <c r="I128" s="22"/>
    </row>
    <row r="129" spans="1:9">
      <c r="A129" s="23">
        <v>43702</v>
      </c>
      <c r="B129" s="24" t="s">
        <v>754</v>
      </c>
      <c r="C129" s="24" t="s">
        <v>216</v>
      </c>
      <c r="D129" s="24" t="s">
        <v>755</v>
      </c>
      <c r="E129" s="19" t="s">
        <v>756</v>
      </c>
      <c r="F129" s="24"/>
      <c r="G129" s="25" t="s">
        <v>394</v>
      </c>
      <c r="H129" s="34" t="s">
        <v>757</v>
      </c>
      <c r="I129" s="22"/>
    </row>
    <row r="130" spans="1:9">
      <c r="A130" s="23">
        <v>43732</v>
      </c>
      <c r="B130" s="24" t="s">
        <v>758</v>
      </c>
      <c r="C130" s="24" t="s">
        <v>216</v>
      </c>
      <c r="D130" s="24" t="s">
        <v>759</v>
      </c>
      <c r="E130" s="19" t="s">
        <v>760</v>
      </c>
      <c r="F130" s="24" t="s">
        <v>761</v>
      </c>
      <c r="G130" s="25" t="s">
        <v>399</v>
      </c>
      <c r="H130" s="34" t="s">
        <v>762</v>
      </c>
      <c r="I130" s="22"/>
    </row>
    <row r="131" spans="1:9">
      <c r="A131" s="23">
        <v>43732</v>
      </c>
      <c r="B131" s="37" t="s">
        <v>763</v>
      </c>
      <c r="C131" s="37" t="s">
        <v>169</v>
      </c>
      <c r="D131" s="37" t="s">
        <v>764</v>
      </c>
      <c r="E131" s="19" t="s">
        <v>765</v>
      </c>
      <c r="F131" s="37" t="s">
        <v>766</v>
      </c>
      <c r="G131" s="26" t="s">
        <v>404</v>
      </c>
      <c r="H131" s="34" t="s">
        <v>767</v>
      </c>
      <c r="I131" s="22"/>
    </row>
    <row r="132" spans="1:9">
      <c r="A132" s="17">
        <v>43733</v>
      </c>
      <c r="B132" s="18" t="s">
        <v>768</v>
      </c>
      <c r="C132" s="18" t="s">
        <v>169</v>
      </c>
      <c r="D132" s="18" t="s">
        <v>769</v>
      </c>
      <c r="E132" s="19" t="s">
        <v>770</v>
      </c>
      <c r="F132" s="18" t="s">
        <v>771</v>
      </c>
      <c r="G132" s="25" t="s">
        <v>409</v>
      </c>
      <c r="H132" s="34" t="s">
        <v>772</v>
      </c>
      <c r="I132" s="22"/>
    </row>
    <row r="133" spans="1:9">
      <c r="A133" s="44">
        <v>43732</v>
      </c>
      <c r="B133" s="45" t="s">
        <v>773</v>
      </c>
      <c r="C133" s="45" t="s">
        <v>216</v>
      </c>
      <c r="D133" s="45" t="s">
        <v>774</v>
      </c>
      <c r="E133" s="19" t="s">
        <v>775</v>
      </c>
      <c r="F133" s="45" t="s">
        <v>776</v>
      </c>
      <c r="G133" s="20"/>
      <c r="H133" s="34" t="s">
        <v>366</v>
      </c>
      <c r="I133" s="22"/>
    </row>
    <row r="134" spans="1:9">
      <c r="A134" s="17">
        <v>43730</v>
      </c>
      <c r="B134" s="18" t="s">
        <v>777</v>
      </c>
      <c r="C134" s="18" t="s">
        <v>304</v>
      </c>
      <c r="D134" s="18" t="s">
        <v>778</v>
      </c>
      <c r="E134" s="27" t="s">
        <v>779</v>
      </c>
      <c r="F134" s="18" t="s">
        <v>780</v>
      </c>
      <c r="G134" s="20" t="s">
        <v>417</v>
      </c>
      <c r="H134" s="34" t="s">
        <v>185</v>
      </c>
      <c r="I134" s="22"/>
    </row>
    <row r="135" spans="1:9">
      <c r="A135" s="17">
        <v>43723</v>
      </c>
      <c r="B135" s="17" t="s">
        <v>781</v>
      </c>
      <c r="C135" s="17" t="s">
        <v>169</v>
      </c>
      <c r="D135" s="17" t="s">
        <v>782</v>
      </c>
      <c r="E135" s="19" t="s">
        <v>783</v>
      </c>
      <c r="F135" s="17" t="s">
        <v>784</v>
      </c>
      <c r="G135" s="20" t="s">
        <v>422</v>
      </c>
      <c r="H135" s="34" t="s">
        <v>370</v>
      </c>
      <c r="I135" s="22"/>
    </row>
    <row r="136" spans="1:9">
      <c r="A136" s="17">
        <v>43709</v>
      </c>
      <c r="B136" s="18" t="s">
        <v>785</v>
      </c>
      <c r="C136" s="18" t="s">
        <v>175</v>
      </c>
      <c r="D136" s="18" t="s">
        <v>786</v>
      </c>
      <c r="E136" s="19" t="s">
        <v>787</v>
      </c>
      <c r="F136" s="18" t="s">
        <v>788</v>
      </c>
      <c r="G136" s="20" t="s">
        <v>427</v>
      </c>
      <c r="H136" s="34" t="s">
        <v>789</v>
      </c>
      <c r="I136" s="22"/>
    </row>
    <row r="137" spans="1:9">
      <c r="A137" s="17">
        <v>43725</v>
      </c>
      <c r="B137" s="18" t="s">
        <v>790</v>
      </c>
      <c r="C137" s="18" t="s">
        <v>175</v>
      </c>
      <c r="D137" s="18" t="s">
        <v>791</v>
      </c>
      <c r="E137" s="19" t="s">
        <v>792</v>
      </c>
      <c r="F137" s="18" t="s">
        <v>793</v>
      </c>
      <c r="G137" s="33" t="s">
        <v>432</v>
      </c>
      <c r="H137" s="34" t="s">
        <v>574</v>
      </c>
      <c r="I137" s="22"/>
    </row>
    <row r="138" spans="1:9">
      <c r="A138" s="17">
        <v>43739</v>
      </c>
      <c r="B138" s="18" t="s">
        <v>794</v>
      </c>
      <c r="C138" s="18" t="s">
        <v>169</v>
      </c>
      <c r="D138" s="18" t="s">
        <v>795</v>
      </c>
      <c r="E138" s="19" t="s">
        <v>796</v>
      </c>
      <c r="F138" s="18"/>
      <c r="G138" s="20" t="s">
        <v>436</v>
      </c>
      <c r="H138" s="34" t="s">
        <v>797</v>
      </c>
      <c r="I138" s="22"/>
    </row>
    <row r="139" spans="1:9">
      <c r="A139" s="44">
        <v>43709</v>
      </c>
      <c r="B139" s="45" t="s">
        <v>798</v>
      </c>
      <c r="C139" s="45" t="s">
        <v>175</v>
      </c>
      <c r="D139" s="45" t="s">
        <v>799</v>
      </c>
      <c r="E139" s="29" t="s">
        <v>800</v>
      </c>
      <c r="F139" s="45" t="s">
        <v>801</v>
      </c>
      <c r="G139" s="25" t="s">
        <v>802</v>
      </c>
      <c r="H139" s="46" t="s">
        <v>579</v>
      </c>
      <c r="I139" s="47"/>
    </row>
    <row r="140" spans="1:9">
      <c r="A140" s="17">
        <v>43744</v>
      </c>
      <c r="B140" s="18" t="s">
        <v>803</v>
      </c>
      <c r="C140" s="18" t="s">
        <v>175</v>
      </c>
      <c r="D140" s="18" t="s">
        <v>804</v>
      </c>
      <c r="E140" s="29" t="s">
        <v>556</v>
      </c>
      <c r="F140" s="18" t="s">
        <v>805</v>
      </c>
      <c r="G140" s="20" t="s">
        <v>445</v>
      </c>
      <c r="H140" s="34" t="s">
        <v>806</v>
      </c>
      <c r="I140" s="22"/>
    </row>
    <row r="141" spans="1:9">
      <c r="A141" s="17">
        <v>43751</v>
      </c>
      <c r="B141" s="18" t="s">
        <v>807</v>
      </c>
      <c r="C141" s="18" t="s">
        <v>175</v>
      </c>
      <c r="D141" s="18" t="s">
        <v>808</v>
      </c>
      <c r="E141" s="27" t="s">
        <v>809</v>
      </c>
      <c r="F141" s="18" t="s">
        <v>810</v>
      </c>
      <c r="G141" s="25" t="s">
        <v>450</v>
      </c>
      <c r="H141" s="34" t="s">
        <v>811</v>
      </c>
      <c r="I141" s="22"/>
    </row>
    <row r="142" spans="1:9">
      <c r="A142" s="17">
        <v>43739</v>
      </c>
      <c r="B142" s="18" t="s">
        <v>812</v>
      </c>
      <c r="C142" s="18" t="s">
        <v>175</v>
      </c>
      <c r="D142" s="18" t="s">
        <v>813</v>
      </c>
      <c r="E142" s="19" t="s">
        <v>814</v>
      </c>
      <c r="F142" s="18" t="s">
        <v>815</v>
      </c>
      <c r="G142" s="36" t="s">
        <v>454</v>
      </c>
      <c r="H142" s="34" t="s">
        <v>816</v>
      </c>
      <c r="I142" s="22"/>
    </row>
    <row r="143" spans="1:9">
      <c r="A143" s="23">
        <v>43751</v>
      </c>
      <c r="B143" s="24" t="s">
        <v>817</v>
      </c>
      <c r="C143" s="24" t="s">
        <v>175</v>
      </c>
      <c r="D143" s="24" t="s">
        <v>818</v>
      </c>
      <c r="E143" s="29" t="s">
        <v>512</v>
      </c>
      <c r="F143" s="24" t="s">
        <v>819</v>
      </c>
      <c r="G143" s="20" t="s">
        <v>458</v>
      </c>
      <c r="H143" s="34" t="s">
        <v>820</v>
      </c>
      <c r="I143" s="22"/>
    </row>
    <row r="144" spans="1:9">
      <c r="A144" s="17">
        <v>43759</v>
      </c>
      <c r="B144" s="18" t="s">
        <v>821</v>
      </c>
      <c r="C144" s="18" t="s">
        <v>175</v>
      </c>
      <c r="D144" s="18" t="s">
        <v>822</v>
      </c>
      <c r="E144" s="19" t="s">
        <v>823</v>
      </c>
      <c r="F144" s="18"/>
      <c r="G144" s="20" t="s">
        <v>463</v>
      </c>
      <c r="H144" s="34" t="s">
        <v>200</v>
      </c>
      <c r="I144" s="22"/>
    </row>
    <row r="145" spans="1:9">
      <c r="A145" s="23">
        <v>43739</v>
      </c>
      <c r="B145" s="24" t="s">
        <v>824</v>
      </c>
      <c r="C145" s="24" t="s">
        <v>175</v>
      </c>
      <c r="D145" s="24" t="s">
        <v>825</v>
      </c>
      <c r="E145" s="19" t="s">
        <v>826</v>
      </c>
      <c r="F145" s="24" t="s">
        <v>827</v>
      </c>
      <c r="G145" s="25" t="s">
        <v>467</v>
      </c>
      <c r="H145" s="34" t="s">
        <v>828</v>
      </c>
      <c r="I145" s="22"/>
    </row>
    <row r="146" spans="1:9">
      <c r="A146" s="23">
        <v>43765</v>
      </c>
      <c r="B146" s="24" t="s">
        <v>829</v>
      </c>
      <c r="C146" s="24" t="s">
        <v>175</v>
      </c>
      <c r="D146" s="24" t="s">
        <v>830</v>
      </c>
      <c r="E146" s="19" t="s">
        <v>831</v>
      </c>
      <c r="F146" s="24" t="s">
        <v>832</v>
      </c>
      <c r="G146" s="20" t="s">
        <v>472</v>
      </c>
      <c r="H146" s="34" t="s">
        <v>833</v>
      </c>
      <c r="I146" s="22"/>
    </row>
    <row r="147" spans="1:9">
      <c r="A147" s="17">
        <v>43767</v>
      </c>
      <c r="B147" s="18" t="s">
        <v>834</v>
      </c>
      <c r="C147" s="18" t="s">
        <v>163</v>
      </c>
      <c r="D147" s="18" t="s">
        <v>835</v>
      </c>
      <c r="E147" s="19" t="s">
        <v>556</v>
      </c>
      <c r="F147" s="18" t="s">
        <v>836</v>
      </c>
      <c r="G147" s="20" t="s">
        <v>476</v>
      </c>
      <c r="H147" s="34" t="s">
        <v>837</v>
      </c>
      <c r="I147" s="22"/>
    </row>
    <row r="148" spans="1:9">
      <c r="A148" s="17">
        <v>43772</v>
      </c>
      <c r="B148" s="18" t="s">
        <v>838</v>
      </c>
      <c r="C148" s="18" t="s">
        <v>163</v>
      </c>
      <c r="D148" s="18" t="s">
        <v>839</v>
      </c>
      <c r="E148" s="29" t="s">
        <v>484</v>
      </c>
      <c r="F148" s="18" t="s">
        <v>840</v>
      </c>
      <c r="G148" s="20" t="s">
        <v>841</v>
      </c>
      <c r="H148" s="34" t="s">
        <v>842</v>
      </c>
      <c r="I148" s="22"/>
    </row>
    <row r="149" spans="1:9">
      <c r="A149" s="23">
        <v>43758</v>
      </c>
      <c r="B149" s="24" t="s">
        <v>843</v>
      </c>
      <c r="C149" s="24" t="s">
        <v>216</v>
      </c>
      <c r="D149" s="24" t="s">
        <v>844</v>
      </c>
      <c r="E149" s="19" t="s">
        <v>845</v>
      </c>
      <c r="F149" s="24" t="s">
        <v>846</v>
      </c>
      <c r="G149" s="20" t="s">
        <v>486</v>
      </c>
      <c r="H149" s="34" t="s">
        <v>847</v>
      </c>
      <c r="I149" s="22"/>
    </row>
    <row r="150" spans="1:9">
      <c r="A150" s="23">
        <v>43774</v>
      </c>
      <c r="B150" s="24" t="s">
        <v>848</v>
      </c>
      <c r="C150" s="24" t="s">
        <v>216</v>
      </c>
      <c r="D150" s="24" t="s">
        <v>849</v>
      </c>
      <c r="E150" s="19" t="s">
        <v>850</v>
      </c>
      <c r="F150" s="24"/>
      <c r="G150" s="20" t="s">
        <v>491</v>
      </c>
      <c r="H150" s="34" t="s">
        <v>851</v>
      </c>
      <c r="I150" s="22"/>
    </row>
    <row r="151" spans="1:9">
      <c r="A151" s="23">
        <v>43739</v>
      </c>
      <c r="B151" s="24" t="s">
        <v>852</v>
      </c>
      <c r="C151" s="24" t="s">
        <v>216</v>
      </c>
      <c r="D151" s="24" t="s">
        <v>853</v>
      </c>
      <c r="E151" s="19" t="s">
        <v>854</v>
      </c>
      <c r="F151" s="24" t="s">
        <v>855</v>
      </c>
      <c r="G151" s="20" t="s">
        <v>495</v>
      </c>
      <c r="H151" s="34" t="s">
        <v>856</v>
      </c>
      <c r="I151" s="22"/>
    </row>
    <row r="152" spans="1:9">
      <c r="A152" s="23">
        <v>43775</v>
      </c>
      <c r="B152" s="24" t="s">
        <v>857</v>
      </c>
      <c r="C152" s="24" t="s">
        <v>216</v>
      </c>
      <c r="D152" s="24" t="s">
        <v>858</v>
      </c>
      <c r="E152" s="29" t="s">
        <v>859</v>
      </c>
      <c r="F152" s="24" t="s">
        <v>860</v>
      </c>
      <c r="G152" s="20" t="s">
        <v>500</v>
      </c>
      <c r="H152" s="34" t="s">
        <v>418</v>
      </c>
      <c r="I152" s="22"/>
    </row>
    <row r="153" spans="1:9">
      <c r="A153" s="23">
        <v>43786</v>
      </c>
      <c r="B153" s="24" t="s">
        <v>861</v>
      </c>
      <c r="C153" s="24" t="s">
        <v>163</v>
      </c>
      <c r="D153" s="24" t="s">
        <v>103</v>
      </c>
      <c r="E153" s="19" t="s">
        <v>862</v>
      </c>
      <c r="F153" s="24" t="s">
        <v>863</v>
      </c>
      <c r="G153" s="20" t="s">
        <v>505</v>
      </c>
      <c r="H153" s="34" t="s">
        <v>864</v>
      </c>
      <c r="I153" s="22"/>
    </row>
    <row r="154" spans="1:9">
      <c r="A154" s="23">
        <v>43793</v>
      </c>
      <c r="B154" s="24" t="s">
        <v>865</v>
      </c>
      <c r="C154" s="24" t="s">
        <v>163</v>
      </c>
      <c r="D154" s="24" t="s">
        <v>104</v>
      </c>
      <c r="E154" s="19" t="s">
        <v>866</v>
      </c>
      <c r="F154" s="24" t="s">
        <v>867</v>
      </c>
      <c r="G154" s="25" t="s">
        <v>509</v>
      </c>
      <c r="H154" s="34" t="s">
        <v>868</v>
      </c>
      <c r="I154" s="22"/>
    </row>
    <row r="155" spans="1:9">
      <c r="A155" s="17">
        <v>43786</v>
      </c>
      <c r="B155" s="18" t="s">
        <v>869</v>
      </c>
      <c r="C155" s="18" t="s">
        <v>163</v>
      </c>
      <c r="D155" s="18" t="s">
        <v>105</v>
      </c>
      <c r="E155" s="19" t="s">
        <v>563</v>
      </c>
      <c r="F155" s="18" t="s">
        <v>870</v>
      </c>
      <c r="G155" s="20" t="s">
        <v>871</v>
      </c>
      <c r="H155" s="34" t="s">
        <v>872</v>
      </c>
      <c r="I155" s="22"/>
    </row>
    <row r="156" spans="1:9">
      <c r="A156" s="23">
        <v>43794</v>
      </c>
      <c r="B156" s="24" t="s">
        <v>873</v>
      </c>
      <c r="C156" s="24" t="s">
        <v>216</v>
      </c>
      <c r="D156" s="24" t="s">
        <v>105</v>
      </c>
      <c r="E156" s="19" t="s">
        <v>874</v>
      </c>
      <c r="F156" s="24"/>
      <c r="G156" s="20" t="s">
        <v>518</v>
      </c>
      <c r="H156" s="34" t="s">
        <v>872</v>
      </c>
      <c r="I156" s="22"/>
    </row>
    <row r="157" spans="1:9">
      <c r="A157" s="23">
        <v>43818</v>
      </c>
      <c r="B157" s="24" t="s">
        <v>875</v>
      </c>
      <c r="C157" s="24" t="s">
        <v>163</v>
      </c>
      <c r="D157" s="24" t="s">
        <v>106</v>
      </c>
      <c r="E157" s="19" t="s">
        <v>876</v>
      </c>
      <c r="F157" s="24" t="s">
        <v>877</v>
      </c>
      <c r="G157" s="38" t="s">
        <v>523</v>
      </c>
      <c r="H157" s="34" t="s">
        <v>878</v>
      </c>
      <c r="I157" s="22"/>
    </row>
    <row r="158" spans="1:9">
      <c r="A158" s="23">
        <v>43802</v>
      </c>
      <c r="B158" s="24" t="s">
        <v>879</v>
      </c>
      <c r="C158" s="24" t="s">
        <v>175</v>
      </c>
      <c r="D158" s="24" t="s">
        <v>107</v>
      </c>
      <c r="E158" s="19" t="s">
        <v>880</v>
      </c>
      <c r="F158" s="24" t="s">
        <v>881</v>
      </c>
      <c r="G158" s="20" t="s">
        <v>528</v>
      </c>
      <c r="H158" s="34" t="s">
        <v>882</v>
      </c>
      <c r="I158" s="22"/>
    </row>
    <row r="159" spans="1:9">
      <c r="A159" s="17">
        <v>43802</v>
      </c>
      <c r="B159" s="18" t="s">
        <v>883</v>
      </c>
      <c r="C159" s="18" t="s">
        <v>304</v>
      </c>
      <c r="D159" s="18" t="s">
        <v>108</v>
      </c>
      <c r="E159" s="19" t="s">
        <v>884</v>
      </c>
      <c r="F159" s="18" t="s">
        <v>885</v>
      </c>
      <c r="G159" s="20" t="s">
        <v>533</v>
      </c>
      <c r="H159" s="34" t="s">
        <v>886</v>
      </c>
      <c r="I159" s="22"/>
    </row>
    <row r="160" spans="1:9">
      <c r="A160" s="17">
        <v>43793</v>
      </c>
      <c r="B160" s="18" t="s">
        <v>887</v>
      </c>
      <c r="C160" s="18" t="s">
        <v>216</v>
      </c>
      <c r="D160" s="18" t="s">
        <v>109</v>
      </c>
      <c r="E160" s="19" t="s">
        <v>888</v>
      </c>
      <c r="F160" s="18" t="s">
        <v>889</v>
      </c>
      <c r="G160" s="25" t="s">
        <v>538</v>
      </c>
      <c r="H160" s="39" t="s">
        <v>890</v>
      </c>
      <c r="I160" s="31"/>
    </row>
    <row r="161" spans="1:9">
      <c r="A161" s="17">
        <v>43803</v>
      </c>
      <c r="B161" s="18" t="s">
        <v>891</v>
      </c>
      <c r="C161" s="18" t="s">
        <v>216</v>
      </c>
      <c r="D161" s="18" t="s">
        <v>110</v>
      </c>
      <c r="E161" s="19" t="s">
        <v>516</v>
      </c>
      <c r="F161" s="18" t="s">
        <v>892</v>
      </c>
      <c r="G161" s="25" t="s">
        <v>541</v>
      </c>
      <c r="H161" s="34" t="s">
        <v>893</v>
      </c>
      <c r="I161" s="22"/>
    </row>
    <row r="162" spans="1:9">
      <c r="A162" s="17">
        <v>43770</v>
      </c>
      <c r="B162" s="18" t="s">
        <v>894</v>
      </c>
      <c r="C162" s="18" t="s">
        <v>216</v>
      </c>
      <c r="D162" s="18" t="s">
        <v>111</v>
      </c>
      <c r="E162" s="27" t="s">
        <v>895</v>
      </c>
      <c r="F162" s="18" t="s">
        <v>896</v>
      </c>
      <c r="G162" s="36" t="s">
        <v>546</v>
      </c>
      <c r="H162" s="34" t="s">
        <v>897</v>
      </c>
      <c r="I162" s="22"/>
    </row>
    <row r="163" spans="1:9">
      <c r="A163" s="23">
        <v>43807</v>
      </c>
      <c r="B163" s="24" t="s">
        <v>898</v>
      </c>
      <c r="C163" s="24" t="s">
        <v>216</v>
      </c>
      <c r="D163" s="24" t="s">
        <v>112</v>
      </c>
      <c r="E163" s="19" t="s">
        <v>899</v>
      </c>
      <c r="F163" s="24" t="s">
        <v>900</v>
      </c>
      <c r="G163" s="25" t="s">
        <v>551</v>
      </c>
      <c r="H163" s="34" t="s">
        <v>901</v>
      </c>
      <c r="I163" s="22"/>
    </row>
    <row r="164" spans="1:9">
      <c r="A164" s="17">
        <v>43808</v>
      </c>
      <c r="B164" s="18" t="s">
        <v>902</v>
      </c>
      <c r="C164" s="18" t="s">
        <v>169</v>
      </c>
      <c r="D164" s="18" t="s">
        <v>113</v>
      </c>
      <c r="E164" s="19" t="s">
        <v>903</v>
      </c>
      <c r="F164" s="18"/>
      <c r="G164" s="20" t="s">
        <v>166</v>
      </c>
      <c r="H164" s="34" t="s">
        <v>904</v>
      </c>
      <c r="I164" s="22"/>
    </row>
    <row r="165" spans="1:9">
      <c r="A165" s="17">
        <v>43804</v>
      </c>
      <c r="B165" s="18" t="s">
        <v>905</v>
      </c>
      <c r="C165" s="18" t="s">
        <v>216</v>
      </c>
      <c r="D165" s="18" t="s">
        <v>114</v>
      </c>
      <c r="E165" s="19" t="s">
        <v>563</v>
      </c>
      <c r="F165" s="18" t="s">
        <v>906</v>
      </c>
      <c r="G165" s="20" t="s">
        <v>172</v>
      </c>
      <c r="H165" s="34" t="s">
        <v>907</v>
      </c>
      <c r="I165" s="22"/>
    </row>
    <row r="166" spans="1:9">
      <c r="A166" s="17">
        <v>43807</v>
      </c>
      <c r="B166" s="18" t="s">
        <v>908</v>
      </c>
      <c r="C166" s="18" t="s">
        <v>240</v>
      </c>
      <c r="D166" s="18" t="s">
        <v>115</v>
      </c>
      <c r="E166" s="19" t="s">
        <v>909</v>
      </c>
      <c r="F166" s="18" t="s">
        <v>910</v>
      </c>
      <c r="G166" s="20" t="s">
        <v>179</v>
      </c>
      <c r="H166" s="34" t="s">
        <v>274</v>
      </c>
      <c r="I166" s="22"/>
    </row>
    <row r="167" spans="1:9">
      <c r="A167" s="23">
        <v>43801</v>
      </c>
      <c r="B167" s="24" t="s">
        <v>911</v>
      </c>
      <c r="C167" s="24" t="s">
        <v>216</v>
      </c>
      <c r="D167" s="24" t="s">
        <v>116</v>
      </c>
      <c r="E167" s="19" t="s">
        <v>912</v>
      </c>
      <c r="F167" s="24" t="s">
        <v>913</v>
      </c>
      <c r="G167" s="20" t="s">
        <v>184</v>
      </c>
      <c r="H167" s="34" t="s">
        <v>914</v>
      </c>
      <c r="I167" s="22"/>
    </row>
    <row r="168" spans="1:9">
      <c r="A168" s="23">
        <v>43816</v>
      </c>
      <c r="B168" s="24" t="s">
        <v>915</v>
      </c>
      <c r="C168" s="24" t="s">
        <v>163</v>
      </c>
      <c r="D168" s="24" t="s">
        <v>117</v>
      </c>
      <c r="E168" s="19" t="s">
        <v>916</v>
      </c>
      <c r="F168" s="24" t="s">
        <v>917</v>
      </c>
      <c r="G168" s="20" t="s">
        <v>565</v>
      </c>
      <c r="H168" s="34" t="s">
        <v>487</v>
      </c>
      <c r="I168" s="22"/>
    </row>
    <row r="169" spans="1:9">
      <c r="A169" s="23">
        <v>43821</v>
      </c>
      <c r="B169" s="37" t="s">
        <v>918</v>
      </c>
      <c r="C169" s="37" t="s">
        <v>169</v>
      </c>
      <c r="D169" s="37" t="s">
        <v>118</v>
      </c>
      <c r="E169" s="19" t="s">
        <v>919</v>
      </c>
      <c r="F169" s="37"/>
      <c r="G169" s="25" t="s">
        <v>194</v>
      </c>
      <c r="H169" s="34" t="s">
        <v>920</v>
      </c>
      <c r="I169" s="22"/>
    </row>
    <row r="170" spans="1:9">
      <c r="A170" s="23">
        <v>43815</v>
      </c>
      <c r="B170" s="24" t="s">
        <v>921</v>
      </c>
      <c r="C170" s="24" t="s">
        <v>362</v>
      </c>
      <c r="D170" s="24" t="s">
        <v>119</v>
      </c>
      <c r="E170" s="29" t="s">
        <v>922</v>
      </c>
      <c r="F170" s="24" t="s">
        <v>923</v>
      </c>
      <c r="G170" s="20" t="s">
        <v>199</v>
      </c>
      <c r="H170" s="34" t="s">
        <v>924</v>
      </c>
      <c r="I170" s="22"/>
    </row>
    <row r="171" spans="1:9">
      <c r="A171" s="17">
        <v>43828</v>
      </c>
      <c r="B171" s="18" t="s">
        <v>925</v>
      </c>
      <c r="C171" s="18" t="s">
        <v>163</v>
      </c>
      <c r="D171" s="18" t="s">
        <v>120</v>
      </c>
      <c r="E171" s="19" t="s">
        <v>926</v>
      </c>
      <c r="F171" s="18" t="s">
        <v>927</v>
      </c>
      <c r="G171" s="25" t="s">
        <v>578</v>
      </c>
      <c r="H171" s="34" t="s">
        <v>928</v>
      </c>
      <c r="I171" s="22"/>
    </row>
    <row r="172" spans="1:9">
      <c r="A172" s="17">
        <v>43828</v>
      </c>
      <c r="B172" s="18" t="s">
        <v>929</v>
      </c>
      <c r="C172" s="18" t="s">
        <v>175</v>
      </c>
      <c r="D172" s="18" t="s">
        <v>121</v>
      </c>
      <c r="E172" s="19" t="s">
        <v>420</v>
      </c>
      <c r="F172" s="18"/>
      <c r="G172" s="25" t="s">
        <v>208</v>
      </c>
      <c r="H172" s="34" t="s">
        <v>930</v>
      </c>
      <c r="I172" s="22"/>
    </row>
    <row r="173" spans="1:9">
      <c r="A173" s="23">
        <v>43835</v>
      </c>
      <c r="B173" s="24" t="s">
        <v>931</v>
      </c>
      <c r="C173" s="24" t="s">
        <v>362</v>
      </c>
      <c r="D173" s="24" t="s">
        <v>122</v>
      </c>
      <c r="E173" s="19" t="s">
        <v>932</v>
      </c>
      <c r="F173" s="24" t="s">
        <v>933</v>
      </c>
      <c r="G173" s="20" t="s">
        <v>213</v>
      </c>
      <c r="H173" s="34" t="s">
        <v>934</v>
      </c>
      <c r="I173" s="22"/>
    </row>
    <row r="174" spans="1:9">
      <c r="A174" s="23">
        <v>43814</v>
      </c>
      <c r="B174" s="24" t="s">
        <v>935</v>
      </c>
      <c r="C174" s="24" t="s">
        <v>175</v>
      </c>
      <c r="D174" s="24" t="s">
        <v>123</v>
      </c>
      <c r="E174" s="29" t="s">
        <v>936</v>
      </c>
      <c r="F174" s="24" t="s">
        <v>937</v>
      </c>
      <c r="G174" s="25" t="s">
        <v>219</v>
      </c>
      <c r="H174" s="34" t="s">
        <v>938</v>
      </c>
      <c r="I174" s="22"/>
    </row>
    <row r="175" spans="1:9">
      <c r="A175" s="17">
        <v>43821</v>
      </c>
      <c r="B175" s="17" t="s">
        <v>939</v>
      </c>
      <c r="C175" s="17" t="s">
        <v>175</v>
      </c>
      <c r="D175" s="17" t="s">
        <v>124</v>
      </c>
      <c r="E175" s="19" t="s">
        <v>940</v>
      </c>
      <c r="F175" s="17" t="s">
        <v>941</v>
      </c>
      <c r="G175" s="20" t="s">
        <v>223</v>
      </c>
      <c r="H175" s="34" t="s">
        <v>721</v>
      </c>
      <c r="I175" s="22"/>
    </row>
    <row r="176" spans="1:9">
      <c r="A176" s="23">
        <v>43821</v>
      </c>
      <c r="B176" s="24" t="s">
        <v>942</v>
      </c>
      <c r="C176" s="24" t="s">
        <v>175</v>
      </c>
      <c r="D176" s="24" t="s">
        <v>125</v>
      </c>
      <c r="E176" s="19" t="s">
        <v>943</v>
      </c>
      <c r="F176" s="24"/>
      <c r="G176" s="26" t="s">
        <v>596</v>
      </c>
      <c r="H176" s="34" t="s">
        <v>944</v>
      </c>
      <c r="I176" s="22"/>
    </row>
    <row r="177" spans="1:9">
      <c r="A177" s="23">
        <v>43816</v>
      </c>
      <c r="B177" s="24" t="s">
        <v>945</v>
      </c>
      <c r="C177" s="24" t="s">
        <v>175</v>
      </c>
      <c r="D177" s="24" t="s">
        <v>126</v>
      </c>
      <c r="E177" s="29" t="s">
        <v>946</v>
      </c>
      <c r="F177" s="24" t="s">
        <v>947</v>
      </c>
      <c r="G177" s="20" t="s">
        <v>232</v>
      </c>
      <c r="H177" s="34" t="s">
        <v>948</v>
      </c>
      <c r="I177" s="22"/>
    </row>
    <row r="178" spans="1:9">
      <c r="A178" s="17">
        <v>43831</v>
      </c>
      <c r="B178" s="18" t="s">
        <v>949</v>
      </c>
      <c r="C178" s="18" t="s">
        <v>163</v>
      </c>
      <c r="D178" s="18" t="s">
        <v>127</v>
      </c>
      <c r="E178" s="19" t="s">
        <v>950</v>
      </c>
      <c r="F178" s="18" t="s">
        <v>951</v>
      </c>
      <c r="G178" s="20" t="s">
        <v>237</v>
      </c>
      <c r="H178" s="34" t="s">
        <v>952</v>
      </c>
      <c r="I178" s="22"/>
    </row>
    <row r="179" spans="1:9">
      <c r="A179" s="23">
        <v>43835</v>
      </c>
      <c r="B179" s="24" t="s">
        <v>953</v>
      </c>
      <c r="C179" s="24" t="s">
        <v>216</v>
      </c>
      <c r="D179" s="24" t="s">
        <v>128</v>
      </c>
      <c r="E179" s="19" t="s">
        <v>954</v>
      </c>
      <c r="F179" s="24" t="s">
        <v>955</v>
      </c>
      <c r="G179" s="20" t="s">
        <v>243</v>
      </c>
      <c r="H179" s="34" t="s">
        <v>956</v>
      </c>
      <c r="I179" s="22"/>
    </row>
    <row r="180" spans="1:9">
      <c r="A180" s="17">
        <v>43821</v>
      </c>
      <c r="B180" s="18" t="s">
        <v>957</v>
      </c>
      <c r="C180" s="18" t="s">
        <v>216</v>
      </c>
      <c r="D180" s="18" t="s">
        <v>129</v>
      </c>
      <c r="E180" s="19" t="s">
        <v>958</v>
      </c>
      <c r="F180" s="18" t="s">
        <v>959</v>
      </c>
      <c r="G180" s="25" t="s">
        <v>248</v>
      </c>
      <c r="H180" s="34" t="s">
        <v>333</v>
      </c>
      <c r="I180" s="22"/>
    </row>
    <row r="181" spans="1:9">
      <c r="A181" s="17">
        <v>43817</v>
      </c>
      <c r="B181" s="18" t="s">
        <v>960</v>
      </c>
      <c r="C181" s="18" t="s">
        <v>216</v>
      </c>
      <c r="D181" s="18" t="s">
        <v>130</v>
      </c>
      <c r="E181" s="19" t="s">
        <v>961</v>
      </c>
      <c r="F181" s="18"/>
      <c r="G181" s="25" t="s">
        <v>619</v>
      </c>
      <c r="H181" s="34" t="s">
        <v>962</v>
      </c>
      <c r="I181" s="22"/>
    </row>
    <row r="182" spans="1:9">
      <c r="A182" s="23">
        <v>43825</v>
      </c>
      <c r="B182" s="24" t="s">
        <v>963</v>
      </c>
      <c r="C182" s="24" t="s">
        <v>216</v>
      </c>
      <c r="D182" s="24" t="s">
        <v>131</v>
      </c>
      <c r="E182" s="19" t="s">
        <v>964</v>
      </c>
      <c r="F182" s="24" t="s">
        <v>965</v>
      </c>
      <c r="G182" s="20" t="s">
        <v>257</v>
      </c>
      <c r="H182" s="34" t="s">
        <v>966</v>
      </c>
      <c r="I182" s="22"/>
    </row>
    <row r="183" spans="1:9">
      <c r="A183" s="23">
        <v>43835</v>
      </c>
      <c r="B183" s="24" t="s">
        <v>967</v>
      </c>
      <c r="C183" s="24" t="s">
        <v>216</v>
      </c>
      <c r="D183" s="24" t="s">
        <v>132</v>
      </c>
      <c r="E183" s="19" t="s">
        <v>968</v>
      </c>
      <c r="F183" s="24" t="s">
        <v>969</v>
      </c>
      <c r="G183" s="30" t="s">
        <v>263</v>
      </c>
      <c r="H183" s="34" t="s">
        <v>547</v>
      </c>
      <c r="I183" s="22"/>
    </row>
    <row r="184" spans="1:9">
      <c r="A184" s="23">
        <v>43836</v>
      </c>
      <c r="B184" s="24" t="s">
        <v>970</v>
      </c>
      <c r="C184" s="24" t="s">
        <v>216</v>
      </c>
      <c r="D184" s="24" t="s">
        <v>133</v>
      </c>
      <c r="E184" s="19" t="s">
        <v>363</v>
      </c>
      <c r="F184" s="24" t="s">
        <v>971</v>
      </c>
      <c r="G184" s="20" t="s">
        <v>269</v>
      </c>
      <c r="H184" s="34" t="s">
        <v>762</v>
      </c>
      <c r="I184" s="22"/>
    </row>
    <row r="185" spans="1:9">
      <c r="A185" s="23">
        <v>43831</v>
      </c>
      <c r="B185" s="24" t="s">
        <v>972</v>
      </c>
      <c r="C185" s="24" t="s">
        <v>216</v>
      </c>
      <c r="D185" s="24" t="s">
        <v>134</v>
      </c>
      <c r="E185" s="19" t="s">
        <v>973</v>
      </c>
      <c r="F185" s="24" t="s">
        <v>974</v>
      </c>
      <c r="G185" s="20" t="s">
        <v>639</v>
      </c>
      <c r="H185" s="34" t="s">
        <v>975</v>
      </c>
      <c r="I185" s="22"/>
    </row>
    <row r="186" spans="1:9">
      <c r="A186" s="17">
        <v>43831</v>
      </c>
      <c r="B186" s="18" t="s">
        <v>976</v>
      </c>
      <c r="C186" s="18" t="s">
        <v>175</v>
      </c>
      <c r="D186" s="18" t="s">
        <v>135</v>
      </c>
      <c r="E186" s="19" t="s">
        <v>516</v>
      </c>
      <c r="F186" s="18" t="s">
        <v>977</v>
      </c>
      <c r="G186" s="25" t="s">
        <v>279</v>
      </c>
      <c r="H186" s="34" t="s">
        <v>360</v>
      </c>
      <c r="I186" s="22"/>
    </row>
    <row r="187" spans="1:9">
      <c r="A187" s="17">
        <v>43831</v>
      </c>
      <c r="B187" s="18" t="s">
        <v>978</v>
      </c>
      <c r="C187" s="18" t="s">
        <v>175</v>
      </c>
      <c r="D187" s="18" t="s">
        <v>136</v>
      </c>
      <c r="E187" s="19" t="s">
        <v>895</v>
      </c>
      <c r="F187" s="18"/>
      <c r="G187" s="25" t="s">
        <v>283</v>
      </c>
      <c r="H187" s="34" t="s">
        <v>979</v>
      </c>
      <c r="I187" s="22"/>
    </row>
    <row r="188" spans="1:9">
      <c r="A188" s="23">
        <v>43831</v>
      </c>
      <c r="B188" s="24" t="s">
        <v>980</v>
      </c>
      <c r="C188" s="24" t="s">
        <v>175</v>
      </c>
      <c r="D188" s="24" t="s">
        <v>137</v>
      </c>
      <c r="E188" s="19" t="s">
        <v>981</v>
      </c>
      <c r="F188" s="24" t="s">
        <v>982</v>
      </c>
      <c r="G188" s="25" t="s">
        <v>288</v>
      </c>
      <c r="H188" s="34" t="s">
        <v>983</v>
      </c>
      <c r="I188" s="22"/>
    </row>
    <row r="189" spans="1:9">
      <c r="A189" s="23">
        <v>43844</v>
      </c>
      <c r="B189" s="24" t="s">
        <v>984</v>
      </c>
      <c r="C189" s="24" t="s">
        <v>169</v>
      </c>
      <c r="D189" s="24" t="s">
        <v>138</v>
      </c>
      <c r="E189" s="19" t="s">
        <v>985</v>
      </c>
      <c r="F189" s="24" t="s">
        <v>986</v>
      </c>
      <c r="G189" s="20" t="s">
        <v>292</v>
      </c>
      <c r="H189" s="34" t="s">
        <v>370</v>
      </c>
      <c r="I189" s="22"/>
    </row>
    <row r="190" spans="1:9">
      <c r="A190" s="17">
        <v>43835</v>
      </c>
      <c r="B190" s="18" t="s">
        <v>987</v>
      </c>
      <c r="C190" s="18" t="s">
        <v>216</v>
      </c>
      <c r="D190" s="18" t="s">
        <v>139</v>
      </c>
      <c r="E190" s="19" t="s">
        <v>988</v>
      </c>
      <c r="F190" s="18" t="s">
        <v>989</v>
      </c>
      <c r="G190" s="20" t="s">
        <v>663</v>
      </c>
      <c r="H190" s="34" t="s">
        <v>789</v>
      </c>
      <c r="I190" s="22"/>
    </row>
    <row r="191" spans="1:9">
      <c r="A191" s="23">
        <v>43842</v>
      </c>
      <c r="B191" s="24" t="s">
        <v>990</v>
      </c>
      <c r="C191" s="24" t="s">
        <v>163</v>
      </c>
      <c r="D191" s="24" t="s">
        <v>140</v>
      </c>
      <c r="E191" s="19" t="s">
        <v>991</v>
      </c>
      <c r="F191" s="24" t="s">
        <v>992</v>
      </c>
      <c r="G191" s="20" t="s">
        <v>301</v>
      </c>
      <c r="H191" s="34" t="s">
        <v>574</v>
      </c>
      <c r="I191" s="22"/>
    </row>
    <row r="192" spans="1:9">
      <c r="A192" s="23">
        <v>43842</v>
      </c>
      <c r="B192" s="24" t="s">
        <v>993</v>
      </c>
      <c r="C192" s="24" t="s">
        <v>175</v>
      </c>
      <c r="D192" s="24" t="s">
        <v>141</v>
      </c>
      <c r="E192" s="19" t="s">
        <v>994</v>
      </c>
      <c r="F192" s="24" t="s">
        <v>995</v>
      </c>
      <c r="G192" s="25" t="s">
        <v>307</v>
      </c>
      <c r="H192" s="39" t="s">
        <v>797</v>
      </c>
      <c r="I192" s="22"/>
    </row>
    <row r="193" spans="1:9">
      <c r="A193" s="17">
        <v>43845</v>
      </c>
      <c r="B193" s="18" t="s">
        <v>996</v>
      </c>
      <c r="C193" s="18" t="s">
        <v>175</v>
      </c>
      <c r="D193" s="18" t="s">
        <v>142</v>
      </c>
      <c r="E193" s="19" t="s">
        <v>997</v>
      </c>
      <c r="F193" s="18" t="s">
        <v>998</v>
      </c>
      <c r="G193" s="20" t="s">
        <v>313</v>
      </c>
      <c r="H193" s="34" t="s">
        <v>579</v>
      </c>
      <c r="I193" s="22"/>
    </row>
    <row r="194" spans="1:9">
      <c r="A194" s="23">
        <v>43844</v>
      </c>
      <c r="B194" s="24" t="s">
        <v>999</v>
      </c>
      <c r="C194" s="24" t="s">
        <v>175</v>
      </c>
      <c r="D194" s="24" t="s">
        <v>143</v>
      </c>
      <c r="E194" s="29" t="s">
        <v>874</v>
      </c>
      <c r="F194" s="24" t="s">
        <v>1000</v>
      </c>
      <c r="G194" s="25" t="s">
        <v>317</v>
      </c>
      <c r="H194" s="34" t="s">
        <v>1001</v>
      </c>
      <c r="I194" s="22"/>
    </row>
    <row r="195" spans="1:9">
      <c r="A195" s="17">
        <v>43839</v>
      </c>
      <c r="B195" s="18" t="s">
        <v>1002</v>
      </c>
      <c r="C195" s="18" t="s">
        <v>175</v>
      </c>
      <c r="D195" s="18" t="s">
        <v>144</v>
      </c>
      <c r="E195" s="19" t="s">
        <v>895</v>
      </c>
      <c r="F195" s="18" t="s">
        <v>1003</v>
      </c>
      <c r="G195" s="20" t="s">
        <v>322</v>
      </c>
      <c r="H195" s="34" t="s">
        <v>390</v>
      </c>
      <c r="I195" s="22"/>
    </row>
    <row r="196" spans="1:9">
      <c r="A196" s="17">
        <v>43842</v>
      </c>
      <c r="B196" s="18" t="s">
        <v>1004</v>
      </c>
      <c r="C196" s="18" t="s">
        <v>175</v>
      </c>
      <c r="D196" s="18" t="s">
        <v>145</v>
      </c>
      <c r="E196" s="19" t="s">
        <v>420</v>
      </c>
      <c r="F196" s="18" t="s">
        <v>1005</v>
      </c>
      <c r="G196" s="20" t="s">
        <v>326</v>
      </c>
      <c r="H196" s="34" t="s">
        <v>1006</v>
      </c>
      <c r="I196" s="22"/>
    </row>
    <row r="197" spans="1:9">
      <c r="A197" s="23">
        <v>43849</v>
      </c>
      <c r="B197" s="37" t="s">
        <v>1007</v>
      </c>
      <c r="C197" s="37" t="s">
        <v>216</v>
      </c>
      <c r="D197" s="37" t="s">
        <v>146</v>
      </c>
      <c r="E197" s="19" t="s">
        <v>1008</v>
      </c>
      <c r="F197" s="37" t="s">
        <v>1009</v>
      </c>
      <c r="G197" s="25" t="s">
        <v>332</v>
      </c>
      <c r="H197" s="34" t="s">
        <v>1010</v>
      </c>
      <c r="I197" s="22"/>
    </row>
    <row r="198" spans="1:9">
      <c r="A198" s="17">
        <v>43844</v>
      </c>
      <c r="B198" s="18" t="s">
        <v>1011</v>
      </c>
      <c r="C198" s="18" t="s">
        <v>216</v>
      </c>
      <c r="D198" s="18" t="s">
        <v>147</v>
      </c>
      <c r="E198" s="19" t="s">
        <v>1012</v>
      </c>
      <c r="F198" s="18" t="s">
        <v>1013</v>
      </c>
      <c r="G198" s="20" t="s">
        <v>337</v>
      </c>
      <c r="H198" s="34" t="s">
        <v>1014</v>
      </c>
      <c r="I198" s="22"/>
    </row>
    <row r="199" spans="1:9">
      <c r="A199" s="23">
        <v>43842</v>
      </c>
      <c r="B199" s="24" t="s">
        <v>1015</v>
      </c>
      <c r="C199" s="24" t="s">
        <v>216</v>
      </c>
      <c r="D199" s="24" t="s">
        <v>148</v>
      </c>
      <c r="E199" s="19" t="s">
        <v>1016</v>
      </c>
      <c r="F199" s="24" t="s">
        <v>1017</v>
      </c>
      <c r="G199" s="20" t="s">
        <v>342</v>
      </c>
      <c r="H199" s="34" t="s">
        <v>1018</v>
      </c>
      <c r="I199" s="22"/>
    </row>
    <row r="200" spans="1:9">
      <c r="A200" s="17">
        <v>43845</v>
      </c>
      <c r="B200" s="18" t="s">
        <v>1019</v>
      </c>
      <c r="C200" s="18" t="s">
        <v>216</v>
      </c>
      <c r="D200" s="18" t="s">
        <v>149</v>
      </c>
      <c r="E200" s="19" t="s">
        <v>1020</v>
      </c>
      <c r="F200" s="18" t="s">
        <v>1021</v>
      </c>
      <c r="G200" s="25" t="s">
        <v>710</v>
      </c>
      <c r="H200" s="34" t="s">
        <v>204</v>
      </c>
      <c r="I200" s="22"/>
    </row>
    <row r="201" spans="1:9">
      <c r="A201" s="17">
        <v>43853</v>
      </c>
      <c r="B201" s="18" t="s">
        <v>1022</v>
      </c>
      <c r="C201" s="18" t="s">
        <v>216</v>
      </c>
      <c r="D201" s="18" t="s">
        <v>150</v>
      </c>
      <c r="E201" s="19" t="s">
        <v>1023</v>
      </c>
      <c r="F201" s="18" t="s">
        <v>1024</v>
      </c>
      <c r="G201" s="20" t="s">
        <v>351</v>
      </c>
      <c r="H201" s="34" t="s">
        <v>837</v>
      </c>
      <c r="I201" s="22"/>
    </row>
    <row r="202" spans="1:9">
      <c r="A202" s="17">
        <v>43849</v>
      </c>
      <c r="B202" s="18" t="s">
        <v>1025</v>
      </c>
      <c r="C202" s="18" t="s">
        <v>216</v>
      </c>
      <c r="D202" s="18" t="s">
        <v>151</v>
      </c>
      <c r="E202" s="19" t="s">
        <v>1026</v>
      </c>
      <c r="F202" s="18" t="s">
        <v>1027</v>
      </c>
      <c r="G202" s="25" t="s">
        <v>292</v>
      </c>
      <c r="H202" s="34" t="s">
        <v>609</v>
      </c>
      <c r="I202" s="22"/>
    </row>
    <row r="203" spans="1:9">
      <c r="A203" s="17">
        <v>43844</v>
      </c>
      <c r="B203" s="17" t="s">
        <v>1028</v>
      </c>
      <c r="C203" s="17" t="s">
        <v>216</v>
      </c>
      <c r="D203" s="17" t="s">
        <v>152</v>
      </c>
      <c r="E203" s="29" t="s">
        <v>1029</v>
      </c>
      <c r="F203" s="17" t="s">
        <v>1030</v>
      </c>
      <c r="G203" s="25" t="s">
        <v>359</v>
      </c>
      <c r="H203" s="34" t="s">
        <v>1031</v>
      </c>
      <c r="I203" s="22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거래내역</vt:lpstr>
      <vt:lpstr>거래처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2020-07-20T03:16:40Z</dcterms:created>
  <dcterms:modified xsi:type="dcterms:W3CDTF">2020-09-01T02:33:41Z</dcterms:modified>
</cp:coreProperties>
</file>