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13_ncr:1_{C4DBBD5E-1222-4BDE-A1D7-A139FCC64EB6}" xr6:coauthVersionLast="45" xr6:coauthVersionMax="45" xr10:uidLastSave="{00000000-0000-0000-0000-000000000000}"/>
  <bookViews>
    <workbookView xWindow="6750" yWindow="2175" windowWidth="15360" windowHeight="11520" xr2:uid="{E75F8E79-8ED3-4272-AC21-9D30C7755CD6}"/>
  </bookViews>
  <sheets>
    <sheet name="재직자교육관리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1" l="1"/>
  <c r="E6" i="1"/>
  <c r="F6" i="1"/>
  <c r="D7" i="1"/>
  <c r="E7" i="1"/>
  <c r="F7" i="1"/>
  <c r="D8" i="1"/>
  <c r="E8" i="1"/>
  <c r="F8" i="1"/>
  <c r="D9" i="1"/>
  <c r="E9" i="1"/>
  <c r="F9" i="1"/>
  <c r="D10" i="1"/>
  <c r="E10" i="1"/>
  <c r="F10" i="1"/>
  <c r="D11" i="1"/>
  <c r="E11" i="1"/>
  <c r="F11" i="1"/>
  <c r="D12" i="1"/>
  <c r="E12" i="1"/>
  <c r="F12" i="1"/>
  <c r="D13" i="1"/>
  <c r="E13" i="1"/>
  <c r="F13" i="1"/>
  <c r="D14" i="1"/>
  <c r="E14" i="1"/>
  <c r="F14" i="1"/>
  <c r="D15" i="1"/>
  <c r="E15" i="1"/>
  <c r="F15" i="1"/>
  <c r="D16" i="1"/>
  <c r="E16" i="1"/>
  <c r="F16" i="1"/>
  <c r="D17" i="1"/>
  <c r="E17" i="1"/>
  <c r="F17" i="1"/>
  <c r="D18" i="1"/>
  <c r="E18" i="1"/>
  <c r="F18" i="1"/>
  <c r="D19" i="1"/>
  <c r="E19" i="1"/>
  <c r="F19" i="1"/>
  <c r="D20" i="1"/>
  <c r="E20" i="1"/>
  <c r="F20" i="1"/>
  <c r="D21" i="1"/>
  <c r="E21" i="1"/>
  <c r="F21" i="1"/>
  <c r="D22" i="1"/>
  <c r="E22" i="1"/>
  <c r="F22" i="1"/>
  <c r="D23" i="1"/>
  <c r="E23" i="1"/>
  <c r="F23" i="1"/>
  <c r="D24" i="1"/>
  <c r="E24" i="1"/>
  <c r="F24" i="1"/>
  <c r="D25" i="1"/>
  <c r="E25" i="1"/>
  <c r="F25" i="1"/>
  <c r="D26" i="1"/>
  <c r="E26" i="1"/>
  <c r="F26" i="1"/>
  <c r="D27" i="1"/>
  <c r="E27" i="1"/>
  <c r="F27" i="1"/>
  <c r="D28" i="1"/>
  <c r="E28" i="1"/>
  <c r="F28" i="1"/>
  <c r="D29" i="1"/>
  <c r="E29" i="1"/>
  <c r="F29" i="1"/>
  <c r="D30" i="1"/>
  <c r="E30" i="1"/>
  <c r="F30" i="1"/>
  <c r="D31" i="1"/>
  <c r="E31" i="1"/>
  <c r="F31" i="1"/>
  <c r="D32" i="1"/>
  <c r="E32" i="1"/>
  <c r="F32" i="1"/>
  <c r="D33" i="1"/>
  <c r="E33" i="1"/>
  <c r="F33" i="1"/>
  <c r="D34" i="1"/>
  <c r="E34" i="1"/>
  <c r="F34" i="1"/>
  <c r="D35" i="1"/>
  <c r="E35" i="1"/>
  <c r="F35" i="1"/>
  <c r="D36" i="1"/>
  <c r="E36" i="1"/>
  <c r="F36" i="1"/>
  <c r="D37" i="1"/>
  <c r="E37" i="1"/>
  <c r="F37" i="1"/>
  <c r="D38" i="1"/>
  <c r="E38" i="1"/>
  <c r="F38" i="1"/>
  <c r="D39" i="1"/>
  <c r="E39" i="1"/>
  <c r="F39" i="1"/>
  <c r="D40" i="1"/>
  <c r="E40" i="1"/>
  <c r="F40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48" i="1"/>
  <c r="E48" i="1"/>
  <c r="F48" i="1"/>
  <c r="D49" i="1"/>
  <c r="E49" i="1"/>
  <c r="F49" i="1"/>
  <c r="D50" i="1"/>
  <c r="E50" i="1"/>
  <c r="F50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D57" i="1"/>
  <c r="E57" i="1"/>
  <c r="F57" i="1"/>
  <c r="D58" i="1"/>
  <c r="E58" i="1"/>
  <c r="F58" i="1"/>
  <c r="D59" i="1"/>
  <c r="E59" i="1"/>
  <c r="F59" i="1"/>
  <c r="D60" i="1"/>
  <c r="E60" i="1"/>
  <c r="F60" i="1"/>
  <c r="D61" i="1"/>
  <c r="E61" i="1"/>
  <c r="F61" i="1"/>
  <c r="D62" i="1"/>
  <c r="E62" i="1"/>
  <c r="F62" i="1"/>
  <c r="D63" i="1"/>
  <c r="E63" i="1"/>
  <c r="F63" i="1"/>
  <c r="D64" i="1"/>
  <c r="E64" i="1"/>
  <c r="F64" i="1"/>
  <c r="D65" i="1"/>
  <c r="E65" i="1"/>
  <c r="F65" i="1"/>
  <c r="D66" i="1"/>
  <c r="E66" i="1"/>
  <c r="F66" i="1"/>
  <c r="D67" i="1"/>
  <c r="E67" i="1"/>
  <c r="F67" i="1"/>
  <c r="D68" i="1"/>
  <c r="E68" i="1"/>
  <c r="F68" i="1"/>
  <c r="D69" i="1"/>
  <c r="E69" i="1"/>
  <c r="F69" i="1"/>
  <c r="D70" i="1"/>
  <c r="E70" i="1"/>
  <c r="F70" i="1"/>
  <c r="D71" i="1"/>
  <c r="E71" i="1"/>
  <c r="F71" i="1"/>
  <c r="D72" i="1"/>
  <c r="E72" i="1"/>
  <c r="F72" i="1"/>
  <c r="D73" i="1"/>
  <c r="E73" i="1"/>
  <c r="F73" i="1"/>
  <c r="D74" i="1"/>
  <c r="E74" i="1"/>
  <c r="F74" i="1"/>
  <c r="D75" i="1"/>
  <c r="E75" i="1"/>
  <c r="F75" i="1"/>
  <c r="D76" i="1"/>
  <c r="E76" i="1"/>
  <c r="F76" i="1"/>
  <c r="D77" i="1"/>
  <c r="E77" i="1"/>
  <c r="F77" i="1"/>
  <c r="D78" i="1"/>
  <c r="E78" i="1"/>
  <c r="F78" i="1"/>
  <c r="D79" i="1"/>
  <c r="E79" i="1"/>
  <c r="F79" i="1"/>
  <c r="D80" i="1"/>
  <c r="E80" i="1"/>
  <c r="F80" i="1"/>
  <c r="D81" i="1"/>
  <c r="E81" i="1"/>
  <c r="F81" i="1"/>
  <c r="D82" i="1"/>
  <c r="E82" i="1"/>
  <c r="F82" i="1"/>
  <c r="D83" i="1"/>
  <c r="E83" i="1"/>
  <c r="F83" i="1"/>
  <c r="D84" i="1"/>
  <c r="E84" i="1"/>
  <c r="F84" i="1"/>
  <c r="D85" i="1"/>
  <c r="E85" i="1"/>
  <c r="F85" i="1"/>
  <c r="D86" i="1"/>
  <c r="E86" i="1"/>
  <c r="F86" i="1"/>
  <c r="D87" i="1"/>
  <c r="E87" i="1"/>
  <c r="F87" i="1"/>
  <c r="D88" i="1"/>
  <c r="E88" i="1"/>
  <c r="F88" i="1"/>
  <c r="D89" i="1"/>
  <c r="E89" i="1"/>
  <c r="F89" i="1"/>
  <c r="D90" i="1"/>
  <c r="E90" i="1"/>
  <c r="F90" i="1"/>
  <c r="D91" i="1"/>
  <c r="E91" i="1"/>
  <c r="F91" i="1"/>
  <c r="D92" i="1"/>
  <c r="E92" i="1"/>
  <c r="F92" i="1"/>
  <c r="D93" i="1"/>
  <c r="E93" i="1"/>
  <c r="F93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1" i="1"/>
  <c r="E101" i="1"/>
  <c r="F101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7" i="1"/>
  <c r="E107" i="1"/>
  <c r="F107" i="1"/>
  <c r="D108" i="1"/>
  <c r="E108" i="1"/>
  <c r="F108" i="1"/>
  <c r="D109" i="1"/>
  <c r="E109" i="1"/>
  <c r="F109" i="1"/>
  <c r="D110" i="1"/>
  <c r="E110" i="1"/>
  <c r="F110" i="1"/>
  <c r="D111" i="1"/>
  <c r="E111" i="1"/>
  <c r="F111" i="1"/>
  <c r="D112" i="1"/>
  <c r="E112" i="1"/>
  <c r="F112" i="1"/>
  <c r="D113" i="1"/>
  <c r="E113" i="1"/>
  <c r="F113" i="1"/>
</calcChain>
</file>

<file path=xl/sharedStrings.xml><?xml version="1.0" encoding="utf-8"?>
<sst xmlns="http://schemas.openxmlformats.org/spreadsheetml/2006/main" count="164" uniqueCount="118">
  <si>
    <t>기준일</t>
  </si>
  <si>
    <t>방문날짜</t>
    <phoneticPr fontId="1" type="noConversion"/>
  </si>
  <si>
    <t>한국에어로(주)</t>
  </si>
  <si>
    <t/>
  </si>
  <si>
    <t>회사명</t>
    <phoneticPr fontId="1" type="noConversion"/>
  </si>
  <si>
    <t>교육시작일</t>
    <phoneticPr fontId="1" type="noConversion"/>
  </si>
  <si>
    <t>교육종료일</t>
  </si>
  <si>
    <t>재직자 평생교육 관리현황</t>
    <phoneticPr fontId="1" type="noConversion"/>
  </si>
  <si>
    <t>교육시작 
2주전</t>
  </si>
  <si>
    <t>교육종료월
말일</t>
    <phoneticPr fontId="1" type="noConversion"/>
  </si>
  <si>
    <t>국제파트너</t>
  </si>
  <si>
    <t>대한에스엠</t>
  </si>
  <si>
    <t>부산산업기계공업</t>
  </si>
  <si>
    <t>에이피케이디</t>
  </si>
  <si>
    <t>삼화명인</t>
  </si>
  <si>
    <t>아이피테크</t>
  </si>
  <si>
    <t>온수압구</t>
  </si>
  <si>
    <t>경기전기</t>
  </si>
  <si>
    <t>영공기공</t>
  </si>
  <si>
    <t>경원윌텍</t>
  </si>
  <si>
    <t>우광</t>
  </si>
  <si>
    <t>모터인체제국</t>
  </si>
  <si>
    <t>국제티에스</t>
  </si>
  <si>
    <t>우영실업</t>
  </si>
  <si>
    <t>경미상사</t>
  </si>
  <si>
    <t>남영무역</t>
  </si>
  <si>
    <t>대미전기</t>
  </si>
  <si>
    <t>대망이앤씨</t>
  </si>
  <si>
    <t>대원인더스트리</t>
  </si>
  <si>
    <t>대현상사종합</t>
  </si>
  <si>
    <t>덕천상사</t>
  </si>
  <si>
    <t>동탄종합기기</t>
  </si>
  <si>
    <t>동명전자</t>
  </si>
  <si>
    <t>양만에이영</t>
  </si>
  <si>
    <t>보상상사</t>
  </si>
  <si>
    <t>모스몸</t>
  </si>
  <si>
    <t>메크로컴</t>
  </si>
  <si>
    <t>명인산업상사</t>
  </si>
  <si>
    <t>미래자동차</t>
  </si>
  <si>
    <t>명짐미코사</t>
  </si>
  <si>
    <t>삼익HDS</t>
  </si>
  <si>
    <t>상아프론테크</t>
  </si>
  <si>
    <t>상인기공사</t>
  </si>
  <si>
    <t>상인케미</t>
  </si>
  <si>
    <t>서울전자산업</t>
  </si>
  <si>
    <t>성원물산종합</t>
  </si>
  <si>
    <t>서원실업상사</t>
  </si>
  <si>
    <t>베이링상사서민</t>
  </si>
  <si>
    <t>명광전자</t>
  </si>
  <si>
    <t>삼민전자</t>
  </si>
  <si>
    <t>민공전자</t>
  </si>
  <si>
    <t>상사성일종합</t>
  </si>
  <si>
    <t>삼진상사</t>
  </si>
  <si>
    <t>세명엔티엘</t>
  </si>
  <si>
    <t>세림디티에스</t>
  </si>
  <si>
    <t>기업세양상사</t>
  </si>
  <si>
    <t>세운상역</t>
  </si>
  <si>
    <t>세원유공압</t>
  </si>
  <si>
    <t>세진테그닉</t>
  </si>
  <si>
    <t>세창테크</t>
  </si>
  <si>
    <t>명인켑</t>
  </si>
  <si>
    <t>신성산업상사</t>
  </si>
  <si>
    <t>신성이엔지</t>
  </si>
  <si>
    <t>신양자동차</t>
  </si>
  <si>
    <t>신영종합상사제어</t>
  </si>
  <si>
    <t>신영테크상사</t>
  </si>
  <si>
    <t>삼화레벨</t>
  </si>
  <si>
    <t>심녕기영</t>
  </si>
  <si>
    <t>씨디아이테크</t>
  </si>
  <si>
    <t>메티코</t>
  </si>
  <si>
    <t>에이핑크코리아</t>
  </si>
  <si>
    <t>씨티씨하이텍</t>
  </si>
  <si>
    <t>맨아이상사</t>
  </si>
  <si>
    <t>아이백코리아</t>
  </si>
  <si>
    <t>아이알일렉트릭</t>
  </si>
  <si>
    <t>아이에이코리아</t>
  </si>
  <si>
    <t>야코</t>
  </si>
  <si>
    <t>에스에이치씨</t>
  </si>
  <si>
    <t>에이엠티코리아</t>
  </si>
  <si>
    <t>에이원텍</t>
  </si>
  <si>
    <t>에이콤</t>
  </si>
  <si>
    <t>에이티에스</t>
  </si>
  <si>
    <t>에치케이일렉트</t>
  </si>
  <si>
    <t>엠제이테크</t>
  </si>
  <si>
    <t>연우뉴매틱</t>
  </si>
  <si>
    <t>영익스프레스</t>
  </si>
  <si>
    <t>오리온에프씨</t>
  </si>
  <si>
    <t>오리콘밸브</t>
  </si>
  <si>
    <t>오토마</t>
  </si>
  <si>
    <t>와이즈뉴매틱</t>
  </si>
  <si>
    <t>용성계기</t>
  </si>
  <si>
    <t>용전사</t>
  </si>
  <si>
    <t>우리에프에이</t>
  </si>
  <si>
    <t>우성진공기술</t>
  </si>
  <si>
    <t>우성테크아이</t>
  </si>
  <si>
    <t>우주자동차산업</t>
  </si>
  <si>
    <t>우진계기</t>
  </si>
  <si>
    <t>우진종합계기</t>
  </si>
  <si>
    <t>원창진공</t>
  </si>
  <si>
    <t>산미호스테크</t>
  </si>
  <si>
    <t>막영테크</t>
  </si>
  <si>
    <t>원민펌프</t>
  </si>
  <si>
    <t>우찬정보시스템</t>
  </si>
  <si>
    <t>스토테크</t>
  </si>
  <si>
    <t>맑음서울영업소</t>
  </si>
  <si>
    <t>대한스톡</t>
  </si>
  <si>
    <t>성더스트킹</t>
  </si>
  <si>
    <t>만한정공</t>
  </si>
  <si>
    <t>신범체인</t>
  </si>
  <si>
    <t>동합사</t>
  </si>
  <si>
    <t>동혁감속기</t>
  </si>
  <si>
    <t>동합감속도</t>
  </si>
  <si>
    <t>대한종합상사</t>
  </si>
  <si>
    <t>엠이텍크</t>
  </si>
  <si>
    <t>광효전기</t>
  </si>
  <si>
    <t>신효전기</t>
  </si>
  <si>
    <t>동인특판</t>
  </si>
  <si>
    <t>교육종료
3달 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</si>
</sst>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>
      <alignment vertical="center"/>
    </xf>
    <xf numFmtId="14" fontId="2" fillId="0" borderId="1" xfId="0" applyNumberFormat="1" applyFont="1" applyBorder="1">
      <alignment vertical="center"/>
    </xf>
    <xf numFmtId="0" fontId="3" fillId="0" borderId="0" xfId="0" applyFont="1" applyAlignment="1"/>
    <xf numFmtId="0" fontId="4" fillId="0" borderId="0" xfId="0" applyFont="1">
      <alignment vertical="center"/>
    </xf>
    <xf numFmtId="0" fontId="4" fillId="0" borderId="0" xfId="0" applyFont="1" applyAlignment="1">
      <alignment vertical="top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1" fontId="0" fillId="0" borderId="0" xfId="0" applyNumberFormat="1">
      <alignment vertical="center"/>
    </xf>
    <xf numFmtId="0" fontId="7" fillId="0" borderId="0" xfId="0" applyFont="1" applyAlignment="1"/>
    <xf numFmtId="14" fontId="9" fillId="3" borderId="4" xfId="0" applyNumberFormat="1" applyFont="1" applyFill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14" fontId="6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표준" xfId="0" builtinId="0"/>
  </cellStyles>
  <dxfs count="5"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9239-A9DC-4E51-834A-88327B96193C}">
  <dimension ref="A1:T113"/>
  <sheetViews>
    <sheetView showGridLines="0" tabSelected="1" zoomScaleNormal="100" workbookViewId="0">
      <selection activeCell="A5" sqref="A5"/>
    </sheetView>
  </sheetViews>
  <sheetFormatPr defaultRowHeight="16.5"/>
  <cols>
    <col min="1" max="1" width="22.25" customWidth="1"/>
    <col min="2" max="6" width="14.25" customWidth="1"/>
    <col min="7" max="7" width="11.625" customWidth="1"/>
  </cols>
  <sheetData>
    <row r="1" spans="1:20" ht="8.25" customHeight="1"/>
    <row r="2" spans="1:20" ht="31.5">
      <c r="A2" s="17" t="s">
        <v>7</v>
      </c>
      <c r="B2" s="17"/>
      <c r="C2" s="17"/>
      <c r="D2" s="17"/>
      <c r="E2" s="17"/>
      <c r="F2" s="17"/>
      <c r="G2" s="17"/>
    </row>
    <row r="3" spans="1:20" ht="7.5" customHeight="1" thickBot="1"/>
    <row r="4" spans="1:20" ht="27" thickBot="1">
      <c r="A4" s="11" t="s">
        <v>0</v>
      </c>
      <c r="B4" s="12">
        <v>44257</v>
      </c>
      <c r="C4" s="1"/>
      <c r="D4" s="2"/>
      <c r="E4" s="1"/>
      <c r="F4" s="1"/>
      <c r="G4" s="1"/>
    </row>
    <row r="5" spans="1:20" ht="33">
      <c r="A5" s="13" t="s">
        <v>4</v>
      </c>
      <c r="B5" s="13" t="s">
        <v>5</v>
      </c>
      <c r="C5" s="14" t="s">
        <v>6</v>
      </c>
      <c r="D5" s="14" t="s">
        <v>8</v>
      </c>
      <c r="E5" s="14" t="s">
        <v>117</v>
      </c>
      <c r="F5" s="14" t="s">
        <v>9</v>
      </c>
      <c r="G5" s="14" t="s">
        <v>1</v>
      </c>
      <c r="I5" s="3"/>
      <c r="J5" s="4"/>
      <c r="K5" s="4"/>
      <c r="L5" s="4"/>
      <c r="M5" s="4"/>
      <c r="N5" s="4"/>
      <c r="O5" s="4"/>
    </row>
    <row r="6" spans="1:20">
      <c r="A6" s="15" t="s">
        <v>89</v>
      </c>
      <c r="B6" s="16">
        <v>43855</v>
      </c>
      <c r="C6" s="16">
        <v>44346</v>
      </c>
      <c r="D6" s="16">
        <f>B6-14</f>
        <v>43841</v>
      </c>
      <c r="E6" s="16">
        <f>EDATE(C6,-3)</f>
        <v>44255</v>
      </c>
      <c r="F6" s="16">
        <f>EOMONTH(C6,0)</f>
        <v>44347</v>
      </c>
      <c r="G6" s="16" t="s">
        <v>3</v>
      </c>
      <c r="I6" s="4"/>
      <c r="J6" s="4"/>
      <c r="K6" s="4"/>
      <c r="L6" s="4"/>
      <c r="M6" s="4"/>
      <c r="N6" s="4"/>
      <c r="O6" s="4"/>
    </row>
    <row r="7" spans="1:20">
      <c r="A7" s="15" t="s">
        <v>17</v>
      </c>
      <c r="B7" s="16">
        <v>43888</v>
      </c>
      <c r="C7" s="16">
        <v>44346</v>
      </c>
      <c r="D7" s="16">
        <f>B7-14</f>
        <v>43874</v>
      </c>
      <c r="E7" s="16">
        <f>EDATE(C7,-3)</f>
        <v>44255</v>
      </c>
      <c r="F7" s="16">
        <f>EOMONTH(C7,0)</f>
        <v>44347</v>
      </c>
      <c r="G7" s="16" t="s">
        <v>3</v>
      </c>
      <c r="I7" s="5"/>
      <c r="J7" s="4"/>
      <c r="K7" s="4"/>
      <c r="L7" s="4"/>
      <c r="M7" s="4"/>
      <c r="N7" s="4"/>
      <c r="O7" s="4"/>
    </row>
    <row r="8" spans="1:20">
      <c r="A8" s="15" t="s">
        <v>2</v>
      </c>
      <c r="B8" s="16">
        <v>43889</v>
      </c>
      <c r="C8" s="16">
        <v>44254</v>
      </c>
      <c r="D8" s="16">
        <f>B8-14</f>
        <v>43875</v>
      </c>
      <c r="E8" s="16">
        <f>EDATE(C8,-3)</f>
        <v>44162</v>
      </c>
      <c r="F8" s="16">
        <f>EOMONTH(C8,0)</f>
        <v>44255</v>
      </c>
      <c r="G8" s="16">
        <v>44106</v>
      </c>
      <c r="K8" s="4"/>
      <c r="L8" s="4"/>
      <c r="M8" s="4"/>
      <c r="N8" s="4"/>
      <c r="O8" s="4"/>
    </row>
    <row r="9" spans="1:20">
      <c r="A9" s="15" t="s">
        <v>14</v>
      </c>
      <c r="B9" s="16">
        <v>43892</v>
      </c>
      <c r="C9" s="16">
        <v>44224</v>
      </c>
      <c r="D9" s="16">
        <f>B9-14</f>
        <v>43878</v>
      </c>
      <c r="E9" s="16">
        <f>EDATE(C9,-3)</f>
        <v>44132</v>
      </c>
      <c r="F9" s="16">
        <f>EOMONTH(C9,0)</f>
        <v>44227</v>
      </c>
      <c r="G9" s="16" t="s">
        <v>3</v>
      </c>
      <c r="I9" s="6"/>
      <c r="L9" s="4"/>
      <c r="M9" s="4"/>
      <c r="N9" s="4"/>
      <c r="O9" s="4"/>
      <c r="T9" s="4"/>
    </row>
    <row r="10" spans="1:20">
      <c r="A10" s="15" t="s">
        <v>103</v>
      </c>
      <c r="B10" s="16">
        <v>43892</v>
      </c>
      <c r="C10" s="16">
        <v>44216</v>
      </c>
      <c r="D10" s="16">
        <f>B10-14</f>
        <v>43878</v>
      </c>
      <c r="E10" s="16">
        <f>EDATE(C10,-3)</f>
        <v>44124</v>
      </c>
      <c r="F10" s="16">
        <f>EOMONTH(C10,0)</f>
        <v>44227</v>
      </c>
      <c r="G10" s="16">
        <v>44119</v>
      </c>
      <c r="I10" s="7"/>
      <c r="L10" s="4"/>
      <c r="M10" s="4"/>
      <c r="N10" s="4"/>
      <c r="O10" s="4"/>
      <c r="T10" s="4"/>
    </row>
    <row r="11" spans="1:20">
      <c r="A11" s="15" t="s">
        <v>108</v>
      </c>
      <c r="B11" s="16">
        <v>43892</v>
      </c>
      <c r="C11" s="16">
        <v>44216</v>
      </c>
      <c r="D11" s="16">
        <f>B11-14</f>
        <v>43878</v>
      </c>
      <c r="E11" s="16">
        <f>EDATE(C11,-3)</f>
        <v>44124</v>
      </c>
      <c r="F11" s="16">
        <f>EOMONTH(C11,0)</f>
        <v>44227</v>
      </c>
      <c r="G11" s="16">
        <v>44119</v>
      </c>
      <c r="I11" s="8"/>
      <c r="L11" s="4"/>
      <c r="M11" s="4"/>
      <c r="N11" s="4"/>
      <c r="O11" s="4"/>
      <c r="T11" s="4"/>
    </row>
    <row r="12" spans="1:20">
      <c r="A12" s="15" t="s">
        <v>61</v>
      </c>
      <c r="B12" s="16">
        <v>43892</v>
      </c>
      <c r="C12" s="16">
        <v>44216</v>
      </c>
      <c r="D12" s="16">
        <f>B12-14</f>
        <v>43878</v>
      </c>
      <c r="E12" s="16">
        <f>EDATE(C12,-3)</f>
        <v>44124</v>
      </c>
      <c r="F12" s="16">
        <f>EOMONTH(C12,0)</f>
        <v>44227</v>
      </c>
      <c r="G12" s="16">
        <v>44119</v>
      </c>
      <c r="I12" s="8"/>
      <c r="L12" s="4"/>
      <c r="M12" s="4"/>
      <c r="N12" s="4"/>
      <c r="O12" s="4"/>
      <c r="T12" s="4"/>
    </row>
    <row r="13" spans="1:20">
      <c r="A13" s="15" t="s">
        <v>62</v>
      </c>
      <c r="B13" s="16">
        <v>43892</v>
      </c>
      <c r="C13" s="16">
        <v>44216</v>
      </c>
      <c r="D13" s="16">
        <f>B13-14</f>
        <v>43878</v>
      </c>
      <c r="E13" s="16">
        <f>EDATE(C13,-3)</f>
        <v>44124</v>
      </c>
      <c r="F13" s="16">
        <f>EOMONTH(C13,0)</f>
        <v>44227</v>
      </c>
      <c r="G13" s="16"/>
      <c r="I13" s="8"/>
      <c r="L13" s="4"/>
      <c r="M13" s="4"/>
      <c r="N13" s="4"/>
      <c r="O13" s="4"/>
      <c r="T13" s="4"/>
    </row>
    <row r="14" spans="1:20">
      <c r="A14" s="15" t="s">
        <v>63</v>
      </c>
      <c r="B14" s="16">
        <v>43892</v>
      </c>
      <c r="C14" s="16">
        <v>44216</v>
      </c>
      <c r="D14" s="16">
        <f>B14-14</f>
        <v>43878</v>
      </c>
      <c r="E14" s="16">
        <f>EDATE(C14,-3)</f>
        <v>44124</v>
      </c>
      <c r="F14" s="16">
        <f>EOMONTH(C14,0)</f>
        <v>44227</v>
      </c>
      <c r="G14" s="16">
        <v>44119</v>
      </c>
      <c r="L14" s="4"/>
      <c r="M14" s="4"/>
      <c r="N14" s="4"/>
      <c r="O14" s="4"/>
      <c r="T14" s="4"/>
    </row>
    <row r="15" spans="1:20">
      <c r="A15" s="15" t="s">
        <v>64</v>
      </c>
      <c r="B15" s="16">
        <v>43892</v>
      </c>
      <c r="C15" s="16">
        <v>44489</v>
      </c>
      <c r="D15" s="16">
        <f>B15-14</f>
        <v>43878</v>
      </c>
      <c r="E15" s="16">
        <f>EDATE(C15,-3)</f>
        <v>44397</v>
      </c>
      <c r="F15" s="16">
        <f>EOMONTH(C15,0)</f>
        <v>44500</v>
      </c>
      <c r="G15" s="16">
        <v>44119</v>
      </c>
      <c r="L15" s="4"/>
      <c r="M15" s="4"/>
      <c r="N15" s="4"/>
      <c r="O15" s="4"/>
      <c r="T15" s="4"/>
    </row>
    <row r="16" spans="1:20">
      <c r="A16" s="15" t="s">
        <v>47</v>
      </c>
      <c r="B16" s="16">
        <v>43892</v>
      </c>
      <c r="C16" s="16">
        <v>44620</v>
      </c>
      <c r="D16" s="16">
        <f>B16-14</f>
        <v>43878</v>
      </c>
      <c r="E16" s="16">
        <f>EDATE(C16,-3)</f>
        <v>44528</v>
      </c>
      <c r="F16" s="16">
        <f>EOMONTH(C16,0)</f>
        <v>44620</v>
      </c>
      <c r="G16" s="16">
        <v>44178</v>
      </c>
      <c r="L16" s="4"/>
      <c r="M16" s="4"/>
      <c r="N16" s="4"/>
      <c r="O16" s="4"/>
      <c r="T16" s="4"/>
    </row>
    <row r="17" spans="1:20">
      <c r="A17" s="15" t="s">
        <v>34</v>
      </c>
      <c r="B17" s="16">
        <v>43892</v>
      </c>
      <c r="C17" s="16">
        <v>44620</v>
      </c>
      <c r="D17" s="16">
        <f>B17-14</f>
        <v>43878</v>
      </c>
      <c r="E17" s="16">
        <f>EDATE(C17,-3)</f>
        <v>44528</v>
      </c>
      <c r="F17" s="16">
        <f>EOMONTH(C17,0)</f>
        <v>44620</v>
      </c>
      <c r="G17" s="16">
        <v>44183</v>
      </c>
      <c r="L17" s="4"/>
      <c r="M17" s="4"/>
      <c r="N17" s="4"/>
      <c r="O17" s="4"/>
      <c r="T17" s="4"/>
    </row>
    <row r="18" spans="1:20">
      <c r="A18" s="15" t="s">
        <v>12</v>
      </c>
      <c r="B18" s="16">
        <v>43892</v>
      </c>
      <c r="C18" s="16">
        <v>44620</v>
      </c>
      <c r="D18" s="16">
        <f>B18-14</f>
        <v>43878</v>
      </c>
      <c r="E18" s="16">
        <f>EDATE(C18,-3)</f>
        <v>44528</v>
      </c>
      <c r="F18" s="16">
        <f>EOMONTH(C18,0)</f>
        <v>44620</v>
      </c>
      <c r="G18" s="16">
        <v>44072</v>
      </c>
      <c r="L18" s="4"/>
      <c r="M18" s="4"/>
      <c r="N18" s="4"/>
      <c r="O18" s="4"/>
      <c r="T18" s="4"/>
    </row>
    <row r="19" spans="1:20">
      <c r="A19" s="15" t="s">
        <v>99</v>
      </c>
      <c r="B19" s="16">
        <v>43892</v>
      </c>
      <c r="C19" s="16">
        <v>44620</v>
      </c>
      <c r="D19" s="16">
        <f>B19-14</f>
        <v>43878</v>
      </c>
      <c r="E19" s="16">
        <f>EDATE(C19,-3)</f>
        <v>44528</v>
      </c>
      <c r="F19" s="16">
        <f>EOMONTH(C19,0)</f>
        <v>44620</v>
      </c>
      <c r="G19" s="16" t="s">
        <v>3</v>
      </c>
      <c r="L19" s="4"/>
      <c r="M19" s="4"/>
      <c r="N19" s="4"/>
      <c r="O19" s="4"/>
      <c r="T19" s="4"/>
    </row>
    <row r="20" spans="1:20">
      <c r="A20" s="15" t="s">
        <v>49</v>
      </c>
      <c r="B20" s="16">
        <v>43892</v>
      </c>
      <c r="C20" s="16">
        <v>44620</v>
      </c>
      <c r="D20" s="16">
        <f>B20-14</f>
        <v>43878</v>
      </c>
      <c r="E20" s="16">
        <f>EDATE(C20,-3)</f>
        <v>44528</v>
      </c>
      <c r="F20" s="16">
        <f>EOMONTH(C20,0)</f>
        <v>44620</v>
      </c>
      <c r="G20" s="16">
        <v>44184</v>
      </c>
      <c r="L20" s="4"/>
      <c r="M20" s="4"/>
      <c r="N20" s="4"/>
      <c r="O20" s="4"/>
      <c r="T20" s="4"/>
    </row>
    <row r="21" spans="1:20">
      <c r="A21" s="15" t="s">
        <v>40</v>
      </c>
      <c r="B21" s="16">
        <v>43892</v>
      </c>
      <c r="C21" s="16">
        <v>44620</v>
      </c>
      <c r="D21" s="16">
        <f>B21-14</f>
        <v>43878</v>
      </c>
      <c r="E21" s="16">
        <f>EDATE(C21,-3)</f>
        <v>44528</v>
      </c>
      <c r="F21" s="16">
        <f>EOMONTH(C21,0)</f>
        <v>44620</v>
      </c>
      <c r="G21" s="16" t="s">
        <v>3</v>
      </c>
      <c r="L21" s="4"/>
      <c r="M21" s="4"/>
      <c r="N21" s="4"/>
      <c r="O21" s="4"/>
      <c r="T21" s="4"/>
    </row>
    <row r="22" spans="1:20">
      <c r="A22" s="15" t="s">
        <v>52</v>
      </c>
      <c r="B22" s="16">
        <v>43892</v>
      </c>
      <c r="C22" s="16">
        <v>44620</v>
      </c>
      <c r="D22" s="16">
        <f>B22-14</f>
        <v>43878</v>
      </c>
      <c r="E22" s="16">
        <f>EDATE(C22,-3)</f>
        <v>44528</v>
      </c>
      <c r="F22" s="16">
        <f>EOMONTH(C22,0)</f>
        <v>44620</v>
      </c>
      <c r="G22" s="16">
        <v>44177</v>
      </c>
    </row>
    <row r="23" spans="1:20">
      <c r="A23" s="15" t="s">
        <v>66</v>
      </c>
      <c r="B23" s="16">
        <v>43892</v>
      </c>
      <c r="C23" s="16">
        <v>44620</v>
      </c>
      <c r="D23" s="16">
        <f>B23-14</f>
        <v>43878</v>
      </c>
      <c r="E23" s="16">
        <f>EDATE(C23,-3)</f>
        <v>44528</v>
      </c>
      <c r="F23" s="16">
        <f>EOMONTH(C23,0)</f>
        <v>44620</v>
      </c>
      <c r="G23" s="16">
        <v>44088</v>
      </c>
      <c r="J23" s="9"/>
    </row>
    <row r="24" spans="1:20">
      <c r="A24" s="15" t="s">
        <v>57</v>
      </c>
      <c r="B24" s="16">
        <v>43892</v>
      </c>
      <c r="C24" s="16">
        <v>44254</v>
      </c>
      <c r="D24" s="16">
        <f>B24-14</f>
        <v>43878</v>
      </c>
      <c r="E24" s="16">
        <f>EDATE(C24,-3)</f>
        <v>44162</v>
      </c>
      <c r="F24" s="16">
        <f>EOMONTH(C24,0)</f>
        <v>44255</v>
      </c>
      <c r="G24" s="16">
        <v>44121</v>
      </c>
    </row>
    <row r="25" spans="1:20">
      <c r="A25" s="15" t="s">
        <v>58</v>
      </c>
      <c r="B25" s="16">
        <v>43892</v>
      </c>
      <c r="C25" s="16">
        <v>44255</v>
      </c>
      <c r="D25" s="16">
        <f>B25-14</f>
        <v>43878</v>
      </c>
      <c r="E25" s="16">
        <f>EDATE(C25,-3)</f>
        <v>44163</v>
      </c>
      <c r="F25" s="16">
        <f>EOMONTH(C25,0)</f>
        <v>44255</v>
      </c>
      <c r="G25" s="16">
        <v>44183</v>
      </c>
    </row>
    <row r="26" spans="1:20">
      <c r="A26" s="15" t="s">
        <v>59</v>
      </c>
      <c r="B26" s="16">
        <v>43892</v>
      </c>
      <c r="C26" s="16">
        <v>44255</v>
      </c>
      <c r="D26" s="16">
        <f>B26-14</f>
        <v>43878</v>
      </c>
      <c r="E26" s="16">
        <f>EDATE(C26,-3)</f>
        <v>44163</v>
      </c>
      <c r="F26" s="16">
        <f>EOMONTH(C26,0)</f>
        <v>44255</v>
      </c>
      <c r="G26" s="16">
        <v>44182</v>
      </c>
    </row>
    <row r="27" spans="1:20">
      <c r="A27" s="15" t="s">
        <v>10</v>
      </c>
      <c r="B27" s="16">
        <v>43893</v>
      </c>
      <c r="C27" s="16">
        <v>44255</v>
      </c>
      <c r="D27" s="16">
        <f>B27-14</f>
        <v>43879</v>
      </c>
      <c r="E27" s="16">
        <f>EDATE(C27,-3)</f>
        <v>44163</v>
      </c>
      <c r="F27" s="16">
        <f>EOMONTH(C27,0)</f>
        <v>44255</v>
      </c>
      <c r="G27" s="16">
        <v>44170</v>
      </c>
    </row>
    <row r="28" spans="1:20">
      <c r="A28" s="15" t="s">
        <v>55</v>
      </c>
      <c r="B28" s="16">
        <v>43893</v>
      </c>
      <c r="C28" s="16">
        <v>44255</v>
      </c>
      <c r="D28" s="16">
        <f>B28-14</f>
        <v>43879</v>
      </c>
      <c r="E28" s="16">
        <f>EDATE(C28,-3)</f>
        <v>44163</v>
      </c>
      <c r="F28" s="16">
        <f>EOMONTH(C28,0)</f>
        <v>44255</v>
      </c>
      <c r="G28" s="16">
        <v>44179</v>
      </c>
    </row>
    <row r="29" spans="1:20">
      <c r="A29" s="15" t="s">
        <v>51</v>
      </c>
      <c r="B29" s="16">
        <v>43893</v>
      </c>
      <c r="C29" s="16">
        <v>44255</v>
      </c>
      <c r="D29" s="16">
        <f>B29-14</f>
        <v>43879</v>
      </c>
      <c r="E29" s="16">
        <f>EDATE(C29,-3)</f>
        <v>44163</v>
      </c>
      <c r="F29" s="16">
        <f>EOMONTH(C29,0)</f>
        <v>44255</v>
      </c>
      <c r="G29" s="16">
        <v>44086</v>
      </c>
    </row>
    <row r="30" spans="1:20">
      <c r="A30" s="15" t="s">
        <v>41</v>
      </c>
      <c r="B30" s="16">
        <v>43893</v>
      </c>
      <c r="C30" s="16">
        <v>44255</v>
      </c>
      <c r="D30" s="16">
        <f>B30-14</f>
        <v>43879</v>
      </c>
      <c r="E30" s="16">
        <f>EDATE(C30,-3)</f>
        <v>44163</v>
      </c>
      <c r="F30" s="16">
        <f>EOMONTH(C30,0)</f>
        <v>44255</v>
      </c>
      <c r="G30" s="16" t="s">
        <v>3</v>
      </c>
    </row>
    <row r="31" spans="1:20">
      <c r="A31" s="15" t="s">
        <v>42</v>
      </c>
      <c r="B31" s="16">
        <v>43893</v>
      </c>
      <c r="C31" s="16">
        <v>44255</v>
      </c>
      <c r="D31" s="16">
        <f>B31-14</f>
        <v>43879</v>
      </c>
      <c r="E31" s="16">
        <f>EDATE(C31,-3)</f>
        <v>44163</v>
      </c>
      <c r="F31" s="16">
        <f>EOMONTH(C31,0)</f>
        <v>44255</v>
      </c>
      <c r="G31" s="16" t="s">
        <v>3</v>
      </c>
    </row>
    <row r="32" spans="1:20">
      <c r="A32" s="15" t="s">
        <v>43</v>
      </c>
      <c r="B32" s="16">
        <v>43893</v>
      </c>
      <c r="C32" s="16">
        <v>44255</v>
      </c>
      <c r="D32" s="16">
        <f>B32-14</f>
        <v>43879</v>
      </c>
      <c r="E32" s="16">
        <f>EDATE(C32,-3)</f>
        <v>44163</v>
      </c>
      <c r="F32" s="16">
        <f>EOMONTH(C32,0)</f>
        <v>44255</v>
      </c>
      <c r="G32" s="16" t="s">
        <v>3</v>
      </c>
    </row>
    <row r="33" spans="1:10">
      <c r="A33" s="15" t="s">
        <v>44</v>
      </c>
      <c r="B33" s="16">
        <v>43893</v>
      </c>
      <c r="C33" s="16">
        <v>44255</v>
      </c>
      <c r="D33" s="16">
        <f>B33-14</f>
        <v>43879</v>
      </c>
      <c r="E33" s="16">
        <f>EDATE(C33,-3)</f>
        <v>44163</v>
      </c>
      <c r="F33" s="16">
        <f>EOMONTH(C33,0)</f>
        <v>44255</v>
      </c>
      <c r="G33" s="16">
        <v>44179</v>
      </c>
      <c r="I33" s="10"/>
      <c r="J33" s="4"/>
    </row>
    <row r="34" spans="1:10">
      <c r="A34" s="15" t="s">
        <v>46</v>
      </c>
      <c r="B34" s="16">
        <v>43893</v>
      </c>
      <c r="C34" s="16">
        <v>44255</v>
      </c>
      <c r="D34" s="16">
        <f>B34-14</f>
        <v>43879</v>
      </c>
      <c r="E34" s="16">
        <f>EDATE(C34,-3)</f>
        <v>44163</v>
      </c>
      <c r="F34" s="16">
        <f>EOMONTH(C34,0)</f>
        <v>44255</v>
      </c>
      <c r="G34" s="16">
        <v>44176</v>
      </c>
      <c r="I34" s="4"/>
      <c r="J34" s="4"/>
    </row>
    <row r="35" spans="1:10">
      <c r="A35" s="15" t="s">
        <v>106</v>
      </c>
      <c r="B35" s="16">
        <v>43893</v>
      </c>
      <c r="C35" s="16">
        <v>44255</v>
      </c>
      <c r="D35" s="16">
        <f>B35-14</f>
        <v>43879</v>
      </c>
      <c r="E35" s="16">
        <f>EDATE(C35,-3)</f>
        <v>44163</v>
      </c>
      <c r="F35" s="16">
        <f>EOMONTH(C35,0)</f>
        <v>44255</v>
      </c>
      <c r="G35" s="16">
        <v>44185</v>
      </c>
      <c r="I35" s="4"/>
      <c r="J35" s="4"/>
    </row>
    <row r="36" spans="1:10">
      <c r="A36" s="15" t="s">
        <v>45</v>
      </c>
      <c r="B36" s="16">
        <v>43893</v>
      </c>
      <c r="C36" s="16">
        <v>44255</v>
      </c>
      <c r="D36" s="16">
        <f>B36-14</f>
        <v>43879</v>
      </c>
      <c r="E36" s="16">
        <f>EDATE(C36,-3)</f>
        <v>44163</v>
      </c>
      <c r="F36" s="16">
        <f>EOMONTH(C36,0)</f>
        <v>44255</v>
      </c>
      <c r="G36" s="16">
        <v>44177</v>
      </c>
      <c r="I36" s="4"/>
      <c r="J36" s="4"/>
    </row>
    <row r="37" spans="1:10">
      <c r="A37" s="15" t="s">
        <v>54</v>
      </c>
      <c r="B37" s="16">
        <v>43893</v>
      </c>
      <c r="C37" s="16">
        <v>44255</v>
      </c>
      <c r="D37" s="16">
        <f>B37-14</f>
        <v>43879</v>
      </c>
      <c r="E37" s="16">
        <f>EDATE(C37,-3)</f>
        <v>44163</v>
      </c>
      <c r="F37" s="16">
        <f>EOMONTH(C37,0)</f>
        <v>44255</v>
      </c>
      <c r="G37" s="16">
        <v>44178</v>
      </c>
      <c r="I37" s="4"/>
      <c r="J37" s="4"/>
    </row>
    <row r="38" spans="1:10">
      <c r="A38" s="15" t="s">
        <v>53</v>
      </c>
      <c r="B38" s="16">
        <v>43893</v>
      </c>
      <c r="C38" s="16">
        <v>44255</v>
      </c>
      <c r="D38" s="16">
        <f>B38-14</f>
        <v>43879</v>
      </c>
      <c r="E38" s="16">
        <f>EDATE(C38,-3)</f>
        <v>44163</v>
      </c>
      <c r="F38" s="16">
        <f>EOMONTH(C38,0)</f>
        <v>44255</v>
      </c>
      <c r="G38" s="16">
        <v>44178</v>
      </c>
      <c r="I38" s="10"/>
      <c r="J38" s="4"/>
    </row>
    <row r="39" spans="1:10">
      <c r="A39" s="15" t="s">
        <v>56</v>
      </c>
      <c r="B39" s="16">
        <v>43893</v>
      </c>
      <c r="C39" s="16">
        <v>44255</v>
      </c>
      <c r="D39" s="16">
        <f>B39-14</f>
        <v>43879</v>
      </c>
      <c r="E39" s="16">
        <f>EDATE(C39,-3)</f>
        <v>44163</v>
      </c>
      <c r="F39" s="16">
        <f>EOMONTH(C39,0)</f>
        <v>44255</v>
      </c>
      <c r="G39" s="16">
        <v>44186</v>
      </c>
      <c r="I39" s="4"/>
      <c r="J39" s="4"/>
    </row>
    <row r="40" spans="1:10">
      <c r="A40" s="15" t="s">
        <v>100</v>
      </c>
      <c r="B40" s="16">
        <v>43895</v>
      </c>
      <c r="C40" s="16">
        <v>44259</v>
      </c>
      <c r="D40" s="16">
        <f>B40-14</f>
        <v>43881</v>
      </c>
      <c r="E40" s="16">
        <f>EDATE(C40,-3)</f>
        <v>44169</v>
      </c>
      <c r="F40" s="16">
        <f>EOMONTH(C40,0)</f>
        <v>44286</v>
      </c>
      <c r="G40" s="16" t="s">
        <v>3</v>
      </c>
      <c r="I40" s="4"/>
      <c r="J40" s="4"/>
    </row>
    <row r="41" spans="1:10">
      <c r="A41" s="15" t="s">
        <v>107</v>
      </c>
      <c r="B41" s="16">
        <v>43895</v>
      </c>
      <c r="C41" s="16">
        <v>44259</v>
      </c>
      <c r="D41" s="16">
        <f>B41-14</f>
        <v>43881</v>
      </c>
      <c r="E41" s="16">
        <f>EDATE(C41,-3)</f>
        <v>44169</v>
      </c>
      <c r="F41" s="16">
        <f>EOMONTH(C41,0)</f>
        <v>44286</v>
      </c>
      <c r="G41" s="16">
        <v>44158</v>
      </c>
      <c r="I41" s="4"/>
      <c r="J41" s="4"/>
    </row>
    <row r="42" spans="1:10">
      <c r="A42" s="15" t="s">
        <v>86</v>
      </c>
      <c r="B42" s="16">
        <v>43897</v>
      </c>
      <c r="C42" s="16">
        <v>44260</v>
      </c>
      <c r="D42" s="16">
        <f>B42-14</f>
        <v>43883</v>
      </c>
      <c r="E42" s="16">
        <f>EDATE(C42,-3)</f>
        <v>44170</v>
      </c>
      <c r="F42" s="16">
        <f>EOMONTH(C42,0)</f>
        <v>44286</v>
      </c>
      <c r="G42" s="16" t="s">
        <v>3</v>
      </c>
      <c r="I42" s="4"/>
      <c r="J42" s="4"/>
    </row>
    <row r="43" spans="1:10">
      <c r="A43" s="15" t="s">
        <v>87</v>
      </c>
      <c r="B43" s="16">
        <v>43897</v>
      </c>
      <c r="C43" s="16">
        <v>44261</v>
      </c>
      <c r="D43" s="16">
        <f>B43-14</f>
        <v>43883</v>
      </c>
      <c r="E43" s="16">
        <f>EDATE(C43,-3)</f>
        <v>44171</v>
      </c>
      <c r="F43" s="16">
        <f>EOMONTH(C43,0)</f>
        <v>44286</v>
      </c>
      <c r="G43" s="16" t="s">
        <v>3</v>
      </c>
      <c r="I43" s="4"/>
      <c r="J43" s="4"/>
    </row>
    <row r="44" spans="1:10">
      <c r="A44" s="15" t="s">
        <v>88</v>
      </c>
      <c r="B44" s="16">
        <v>43897</v>
      </c>
      <c r="C44" s="16">
        <v>44261</v>
      </c>
      <c r="D44" s="16">
        <f>B44-14</f>
        <v>43883</v>
      </c>
      <c r="E44" s="16">
        <f>EDATE(C44,-3)</f>
        <v>44171</v>
      </c>
      <c r="F44" s="16">
        <f>EOMONTH(C44,0)</f>
        <v>44286</v>
      </c>
      <c r="G44" s="16" t="s">
        <v>3</v>
      </c>
      <c r="I44" s="4"/>
      <c r="J44" s="4"/>
    </row>
    <row r="45" spans="1:10">
      <c r="A45" s="15" t="s">
        <v>16</v>
      </c>
      <c r="B45" s="16">
        <v>43897</v>
      </c>
      <c r="C45" s="16">
        <v>44346</v>
      </c>
      <c r="D45" s="16">
        <f>B45-14</f>
        <v>43883</v>
      </c>
      <c r="E45" s="16">
        <f>EDATE(C45,-3)</f>
        <v>44255</v>
      </c>
      <c r="F45" s="16">
        <f>EOMONTH(C45,0)</f>
        <v>44347</v>
      </c>
      <c r="G45" s="16" t="s">
        <v>3</v>
      </c>
      <c r="I45" s="4"/>
      <c r="J45" s="4"/>
    </row>
    <row r="46" spans="1:10">
      <c r="A46" s="15" t="s">
        <v>18</v>
      </c>
      <c r="B46" s="16">
        <v>43898</v>
      </c>
      <c r="C46" s="16">
        <v>44262</v>
      </c>
      <c r="D46" s="16">
        <f>B46-14</f>
        <v>43884</v>
      </c>
      <c r="E46" s="16">
        <f>EDATE(C46,-3)</f>
        <v>44172</v>
      </c>
      <c r="F46" s="16">
        <f>EOMONTH(C46,0)</f>
        <v>44286</v>
      </c>
      <c r="G46" s="16">
        <v>44182</v>
      </c>
    </row>
    <row r="47" spans="1:10">
      <c r="A47" s="15" t="s">
        <v>85</v>
      </c>
      <c r="B47" s="16">
        <v>43898</v>
      </c>
      <c r="C47" s="16">
        <v>44259</v>
      </c>
      <c r="D47" s="16">
        <f>B47-14</f>
        <v>43884</v>
      </c>
      <c r="E47" s="16">
        <f>EDATE(C47,-3)</f>
        <v>44169</v>
      </c>
      <c r="F47" s="16">
        <f>EOMONTH(C47,0)</f>
        <v>44286</v>
      </c>
      <c r="G47" s="16" t="s">
        <v>3</v>
      </c>
    </row>
    <row r="48" spans="1:10">
      <c r="A48" s="15" t="s">
        <v>110</v>
      </c>
      <c r="B48" s="16">
        <v>43916</v>
      </c>
      <c r="C48" s="16">
        <v>44280</v>
      </c>
      <c r="D48" s="16">
        <f>B48-14</f>
        <v>43902</v>
      </c>
      <c r="E48" s="16">
        <f>EDATE(C48,-3)</f>
        <v>44190</v>
      </c>
      <c r="F48" s="16">
        <f>EOMONTH(C48,0)</f>
        <v>44286</v>
      </c>
      <c r="G48" s="16">
        <v>44184</v>
      </c>
    </row>
    <row r="49" spans="1:7">
      <c r="A49" s="15" t="s">
        <v>65</v>
      </c>
      <c r="B49" s="16">
        <v>43927</v>
      </c>
      <c r="C49" s="16">
        <v>44489</v>
      </c>
      <c r="D49" s="16">
        <f>B49-14</f>
        <v>43913</v>
      </c>
      <c r="E49" s="16">
        <f>EDATE(C49,-3)</f>
        <v>44397</v>
      </c>
      <c r="F49" s="16">
        <f>EOMONTH(C49,0)</f>
        <v>44500</v>
      </c>
      <c r="G49" s="16"/>
    </row>
    <row r="50" spans="1:7">
      <c r="A50" s="15" t="s">
        <v>115</v>
      </c>
      <c r="B50" s="16">
        <v>43927</v>
      </c>
      <c r="C50" s="16">
        <v>44489</v>
      </c>
      <c r="D50" s="16">
        <f>B50-14</f>
        <v>43913</v>
      </c>
      <c r="E50" s="16">
        <f>EDATE(C50,-3)</f>
        <v>44397</v>
      </c>
      <c r="F50" s="16">
        <f>EOMONTH(C50,0)</f>
        <v>44500</v>
      </c>
      <c r="G50" s="16">
        <v>44119</v>
      </c>
    </row>
    <row r="51" spans="1:7">
      <c r="A51" s="15" t="s">
        <v>67</v>
      </c>
      <c r="B51" s="16">
        <v>43927</v>
      </c>
      <c r="C51" s="16">
        <v>44489</v>
      </c>
      <c r="D51" s="16">
        <f>B51-14</f>
        <v>43913</v>
      </c>
      <c r="E51" s="16">
        <f>EDATE(C51,-3)</f>
        <v>44397</v>
      </c>
      <c r="F51" s="16">
        <f>EOMONTH(C51,0)</f>
        <v>44500</v>
      </c>
      <c r="G51" s="16" t="s">
        <v>3</v>
      </c>
    </row>
    <row r="52" spans="1:7">
      <c r="A52" s="15" t="s">
        <v>68</v>
      </c>
      <c r="B52" s="16">
        <v>43927</v>
      </c>
      <c r="C52" s="16">
        <v>44489</v>
      </c>
      <c r="D52" s="16">
        <f>B52-14</f>
        <v>43913</v>
      </c>
      <c r="E52" s="16">
        <f>EDATE(C52,-3)</f>
        <v>44397</v>
      </c>
      <c r="F52" s="16">
        <f>EOMONTH(C52,0)</f>
        <v>44500</v>
      </c>
      <c r="G52" s="16">
        <v>44119</v>
      </c>
    </row>
    <row r="53" spans="1:7">
      <c r="A53" s="15" t="s">
        <v>71</v>
      </c>
      <c r="B53" s="16">
        <v>43927</v>
      </c>
      <c r="C53" s="16">
        <v>44489</v>
      </c>
      <c r="D53" s="16">
        <f>B53-14</f>
        <v>43913</v>
      </c>
      <c r="E53" s="16">
        <f>EDATE(C53,-3)</f>
        <v>44397</v>
      </c>
      <c r="F53" s="16">
        <f>EOMONTH(C53,0)</f>
        <v>44500</v>
      </c>
      <c r="G53" s="16">
        <v>44119</v>
      </c>
    </row>
    <row r="54" spans="1:7">
      <c r="A54" s="15" t="s">
        <v>104</v>
      </c>
      <c r="B54" s="16">
        <v>43927</v>
      </c>
      <c r="C54" s="16">
        <v>44489</v>
      </c>
      <c r="D54" s="16">
        <f>B54-14</f>
        <v>43913</v>
      </c>
      <c r="E54" s="16">
        <f>EDATE(C54,-3)</f>
        <v>44397</v>
      </c>
      <c r="F54" s="16">
        <f>EOMONTH(C54,0)</f>
        <v>44500</v>
      </c>
      <c r="G54" s="16">
        <v>44176</v>
      </c>
    </row>
    <row r="55" spans="1:7">
      <c r="A55" s="15" t="s">
        <v>72</v>
      </c>
      <c r="B55" s="16">
        <v>43927</v>
      </c>
      <c r="C55" s="16">
        <v>44489</v>
      </c>
      <c r="D55" s="16">
        <f>B55-14</f>
        <v>43913</v>
      </c>
      <c r="E55" s="16">
        <f>EDATE(C55,-3)</f>
        <v>44397</v>
      </c>
      <c r="F55" s="16">
        <f>EOMONTH(C55,0)</f>
        <v>44500</v>
      </c>
      <c r="G55" s="16">
        <v>44179</v>
      </c>
    </row>
    <row r="56" spans="1:7">
      <c r="A56" s="15" t="s">
        <v>36</v>
      </c>
      <c r="B56" s="16">
        <v>43927</v>
      </c>
      <c r="C56" s="16">
        <v>44489</v>
      </c>
      <c r="D56" s="16">
        <f>B56-14</f>
        <v>43913</v>
      </c>
      <c r="E56" s="16">
        <f>EDATE(C56,-3)</f>
        <v>44397</v>
      </c>
      <c r="F56" s="16">
        <f>EOMONTH(C56,0)</f>
        <v>44500</v>
      </c>
      <c r="G56" s="16">
        <v>44183</v>
      </c>
    </row>
    <row r="57" spans="1:7">
      <c r="A57" s="15" t="s">
        <v>69</v>
      </c>
      <c r="B57" s="16">
        <v>43927</v>
      </c>
      <c r="C57" s="16">
        <v>44489</v>
      </c>
      <c r="D57" s="16">
        <f>B57-14</f>
        <v>43913</v>
      </c>
      <c r="E57" s="16">
        <f>EDATE(C57,-3)</f>
        <v>44397</v>
      </c>
      <c r="F57" s="16">
        <f>EOMONTH(C57,0)</f>
        <v>44500</v>
      </c>
      <c r="G57" s="16">
        <v>44183</v>
      </c>
    </row>
    <row r="58" spans="1:7">
      <c r="A58" s="15" t="s">
        <v>48</v>
      </c>
      <c r="B58" s="16">
        <v>43935</v>
      </c>
      <c r="C58" s="16">
        <v>44870</v>
      </c>
      <c r="D58" s="16">
        <f>B58-14</f>
        <v>43921</v>
      </c>
      <c r="E58" s="16">
        <f>EDATE(C58,-3)</f>
        <v>44778</v>
      </c>
      <c r="F58" s="16">
        <f>EOMONTH(C58,0)</f>
        <v>44895</v>
      </c>
      <c r="G58" s="16">
        <v>44179</v>
      </c>
    </row>
    <row r="59" spans="1:7">
      <c r="A59" s="15" t="s">
        <v>37</v>
      </c>
      <c r="B59" s="16">
        <v>43935</v>
      </c>
      <c r="C59" s="16">
        <v>44870</v>
      </c>
      <c r="D59" s="16">
        <f>B59-14</f>
        <v>43921</v>
      </c>
      <c r="E59" s="16">
        <f>EDATE(C59,-3)</f>
        <v>44778</v>
      </c>
      <c r="F59" s="16">
        <f>EOMONTH(C59,0)</f>
        <v>44895</v>
      </c>
      <c r="G59" s="16">
        <v>44182</v>
      </c>
    </row>
    <row r="60" spans="1:7">
      <c r="A60" s="15" t="s">
        <v>60</v>
      </c>
      <c r="B60" s="16">
        <v>43935</v>
      </c>
      <c r="C60" s="16">
        <v>44870</v>
      </c>
      <c r="D60" s="16">
        <f>B60-14</f>
        <v>43921</v>
      </c>
      <c r="E60" s="16">
        <f>EDATE(C60,-3)</f>
        <v>44778</v>
      </c>
      <c r="F60" s="16">
        <f>EOMONTH(C60,0)</f>
        <v>44895</v>
      </c>
      <c r="G60" s="16">
        <v>44175</v>
      </c>
    </row>
    <row r="61" spans="1:7">
      <c r="A61" s="15" t="s">
        <v>39</v>
      </c>
      <c r="B61" s="16">
        <v>43935</v>
      </c>
      <c r="C61" s="16">
        <v>44870</v>
      </c>
      <c r="D61" s="16">
        <f>B61-14</f>
        <v>43921</v>
      </c>
      <c r="E61" s="16">
        <f>EDATE(C61,-3)</f>
        <v>44778</v>
      </c>
      <c r="F61" s="16">
        <f>EOMONTH(C61,0)</f>
        <v>44895</v>
      </c>
      <c r="G61" s="16">
        <v>44169</v>
      </c>
    </row>
    <row r="62" spans="1:7">
      <c r="A62" s="15" t="s">
        <v>35</v>
      </c>
      <c r="B62" s="16">
        <v>43935</v>
      </c>
      <c r="C62" s="16">
        <v>44870</v>
      </c>
      <c r="D62" s="16">
        <f>B62-14</f>
        <v>43921</v>
      </c>
      <c r="E62" s="16">
        <f>EDATE(C62,-3)</f>
        <v>44778</v>
      </c>
      <c r="F62" s="16">
        <f>EOMONTH(C62,0)</f>
        <v>44895</v>
      </c>
      <c r="G62" s="16">
        <v>44095</v>
      </c>
    </row>
    <row r="63" spans="1:7">
      <c r="A63" s="15" t="s">
        <v>21</v>
      </c>
      <c r="B63" s="16">
        <v>43935</v>
      </c>
      <c r="C63" s="16">
        <v>44870</v>
      </c>
      <c r="D63" s="16">
        <f>B63-14</f>
        <v>43921</v>
      </c>
      <c r="E63" s="16">
        <f>EDATE(C63,-3)</f>
        <v>44778</v>
      </c>
      <c r="F63" s="16">
        <f>EOMONTH(C63,0)</f>
        <v>44895</v>
      </c>
      <c r="G63" s="16">
        <v>44023</v>
      </c>
    </row>
    <row r="64" spans="1:7">
      <c r="A64" s="15" t="s">
        <v>38</v>
      </c>
      <c r="B64" s="16">
        <v>43935</v>
      </c>
      <c r="C64" s="16">
        <v>44870</v>
      </c>
      <c r="D64" s="16">
        <f>B64-14</f>
        <v>43921</v>
      </c>
      <c r="E64" s="16">
        <f>EDATE(C64,-3)</f>
        <v>44778</v>
      </c>
      <c r="F64" s="16">
        <f>EOMONTH(C64,0)</f>
        <v>44895</v>
      </c>
      <c r="G64" s="16">
        <v>44172</v>
      </c>
    </row>
    <row r="65" spans="1:7">
      <c r="A65" s="15" t="s">
        <v>50</v>
      </c>
      <c r="B65" s="16">
        <v>43935</v>
      </c>
      <c r="C65" s="16">
        <v>44870</v>
      </c>
      <c r="D65" s="16">
        <f>B65-14</f>
        <v>43921</v>
      </c>
      <c r="E65" s="16">
        <f>EDATE(C65,-3)</f>
        <v>44778</v>
      </c>
      <c r="F65" s="16">
        <f>EOMONTH(C65,0)</f>
        <v>44895</v>
      </c>
      <c r="G65" s="16">
        <v>44178</v>
      </c>
    </row>
    <row r="66" spans="1:7">
      <c r="A66" s="15" t="s">
        <v>83</v>
      </c>
      <c r="B66" s="16">
        <v>43952</v>
      </c>
      <c r="C66" s="16">
        <v>44286</v>
      </c>
      <c r="D66" s="16">
        <f>B66-14</f>
        <v>43938</v>
      </c>
      <c r="E66" s="16">
        <f>EDATE(C66,-3)</f>
        <v>44196</v>
      </c>
      <c r="F66" s="16">
        <f>EOMONTH(C66,0)</f>
        <v>44286</v>
      </c>
      <c r="G66" s="16" t="s">
        <v>3</v>
      </c>
    </row>
    <row r="67" spans="1:7">
      <c r="A67" s="15" t="s">
        <v>84</v>
      </c>
      <c r="B67" s="16">
        <v>43952</v>
      </c>
      <c r="C67" s="16">
        <v>44286</v>
      </c>
      <c r="D67" s="16">
        <f>B67-14</f>
        <v>43938</v>
      </c>
      <c r="E67" s="16">
        <f>EDATE(C67,-3)</f>
        <v>44196</v>
      </c>
      <c r="F67" s="16">
        <f>EOMONTH(C67,0)</f>
        <v>44286</v>
      </c>
      <c r="G67" s="16" t="s">
        <v>3</v>
      </c>
    </row>
    <row r="68" spans="1:7">
      <c r="A68" s="15" t="s">
        <v>22</v>
      </c>
      <c r="B68" s="16">
        <v>43966</v>
      </c>
      <c r="C68" s="16">
        <v>43997</v>
      </c>
      <c r="D68" s="16">
        <f>B68-14</f>
        <v>43952</v>
      </c>
      <c r="E68" s="16">
        <f>EDATE(C68,-3)</f>
        <v>43905</v>
      </c>
      <c r="F68" s="16">
        <f>EOMONTH(C68,0)</f>
        <v>44012</v>
      </c>
      <c r="G68" s="16" t="s">
        <v>3</v>
      </c>
    </row>
    <row r="69" spans="1:7">
      <c r="A69" s="15" t="s">
        <v>114</v>
      </c>
      <c r="B69" s="16">
        <v>43973</v>
      </c>
      <c r="C69" s="16">
        <v>44104</v>
      </c>
      <c r="D69" s="16">
        <f>B69-14</f>
        <v>43959</v>
      </c>
      <c r="E69" s="16">
        <f>EDATE(C69,-3)</f>
        <v>44012</v>
      </c>
      <c r="F69" s="16">
        <f>EOMONTH(C69,0)</f>
        <v>44104</v>
      </c>
      <c r="G69" s="16" t="s">
        <v>3</v>
      </c>
    </row>
    <row r="70" spans="1:7">
      <c r="A70" s="15" t="s">
        <v>113</v>
      </c>
      <c r="B70" s="16">
        <v>43974</v>
      </c>
      <c r="C70" s="16">
        <v>44286</v>
      </c>
      <c r="D70" s="16">
        <f>B70-14</f>
        <v>43960</v>
      </c>
      <c r="E70" s="16">
        <f>EDATE(C70,-3)</f>
        <v>44196</v>
      </c>
      <c r="F70" s="16">
        <f>EOMONTH(C70,0)</f>
        <v>44286</v>
      </c>
      <c r="G70" s="16" t="s">
        <v>3</v>
      </c>
    </row>
    <row r="71" spans="1:7">
      <c r="A71" s="15" t="s">
        <v>111</v>
      </c>
      <c r="B71" s="16">
        <v>43983</v>
      </c>
      <c r="C71" s="16">
        <v>44620</v>
      </c>
      <c r="D71" s="16">
        <f>B71-14</f>
        <v>43969</v>
      </c>
      <c r="E71" s="16">
        <f>EDATE(C71,-3)</f>
        <v>44528</v>
      </c>
      <c r="F71" s="16">
        <f>EOMONTH(C71,0)</f>
        <v>44620</v>
      </c>
      <c r="G71" s="16">
        <v>44079</v>
      </c>
    </row>
    <row r="72" spans="1:7">
      <c r="A72" s="15" t="s">
        <v>109</v>
      </c>
      <c r="B72" s="16">
        <v>43983</v>
      </c>
      <c r="C72" s="16">
        <v>44620</v>
      </c>
      <c r="D72" s="16">
        <f>B72-14</f>
        <v>43969</v>
      </c>
      <c r="E72" s="16">
        <f>EDATE(C72,-3)</f>
        <v>44528</v>
      </c>
      <c r="F72" s="16">
        <f>EOMONTH(C72,0)</f>
        <v>44620</v>
      </c>
      <c r="G72" s="16" t="s">
        <v>3</v>
      </c>
    </row>
    <row r="73" spans="1:7">
      <c r="A73" s="15" t="s">
        <v>82</v>
      </c>
      <c r="B73" s="16">
        <v>43983</v>
      </c>
      <c r="C73" s="16">
        <v>44286</v>
      </c>
      <c r="D73" s="16">
        <f>B73-14</f>
        <v>43969</v>
      </c>
      <c r="E73" s="16">
        <f>EDATE(C73,-3)</f>
        <v>44196</v>
      </c>
      <c r="F73" s="16">
        <f>EOMONTH(C73,0)</f>
        <v>44286</v>
      </c>
      <c r="G73" s="16" t="s">
        <v>3</v>
      </c>
    </row>
    <row r="74" spans="1:7">
      <c r="A74" s="15" t="s">
        <v>70</v>
      </c>
      <c r="B74" s="16">
        <v>43985</v>
      </c>
      <c r="C74" s="16">
        <v>44286</v>
      </c>
      <c r="D74" s="16">
        <f>B74-14</f>
        <v>43971</v>
      </c>
      <c r="E74" s="16">
        <f>EDATE(C74,-3)</f>
        <v>44196</v>
      </c>
      <c r="F74" s="16">
        <f>EOMONTH(C74,0)</f>
        <v>44286</v>
      </c>
      <c r="G74" s="16" t="s">
        <v>3</v>
      </c>
    </row>
    <row r="75" spans="1:7">
      <c r="A75" s="15" t="s">
        <v>31</v>
      </c>
      <c r="B75" s="16">
        <v>43986</v>
      </c>
      <c r="C75" s="16">
        <v>44350</v>
      </c>
      <c r="D75" s="16">
        <f>B75-14</f>
        <v>43972</v>
      </c>
      <c r="E75" s="16">
        <f>EDATE(C75,-3)</f>
        <v>44258</v>
      </c>
      <c r="F75" s="16">
        <f>EOMONTH(C75,0)</f>
        <v>44377</v>
      </c>
      <c r="G75" s="16">
        <v>44179</v>
      </c>
    </row>
    <row r="76" spans="1:7">
      <c r="A76" s="15" t="s">
        <v>19</v>
      </c>
      <c r="B76" s="16">
        <v>43989</v>
      </c>
      <c r="C76" s="16">
        <v>44196</v>
      </c>
      <c r="D76" s="16">
        <f>B76-14</f>
        <v>43975</v>
      </c>
      <c r="E76" s="16">
        <f>EDATE(C76,-3)</f>
        <v>44104</v>
      </c>
      <c r="F76" s="16">
        <f>EOMONTH(C76,0)</f>
        <v>44196</v>
      </c>
      <c r="G76" s="16" t="s">
        <v>3</v>
      </c>
    </row>
    <row r="77" spans="1:7">
      <c r="A77" s="15" t="s">
        <v>116</v>
      </c>
      <c r="B77" s="16">
        <v>44011</v>
      </c>
      <c r="C77" s="16">
        <v>44375</v>
      </c>
      <c r="D77" s="16">
        <f>B77-14</f>
        <v>43997</v>
      </c>
      <c r="E77" s="16">
        <f>EDATE(C77,-3)</f>
        <v>44283</v>
      </c>
      <c r="F77" s="16">
        <f>EOMONTH(C77,0)</f>
        <v>44377</v>
      </c>
      <c r="G77" s="16">
        <v>44182</v>
      </c>
    </row>
    <row r="78" spans="1:7">
      <c r="A78" s="15" t="s">
        <v>32</v>
      </c>
      <c r="B78" s="16">
        <v>44074</v>
      </c>
      <c r="C78" s="16">
        <v>44438</v>
      </c>
      <c r="D78" s="16">
        <f>B78-14</f>
        <v>44060</v>
      </c>
      <c r="E78" s="16">
        <f>EDATE(C78,-3)</f>
        <v>44346</v>
      </c>
      <c r="F78" s="16">
        <f>EOMONTH(C78,0)</f>
        <v>44439</v>
      </c>
      <c r="G78" s="16"/>
    </row>
    <row r="79" spans="1:7">
      <c r="A79" s="15" t="s">
        <v>30</v>
      </c>
      <c r="B79" s="16">
        <v>44075</v>
      </c>
      <c r="C79" s="16">
        <v>44255</v>
      </c>
      <c r="D79" s="16">
        <f>B79-14</f>
        <v>44061</v>
      </c>
      <c r="E79" s="16">
        <f>EDATE(C79,-3)</f>
        <v>44163</v>
      </c>
      <c r="F79" s="16">
        <f>EOMONTH(C79,0)</f>
        <v>44255</v>
      </c>
      <c r="G79" s="16">
        <v>44179</v>
      </c>
    </row>
    <row r="80" spans="1:7">
      <c r="A80" s="15" t="s">
        <v>13</v>
      </c>
      <c r="B80" s="16">
        <v>44075</v>
      </c>
      <c r="C80" s="16">
        <v>44286</v>
      </c>
      <c r="D80" s="16">
        <f>B80-14</f>
        <v>44061</v>
      </c>
      <c r="E80" s="16">
        <f>EDATE(C80,-3)</f>
        <v>44196</v>
      </c>
      <c r="F80" s="16">
        <f>EOMONTH(C80,0)</f>
        <v>44286</v>
      </c>
      <c r="G80" s="16" t="s">
        <v>3</v>
      </c>
    </row>
    <row r="81" spans="1:7">
      <c r="A81" s="15" t="s">
        <v>29</v>
      </c>
      <c r="B81" s="16">
        <v>44084</v>
      </c>
      <c r="C81" s="16">
        <v>44448</v>
      </c>
      <c r="D81" s="16">
        <f>B81-14</f>
        <v>44070</v>
      </c>
      <c r="E81" s="16">
        <f>EDATE(C81,-3)</f>
        <v>44356</v>
      </c>
      <c r="F81" s="16">
        <f>EOMONTH(C81,0)</f>
        <v>44469</v>
      </c>
      <c r="G81" s="16"/>
    </row>
    <row r="82" spans="1:7">
      <c r="A82" s="15" t="s">
        <v>81</v>
      </c>
      <c r="B82" s="16">
        <v>44098</v>
      </c>
      <c r="C82" s="16">
        <v>44286</v>
      </c>
      <c r="D82" s="16">
        <f>B82-14</f>
        <v>44084</v>
      </c>
      <c r="E82" s="16">
        <f>EDATE(C82,-3)</f>
        <v>44196</v>
      </c>
      <c r="F82" s="16">
        <f>EOMONTH(C82,0)</f>
        <v>44286</v>
      </c>
      <c r="G82" s="16" t="s">
        <v>3</v>
      </c>
    </row>
    <row r="83" spans="1:7">
      <c r="A83" s="15" t="s">
        <v>24</v>
      </c>
      <c r="B83" s="16">
        <v>44099</v>
      </c>
      <c r="C83" s="16">
        <v>44255</v>
      </c>
      <c r="D83" s="16">
        <f>B83-14</f>
        <v>44085</v>
      </c>
      <c r="E83" s="16">
        <f>EDATE(C83,-3)</f>
        <v>44163</v>
      </c>
      <c r="F83" s="16">
        <f>EOMONTH(C83,0)</f>
        <v>44255</v>
      </c>
      <c r="G83" s="16"/>
    </row>
    <row r="84" spans="1:7">
      <c r="A84" s="15" t="s">
        <v>28</v>
      </c>
      <c r="B84" s="16">
        <v>44105</v>
      </c>
      <c r="C84" s="16">
        <v>44469</v>
      </c>
      <c r="D84" s="16">
        <f>B84-14</f>
        <v>44091</v>
      </c>
      <c r="E84" s="16">
        <f>EDATE(C84,-3)</f>
        <v>44377</v>
      </c>
      <c r="F84" s="16">
        <f>EOMONTH(C84,0)</f>
        <v>44469</v>
      </c>
      <c r="G84" s="16">
        <v>44182</v>
      </c>
    </row>
    <row r="85" spans="1:7">
      <c r="A85" s="15" t="s">
        <v>105</v>
      </c>
      <c r="B85" s="16">
        <v>44105</v>
      </c>
      <c r="C85" s="16">
        <v>44469</v>
      </c>
      <c r="D85" s="16">
        <f>B85-14</f>
        <v>44091</v>
      </c>
      <c r="E85" s="16">
        <f>EDATE(C85,-3)</f>
        <v>44377</v>
      </c>
      <c r="F85" s="16">
        <f>EOMONTH(C85,0)</f>
        <v>44469</v>
      </c>
      <c r="G85" s="16">
        <v>44211</v>
      </c>
    </row>
    <row r="86" spans="1:7">
      <c r="A86" s="15" t="s">
        <v>11</v>
      </c>
      <c r="B86" s="16">
        <v>44105</v>
      </c>
      <c r="C86" s="16">
        <v>44469</v>
      </c>
      <c r="D86" s="16">
        <f>B86-14</f>
        <v>44091</v>
      </c>
      <c r="E86" s="16">
        <f>EDATE(C86,-3)</f>
        <v>44377</v>
      </c>
      <c r="F86" s="16">
        <f>EOMONTH(C86,0)</f>
        <v>44469</v>
      </c>
      <c r="G86" s="16">
        <v>44178</v>
      </c>
    </row>
    <row r="87" spans="1:7">
      <c r="A87" s="15" t="s">
        <v>112</v>
      </c>
      <c r="B87" s="16">
        <v>44105</v>
      </c>
      <c r="C87" s="16">
        <v>44196</v>
      </c>
      <c r="D87" s="16">
        <f>B87-14</f>
        <v>44091</v>
      </c>
      <c r="E87" s="16">
        <f>EDATE(C87,-3)</f>
        <v>44104</v>
      </c>
      <c r="F87" s="16">
        <f>EOMONTH(C87,0)</f>
        <v>44196</v>
      </c>
      <c r="G87" s="16"/>
    </row>
    <row r="88" spans="1:7">
      <c r="A88" s="15" t="s">
        <v>98</v>
      </c>
      <c r="B88" s="16">
        <v>44123</v>
      </c>
      <c r="C88" s="16">
        <v>44346</v>
      </c>
      <c r="D88" s="16">
        <f>B88-14</f>
        <v>44109</v>
      </c>
      <c r="E88" s="16">
        <f>EDATE(C88,-3)</f>
        <v>44255</v>
      </c>
      <c r="F88" s="16">
        <f>EOMONTH(C88,0)</f>
        <v>44347</v>
      </c>
      <c r="G88" s="16" t="s">
        <v>3</v>
      </c>
    </row>
    <row r="89" spans="1:7">
      <c r="A89" s="15" t="s">
        <v>101</v>
      </c>
      <c r="B89" s="16">
        <v>44127</v>
      </c>
      <c r="C89" s="16">
        <v>44346</v>
      </c>
      <c r="D89" s="16">
        <f>B89-14</f>
        <v>44113</v>
      </c>
      <c r="E89" s="16">
        <f>EDATE(C89,-3)</f>
        <v>44255</v>
      </c>
      <c r="F89" s="16">
        <f>EOMONTH(C89,0)</f>
        <v>44347</v>
      </c>
      <c r="G89" s="16" t="s">
        <v>3</v>
      </c>
    </row>
    <row r="90" spans="1:7">
      <c r="A90" s="15" t="s">
        <v>26</v>
      </c>
      <c r="B90" s="16">
        <v>44133</v>
      </c>
      <c r="C90" s="16">
        <v>44497</v>
      </c>
      <c r="D90" s="16">
        <f>B90-14</f>
        <v>44119</v>
      </c>
      <c r="E90" s="16">
        <f>EDATE(C90,-3)</f>
        <v>44405</v>
      </c>
      <c r="F90" s="16">
        <f>EOMONTH(C90,0)</f>
        <v>44500</v>
      </c>
      <c r="G90" s="16">
        <v>44207</v>
      </c>
    </row>
    <row r="91" spans="1:7">
      <c r="A91" s="15" t="s">
        <v>80</v>
      </c>
      <c r="B91" s="16">
        <v>44137</v>
      </c>
      <c r="C91" s="16">
        <v>44377</v>
      </c>
      <c r="D91" s="16">
        <f>B91-14</f>
        <v>44123</v>
      </c>
      <c r="E91" s="16">
        <f>EDATE(C91,-3)</f>
        <v>44285</v>
      </c>
      <c r="F91" s="16">
        <f>EOMONTH(C91,0)</f>
        <v>44377</v>
      </c>
      <c r="G91" s="16" t="s">
        <v>3</v>
      </c>
    </row>
    <row r="92" spans="1:7">
      <c r="A92" s="15" t="s">
        <v>96</v>
      </c>
      <c r="B92" s="16">
        <v>44137</v>
      </c>
      <c r="C92" s="16">
        <v>44346</v>
      </c>
      <c r="D92" s="16">
        <f>B92-14</f>
        <v>44123</v>
      </c>
      <c r="E92" s="16">
        <f>EDATE(C92,-3)</f>
        <v>44255</v>
      </c>
      <c r="F92" s="16">
        <f>EOMONTH(C92,0)</f>
        <v>44347</v>
      </c>
      <c r="G92" s="16" t="s">
        <v>3</v>
      </c>
    </row>
    <row r="93" spans="1:7">
      <c r="A93" s="15" t="s">
        <v>97</v>
      </c>
      <c r="B93" s="16">
        <v>44137</v>
      </c>
      <c r="C93" s="16">
        <v>44346</v>
      </c>
      <c r="D93" s="16">
        <f>B93-14</f>
        <v>44123</v>
      </c>
      <c r="E93" s="16">
        <f>EDATE(C93,-3)</f>
        <v>44255</v>
      </c>
      <c r="F93" s="16">
        <f>EOMONTH(C93,0)</f>
        <v>44347</v>
      </c>
      <c r="G93" s="16" t="s">
        <v>3</v>
      </c>
    </row>
    <row r="94" spans="1:7">
      <c r="A94" s="15" t="s">
        <v>102</v>
      </c>
      <c r="B94" s="16">
        <v>44137</v>
      </c>
      <c r="C94" s="16">
        <v>44346</v>
      </c>
      <c r="D94" s="16">
        <f>B94-14</f>
        <v>44123</v>
      </c>
      <c r="E94" s="16">
        <f>EDATE(C94,-3)</f>
        <v>44255</v>
      </c>
      <c r="F94" s="16">
        <f>EOMONTH(C94,0)</f>
        <v>44347</v>
      </c>
      <c r="G94" s="16" t="s">
        <v>3</v>
      </c>
    </row>
    <row r="95" spans="1:7">
      <c r="A95" s="15" t="s">
        <v>79</v>
      </c>
      <c r="B95" s="16">
        <v>44139</v>
      </c>
      <c r="C95" s="16">
        <v>44377</v>
      </c>
      <c r="D95" s="16">
        <f>B95-14</f>
        <v>44125</v>
      </c>
      <c r="E95" s="16">
        <f>EDATE(C95,-3)</f>
        <v>44285</v>
      </c>
      <c r="F95" s="16">
        <f>EOMONTH(C95,0)</f>
        <v>44377</v>
      </c>
      <c r="G95" s="16" t="s">
        <v>3</v>
      </c>
    </row>
    <row r="96" spans="1:7">
      <c r="A96" s="15" t="s">
        <v>95</v>
      </c>
      <c r="B96" s="16">
        <v>44141</v>
      </c>
      <c r="C96" s="16">
        <v>44346</v>
      </c>
      <c r="D96" s="16">
        <f>B96-14</f>
        <v>44127</v>
      </c>
      <c r="E96" s="16">
        <f>EDATE(C96,-3)</f>
        <v>44255</v>
      </c>
      <c r="F96" s="16">
        <f>EOMONTH(C96,0)</f>
        <v>44347</v>
      </c>
      <c r="G96" s="16" t="s">
        <v>3</v>
      </c>
    </row>
    <row r="97" spans="1:7">
      <c r="A97" s="15" t="s">
        <v>93</v>
      </c>
      <c r="B97" s="16">
        <v>44144</v>
      </c>
      <c r="C97" s="16">
        <v>44346</v>
      </c>
      <c r="D97" s="16">
        <f>B97-14</f>
        <v>44130</v>
      </c>
      <c r="E97" s="16">
        <f>EDATE(C97,-3)</f>
        <v>44255</v>
      </c>
      <c r="F97" s="16">
        <f>EOMONTH(C97,0)</f>
        <v>44347</v>
      </c>
      <c r="G97" s="16" t="s">
        <v>3</v>
      </c>
    </row>
    <row r="98" spans="1:7">
      <c r="A98" s="15" t="s">
        <v>94</v>
      </c>
      <c r="B98" s="16">
        <v>44144</v>
      </c>
      <c r="C98" s="16">
        <v>44346</v>
      </c>
      <c r="D98" s="16">
        <f>B98-14</f>
        <v>44130</v>
      </c>
      <c r="E98" s="16">
        <f>EDATE(C98,-3)</f>
        <v>44255</v>
      </c>
      <c r="F98" s="16">
        <f>EOMONTH(C98,0)</f>
        <v>44347</v>
      </c>
      <c r="G98" s="16" t="s">
        <v>3</v>
      </c>
    </row>
    <row r="99" spans="1:7">
      <c r="A99" s="15" t="s">
        <v>23</v>
      </c>
      <c r="B99" s="16">
        <v>44144</v>
      </c>
      <c r="C99" s="16">
        <v>44346</v>
      </c>
      <c r="D99" s="16">
        <f>B99-14</f>
        <v>44130</v>
      </c>
      <c r="E99" s="16">
        <f>EDATE(C99,-3)</f>
        <v>44255</v>
      </c>
      <c r="F99" s="16">
        <f>EOMONTH(C99,0)</f>
        <v>44347</v>
      </c>
      <c r="G99" s="16" t="s">
        <v>3</v>
      </c>
    </row>
    <row r="100" spans="1:7">
      <c r="A100" s="15" t="s">
        <v>78</v>
      </c>
      <c r="B100" s="16">
        <v>44150</v>
      </c>
      <c r="C100" s="16">
        <v>44377</v>
      </c>
      <c r="D100" s="16">
        <f>B100-14</f>
        <v>44136</v>
      </c>
      <c r="E100" s="16">
        <f>EDATE(C100,-3)</f>
        <v>44285</v>
      </c>
      <c r="F100" s="16">
        <f>EOMONTH(C100,0)</f>
        <v>44377</v>
      </c>
      <c r="G100" s="16" t="s">
        <v>3</v>
      </c>
    </row>
    <row r="101" spans="1:7">
      <c r="A101" s="15" t="s">
        <v>77</v>
      </c>
      <c r="B101" s="16">
        <v>44160</v>
      </c>
      <c r="C101" s="16">
        <v>44377</v>
      </c>
      <c r="D101" s="16">
        <f>B101-14</f>
        <v>44146</v>
      </c>
      <c r="E101" s="16">
        <f>EDATE(C101,-3)</f>
        <v>44285</v>
      </c>
      <c r="F101" s="16">
        <f>EOMONTH(C101,0)</f>
        <v>44377</v>
      </c>
      <c r="G101" s="16" t="s">
        <v>3</v>
      </c>
    </row>
    <row r="102" spans="1:7">
      <c r="A102" s="15" t="s">
        <v>76</v>
      </c>
      <c r="B102" s="16">
        <v>44163</v>
      </c>
      <c r="C102" s="16">
        <v>44377</v>
      </c>
      <c r="D102" s="16">
        <f>B102-14</f>
        <v>44149</v>
      </c>
      <c r="E102" s="16">
        <f>EDATE(C102,-3)</f>
        <v>44285</v>
      </c>
      <c r="F102" s="16">
        <f>EOMONTH(C102,0)</f>
        <v>44377</v>
      </c>
      <c r="G102" s="16"/>
    </row>
    <row r="103" spans="1:7">
      <c r="A103" s="15" t="s">
        <v>33</v>
      </c>
      <c r="B103" s="16">
        <v>44163</v>
      </c>
      <c r="C103" s="16">
        <v>44377</v>
      </c>
      <c r="D103" s="16">
        <f>B103-14</f>
        <v>44149</v>
      </c>
      <c r="E103" s="16">
        <f>EDATE(C103,-3)</f>
        <v>44285</v>
      </c>
      <c r="F103" s="16">
        <f>EOMONTH(C103,0)</f>
        <v>44377</v>
      </c>
      <c r="G103" s="16" t="s">
        <v>3</v>
      </c>
    </row>
    <row r="104" spans="1:7">
      <c r="A104" s="15" t="s">
        <v>74</v>
      </c>
      <c r="B104" s="16">
        <v>44164</v>
      </c>
      <c r="C104" s="16">
        <v>44196</v>
      </c>
      <c r="D104" s="16">
        <f>B104-14</f>
        <v>44150</v>
      </c>
      <c r="E104" s="16">
        <f>EDATE(C104,-3)</f>
        <v>44104</v>
      </c>
      <c r="F104" s="16">
        <f>EOMONTH(C104,0)</f>
        <v>44196</v>
      </c>
      <c r="G104" s="16"/>
    </row>
    <row r="105" spans="1:7">
      <c r="A105" s="15" t="s">
        <v>75</v>
      </c>
      <c r="B105" s="16">
        <v>44164</v>
      </c>
      <c r="C105" s="16">
        <v>44196</v>
      </c>
      <c r="D105" s="16">
        <f>B105-14</f>
        <v>44150</v>
      </c>
      <c r="E105" s="16">
        <f>EDATE(C105,-3)</f>
        <v>44104</v>
      </c>
      <c r="F105" s="16">
        <f>EOMONTH(C105,0)</f>
        <v>44196</v>
      </c>
      <c r="G105" s="16" t="s">
        <v>3</v>
      </c>
    </row>
    <row r="106" spans="1:7">
      <c r="A106" s="15" t="s">
        <v>15</v>
      </c>
      <c r="B106" s="16">
        <v>44164</v>
      </c>
      <c r="C106" s="16">
        <v>44196</v>
      </c>
      <c r="D106" s="16">
        <f>B106-14</f>
        <v>44150</v>
      </c>
      <c r="E106" s="16">
        <f>EDATE(C106,-3)</f>
        <v>44104</v>
      </c>
      <c r="F106" s="16">
        <f>EOMONTH(C106,0)</f>
        <v>44196</v>
      </c>
      <c r="G106" s="16" t="s">
        <v>3</v>
      </c>
    </row>
    <row r="107" spans="1:7">
      <c r="A107" s="15" t="s">
        <v>73</v>
      </c>
      <c r="B107" s="16">
        <v>44166</v>
      </c>
      <c r="C107" s="16">
        <v>44196</v>
      </c>
      <c r="D107" s="16">
        <f>B107-14</f>
        <v>44152</v>
      </c>
      <c r="E107" s="16">
        <f>EDATE(C107,-3)</f>
        <v>44104</v>
      </c>
      <c r="F107" s="16">
        <f>EOMONTH(C107,0)</f>
        <v>44196</v>
      </c>
      <c r="G107" s="16" t="s">
        <v>3</v>
      </c>
    </row>
    <row r="108" spans="1:7">
      <c r="A108" s="15" t="s">
        <v>92</v>
      </c>
      <c r="B108" s="16">
        <v>44167</v>
      </c>
      <c r="C108" s="16">
        <v>44346</v>
      </c>
      <c r="D108" s="16">
        <f>B108-14</f>
        <v>44153</v>
      </c>
      <c r="E108" s="16">
        <f>EDATE(C108,-3)</f>
        <v>44255</v>
      </c>
      <c r="F108" s="16">
        <f>EOMONTH(C108,0)</f>
        <v>44347</v>
      </c>
      <c r="G108" s="16" t="s">
        <v>3</v>
      </c>
    </row>
    <row r="109" spans="1:7">
      <c r="A109" s="15" t="s">
        <v>25</v>
      </c>
      <c r="B109" s="16">
        <v>44168</v>
      </c>
      <c r="C109" s="16">
        <v>44532</v>
      </c>
      <c r="D109" s="16">
        <f>B109-14</f>
        <v>44154</v>
      </c>
      <c r="E109" s="16">
        <f>EDATE(C109,-3)</f>
        <v>44441</v>
      </c>
      <c r="F109" s="16">
        <f>EOMONTH(C109,0)</f>
        <v>44561</v>
      </c>
      <c r="G109" s="16"/>
    </row>
    <row r="110" spans="1:7">
      <c r="A110" s="15" t="s">
        <v>27</v>
      </c>
      <c r="B110" s="16">
        <v>44168</v>
      </c>
      <c r="C110" s="16">
        <v>44532</v>
      </c>
      <c r="D110" s="16">
        <f>B110-14</f>
        <v>44154</v>
      </c>
      <c r="E110" s="16">
        <f>EDATE(C110,-3)</f>
        <v>44441</v>
      </c>
      <c r="F110" s="16">
        <f>EOMONTH(C110,0)</f>
        <v>44561</v>
      </c>
      <c r="G110" s="16"/>
    </row>
    <row r="111" spans="1:7">
      <c r="A111" s="15" t="s">
        <v>20</v>
      </c>
      <c r="B111" s="16">
        <v>44179</v>
      </c>
      <c r="C111" s="16">
        <v>44346</v>
      </c>
      <c r="D111" s="16">
        <f>B111-14</f>
        <v>44165</v>
      </c>
      <c r="E111" s="16">
        <f>EDATE(C111,-3)</f>
        <v>44255</v>
      </c>
      <c r="F111" s="16">
        <f>EOMONTH(C111,0)</f>
        <v>44347</v>
      </c>
      <c r="G111" s="16" t="s">
        <v>3</v>
      </c>
    </row>
    <row r="112" spans="1:7">
      <c r="A112" s="15" t="s">
        <v>90</v>
      </c>
      <c r="B112" s="16">
        <v>44186</v>
      </c>
      <c r="C112" s="16">
        <v>44346</v>
      </c>
      <c r="D112" s="16">
        <f>B112-14</f>
        <v>44172</v>
      </c>
      <c r="E112" s="16">
        <f>EDATE(C112,-3)</f>
        <v>44255</v>
      </c>
      <c r="F112" s="16">
        <f>EOMONTH(C112,0)</f>
        <v>44347</v>
      </c>
      <c r="G112" s="16" t="s">
        <v>3</v>
      </c>
    </row>
    <row r="113" spans="1:7">
      <c r="A113" s="15" t="s">
        <v>91</v>
      </c>
      <c r="B113" s="16">
        <v>44186</v>
      </c>
      <c r="C113" s="16">
        <v>44346</v>
      </c>
      <c r="D113" s="16">
        <f>B113-14</f>
        <v>44172</v>
      </c>
      <c r="E113" s="16">
        <f>EDATE(C113,-3)</f>
        <v>44255</v>
      </c>
      <c r="F113" s="16">
        <f>EOMONTH(C113,0)</f>
        <v>44347</v>
      </c>
      <c r="G113" s="16" t="s">
        <v>3</v>
      </c>
    </row>
  </sheetData>
  <sortState xmlns:xlrd2="http://schemas.microsoft.com/office/spreadsheetml/2017/richdata2" ref="A6:G113">
    <sortCondition ref="B6"/>
  </sortState>
  <mergeCells count="1">
    <mergeCell ref="A2:G2"/>
  </mergeCells>
  <phoneticPr fontId="1" type="noConversion"/>
  <conditionalFormatting sqref="G6:G113">
    <cfRule type="expression" dxfId="0" priority="1">
      <formula>AND(G6="",F6&lt;$B$4)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재직자교육관리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2020-07-20T03:28:37Z</dcterms:created>
  <dcterms:modified xsi:type="dcterms:W3CDTF">2020-09-02T01:54:51Z</dcterms:modified>
</cp:coreProperties>
</file>