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79F4A9C7-EA27-4C81-B2B6-7F76F57F2E1E}" xr6:coauthVersionLast="45" xr6:coauthVersionMax="45" xr10:uidLastSave="{00000000-0000-0000-0000-000000000000}"/>
  <bookViews>
    <workbookView xWindow="7605" yWindow="2055" windowWidth="15360" windowHeight="11520" xr2:uid="{00000000-000D-0000-FFFF-FFFF00000000}"/>
  </bookViews>
  <sheets>
    <sheet name="매출채권_1" sheetId="3" r:id="rId1"/>
    <sheet name="매출채권_2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5" l="1"/>
  <c r="B6" i="5"/>
  <c r="B7" i="5"/>
  <c r="B8" i="5" s="1"/>
  <c r="B9" i="5" s="1"/>
  <c r="B11" i="5"/>
  <c r="B12" i="5"/>
  <c r="B13" i="5" s="1"/>
  <c r="B14" i="5" s="1"/>
  <c r="B15" i="5" s="1"/>
  <c r="B17" i="5"/>
  <c r="B18" i="5" s="1"/>
  <c r="B19" i="5" s="1"/>
  <c r="B20" i="5" s="1"/>
  <c r="B21" i="5" s="1"/>
  <c r="B23" i="5"/>
  <c r="B24" i="5" s="1"/>
  <c r="B25" i="5" s="1"/>
  <c r="B26" i="5" s="1"/>
  <c r="B27" i="5" s="1"/>
  <c r="B28" i="5" s="1"/>
  <c r="B30" i="5"/>
  <c r="B31" i="5"/>
  <c r="B32" i="5" s="1"/>
  <c r="B33" i="5" s="1"/>
  <c r="B34" i="5" s="1"/>
  <c r="B36" i="5"/>
  <c r="B37" i="5" s="1"/>
  <c r="B38" i="5" s="1"/>
  <c r="B39" i="5" s="1"/>
  <c r="B41" i="5"/>
  <c r="B42" i="5" s="1"/>
  <c r="B43" i="5" s="1"/>
  <c r="B44" i="5" s="1"/>
  <c r="B45" i="5" s="1"/>
  <c r="B47" i="5"/>
  <c r="B48" i="5" s="1"/>
  <c r="B49" i="5" s="1"/>
  <c r="B50" i="5" s="1"/>
  <c r="B52" i="5"/>
  <c r="B53" i="5" s="1"/>
  <c r="B54" i="5" s="1"/>
  <c r="B56" i="5"/>
  <c r="B57" i="5" s="1"/>
  <c r="B58" i="5" s="1"/>
  <c r="B60" i="5"/>
  <c r="B61" i="5"/>
  <c r="B62" i="5" s="1"/>
  <c r="B63" i="5" s="1"/>
  <c r="B64" i="5" s="1"/>
  <c r="B66" i="5"/>
  <c r="B67" i="5" s="1"/>
  <c r="B68" i="5" s="1"/>
  <c r="B69" i="5" s="1"/>
  <c r="B71" i="5"/>
  <c r="B72" i="5" s="1"/>
  <c r="B73" i="5" s="1"/>
  <c r="B74" i="5" s="1"/>
  <c r="B75" i="5" s="1"/>
  <c r="B76" i="5" s="1"/>
  <c r="B77" i="5" s="1"/>
  <c r="B78" i="5" s="1"/>
  <c r="B80" i="5"/>
  <c r="B81" i="5" s="1"/>
  <c r="B82" i="5" s="1"/>
  <c r="B83" i="5" s="1"/>
  <c r="B84" i="5" s="1"/>
  <c r="B85" i="5" s="1"/>
  <c r="B6" i="3"/>
  <c r="B7" i="3"/>
  <c r="B10" i="3" s="1"/>
  <c r="B8" i="3"/>
  <c r="B9" i="3"/>
  <c r="B11" i="3"/>
  <c r="B12" i="3"/>
  <c r="B13" i="3"/>
  <c r="B14" i="3"/>
  <c r="B16" i="3"/>
  <c r="B17" i="3"/>
  <c r="B19" i="3"/>
  <c r="B21" i="3"/>
  <c r="B22" i="3"/>
  <c r="B23" i="3"/>
  <c r="B24" i="3"/>
  <c r="B25" i="3"/>
  <c r="B27" i="3"/>
  <c r="B28" i="3"/>
  <c r="B29" i="3"/>
  <c r="B30" i="3"/>
  <c r="B32" i="3"/>
  <c r="B33" i="3"/>
  <c r="B34" i="3"/>
  <c r="B36" i="3"/>
  <c r="B37" i="3"/>
  <c r="B38" i="3"/>
  <c r="B39" i="3"/>
  <c r="B41" i="3"/>
  <c r="B42" i="3"/>
  <c r="B43" i="3"/>
  <c r="B45" i="3"/>
  <c r="B46" i="3"/>
  <c r="B48" i="3"/>
  <c r="B49" i="3"/>
  <c r="B51" i="3"/>
  <c r="B52" i="3"/>
  <c r="B53" i="3"/>
  <c r="B54" i="3"/>
  <c r="B56" i="3"/>
  <c r="B57" i="3"/>
  <c r="B58" i="3"/>
  <c r="B60" i="3"/>
  <c r="B61" i="3"/>
  <c r="B62" i="3"/>
  <c r="B63" i="3"/>
  <c r="B64" i="3"/>
  <c r="B65" i="3"/>
  <c r="B66" i="3"/>
  <c r="B68" i="3"/>
  <c r="B69" i="3"/>
  <c r="B70" i="3"/>
  <c r="B71" i="3"/>
  <c r="B72" i="3"/>
  <c r="B74" i="3"/>
  <c r="B75" i="3"/>
  <c r="B76" i="3"/>
  <c r="B78" i="3"/>
  <c r="B81" i="3"/>
  <c r="B82" i="3"/>
  <c r="B83" i="3"/>
  <c r="B84" i="3"/>
  <c r="B86" i="3"/>
  <c r="B87" i="3"/>
  <c r="B89" i="3"/>
  <c r="B90" i="3"/>
  <c r="B91" i="3"/>
  <c r="B93" i="3"/>
  <c r="B94" i="3"/>
  <c r="B96" i="3"/>
  <c r="B97" i="3"/>
  <c r="B98" i="3"/>
  <c r="B99" i="3"/>
  <c r="B101" i="3"/>
  <c r="B103" i="3"/>
  <c r="B104" i="3"/>
  <c r="B105" i="3"/>
  <c r="B106" i="3"/>
  <c r="B108" i="3"/>
  <c r="B109" i="3"/>
  <c r="B111" i="3"/>
  <c r="B113" i="3"/>
  <c r="B115" i="3"/>
  <c r="B116" i="3"/>
  <c r="B118" i="3"/>
  <c r="B119" i="3"/>
  <c r="B120" i="3"/>
  <c r="B123" i="3"/>
  <c r="B124" i="3"/>
  <c r="B126" i="3"/>
  <c r="B127" i="3"/>
  <c r="B129" i="3"/>
  <c r="B131" i="3"/>
  <c r="B132" i="3"/>
  <c r="B133" i="3"/>
  <c r="B136" i="3"/>
  <c r="B138" i="3"/>
  <c r="B140" i="3"/>
  <c r="B141" i="3"/>
  <c r="B142" i="3"/>
  <c r="B144" i="3"/>
  <c r="B145" i="3"/>
  <c r="B148" i="3"/>
  <c r="B151" i="3"/>
  <c r="B152" i="3"/>
  <c r="B153" i="3"/>
  <c r="B155" i="3"/>
  <c r="B157" i="3"/>
  <c r="B158" i="3"/>
  <c r="B159" i="3"/>
  <c r="B160" i="3"/>
  <c r="B162" i="3"/>
  <c r="B163" i="3"/>
  <c r="B164" i="3"/>
  <c r="B167" i="3"/>
  <c r="B169" i="3"/>
  <c r="B171" i="3"/>
  <c r="B172" i="3"/>
  <c r="B173" i="3"/>
  <c r="B174" i="3"/>
  <c r="B175" i="3"/>
  <c r="B176" i="3"/>
  <c r="B178" i="3"/>
  <c r="B179" i="3"/>
  <c r="B180" i="3"/>
  <c r="B182" i="3"/>
  <c r="B183" i="3"/>
  <c r="B185" i="3"/>
  <c r="B186" i="3"/>
  <c r="B187" i="3"/>
  <c r="B190" i="3"/>
  <c r="B191" i="3"/>
  <c r="B194" i="3"/>
  <c r="B195" i="3"/>
  <c r="B197" i="3"/>
  <c r="B198" i="3"/>
  <c r="B200" i="3"/>
  <c r="B202" i="3"/>
  <c r="B203" i="3"/>
  <c r="B205" i="3"/>
  <c r="B206" i="3"/>
  <c r="B207" i="3"/>
  <c r="B209" i="3"/>
  <c r="B210" i="3"/>
  <c r="B211" i="3"/>
  <c r="B212" i="3"/>
  <c r="B214" i="3"/>
  <c r="B216" i="3"/>
  <c r="B218" i="3"/>
  <c r="B219" i="3"/>
  <c r="B221" i="3"/>
  <c r="B224" i="3"/>
  <c r="B225" i="3"/>
  <c r="B226" i="3"/>
  <c r="B229" i="3"/>
  <c r="B230" i="3"/>
  <c r="B231" i="3"/>
  <c r="B233" i="3"/>
  <c r="B234" i="3"/>
  <c r="B235" i="3"/>
  <c r="B237" i="3"/>
  <c r="B238" i="3"/>
  <c r="B239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5" i="3"/>
  <c r="B256" i="3"/>
  <c r="B258" i="3"/>
  <c r="B259" i="3"/>
  <c r="B261" i="3"/>
  <c r="B262" i="3"/>
  <c r="B263" i="3"/>
  <c r="B264" i="3"/>
  <c r="B265" i="3"/>
  <c r="B266" i="3"/>
  <c r="B268" i="3"/>
  <c r="B269" i="3"/>
  <c r="B270" i="3"/>
  <c r="B271" i="3"/>
  <c r="B272" i="3"/>
  <c r="B274" i="3"/>
  <c r="B275" i="3"/>
  <c r="B276" i="3"/>
  <c r="B277" i="3"/>
  <c r="B278" i="3"/>
  <c r="B279" i="3"/>
  <c r="B281" i="3"/>
  <c r="B283" i="3"/>
  <c r="B284" i="3"/>
  <c r="B286" i="3"/>
  <c r="B288" i="3"/>
  <c r="B290" i="3"/>
  <c r="B291" i="3"/>
  <c r="B293" i="3"/>
  <c r="B294" i="3"/>
  <c r="B298" i="3"/>
  <c r="B299" i="3"/>
  <c r="B300" i="3"/>
  <c r="B302" i="3"/>
  <c r="B304" i="3"/>
  <c r="B306" i="3"/>
  <c r="B307" i="3"/>
  <c r="B309" i="3"/>
  <c r="B311" i="3"/>
  <c r="B313" i="3"/>
  <c r="B314" i="3"/>
  <c r="B316" i="3"/>
  <c r="B320" i="3"/>
  <c r="B321" i="3"/>
  <c r="B322" i="3"/>
  <c r="B323" i="3"/>
  <c r="B324" i="3"/>
  <c r="B325" i="3"/>
  <c r="B326" i="3"/>
  <c r="B327" i="3"/>
  <c r="B329" i="3"/>
  <c r="B331" i="3"/>
  <c r="B332" i="3"/>
  <c r="B333" i="3"/>
  <c r="B335" i="3"/>
  <c r="B336" i="3"/>
  <c r="B339" i="3"/>
  <c r="B341" i="3"/>
  <c r="B342" i="3"/>
  <c r="B344" i="3"/>
  <c r="B346" i="3"/>
  <c r="B348" i="3"/>
  <c r="B349" i="3"/>
  <c r="B351" i="3"/>
  <c r="B352" i="3"/>
  <c r="B357" i="3"/>
  <c r="B360" i="3"/>
  <c r="B361" i="3"/>
  <c r="B363" i="3"/>
  <c r="B364" i="3"/>
  <c r="B366" i="3"/>
  <c r="B367" i="3"/>
  <c r="B368" i="3"/>
  <c r="B369" i="3"/>
  <c r="B370" i="3"/>
  <c r="B371" i="3"/>
  <c r="B5" i="3"/>
  <c r="B15" i="3" l="1"/>
  <c r="B18" i="3" s="1"/>
  <c r="I87" i="5"/>
  <c r="I10" i="5"/>
  <c r="I16" i="5"/>
  <c r="I22" i="5"/>
  <c r="I29" i="5"/>
  <c r="I35" i="5"/>
  <c r="I40" i="5"/>
  <c r="I46" i="5"/>
  <c r="I51" i="5"/>
  <c r="I55" i="5"/>
  <c r="I59" i="5"/>
  <c r="I65" i="5"/>
  <c r="I70" i="5"/>
  <c r="I79" i="5"/>
  <c r="I86" i="5"/>
  <c r="C87" i="5"/>
  <c r="C86" i="5"/>
  <c r="C79" i="5"/>
  <c r="C70" i="5"/>
  <c r="C65" i="5"/>
  <c r="C59" i="5"/>
  <c r="C55" i="5"/>
  <c r="C51" i="5"/>
  <c r="C46" i="5"/>
  <c r="C40" i="5"/>
  <c r="C35" i="5"/>
  <c r="C29" i="5"/>
  <c r="C22" i="5"/>
  <c r="C16" i="5"/>
  <c r="C10" i="5"/>
  <c r="B20" i="3" l="1"/>
  <c r="B26" i="3" l="1"/>
  <c r="B31" i="3"/>
  <c r="B35" i="3" l="1"/>
  <c r="B40" i="3" l="1"/>
  <c r="B44" i="3"/>
  <c r="B47" i="3" s="1"/>
  <c r="B50" i="3" l="1"/>
  <c r="B55" i="3" s="1"/>
  <c r="B59" i="3" s="1"/>
  <c r="B67" i="3"/>
  <c r="B73" i="3" s="1"/>
  <c r="B77" i="3" l="1"/>
  <c r="B79" i="3" s="1"/>
  <c r="B80" i="3" s="1"/>
  <c r="B85" i="3" s="1"/>
  <c r="B88" i="3" s="1"/>
  <c r="B92" i="3" s="1"/>
  <c r="B95" i="3" s="1"/>
  <c r="B100" i="3" s="1"/>
  <c r="B102" i="3" s="1"/>
  <c r="B107" i="3" s="1"/>
  <c r="B110" i="3" s="1"/>
  <c r="B112" i="3" s="1"/>
  <c r="B114" i="3" s="1"/>
  <c r="B117" i="3" s="1"/>
  <c r="B121" i="3" s="1"/>
  <c r="B122" i="3" s="1"/>
  <c r="B125" i="3" s="1"/>
  <c r="B128" i="3" s="1"/>
  <c r="B130" i="3" s="1"/>
  <c r="B134" i="3" s="1"/>
  <c r="B135" i="3" s="1"/>
  <c r="B137" i="3" s="1"/>
  <c r="B139" i="3" s="1"/>
  <c r="B143" i="3" s="1"/>
  <c r="B146" i="3" s="1"/>
  <c r="B147" i="3" s="1"/>
  <c r="B149" i="3" s="1"/>
  <c r="B150" i="3" s="1"/>
  <c r="B154" i="3" s="1"/>
  <c r="B156" i="3" s="1"/>
  <c r="B161" i="3" s="1"/>
  <c r="B165" i="3" s="1"/>
  <c r="B166" i="3" s="1"/>
  <c r="B168" i="3" s="1"/>
  <c r="B170" i="3" s="1"/>
  <c r="B177" i="3" s="1"/>
  <c r="B181" i="3" s="1"/>
  <c r="B184" i="3" s="1"/>
  <c r="B188" i="3" s="1"/>
  <c r="B189" i="3" s="1"/>
  <c r="B192" i="3" s="1"/>
  <c r="B193" i="3" s="1"/>
  <c r="B196" i="3" s="1"/>
  <c r="B199" i="3" s="1"/>
  <c r="B201" i="3" s="1"/>
  <c r="B204" i="3" s="1"/>
  <c r="B208" i="3" s="1"/>
  <c r="B213" i="3" s="1"/>
  <c r="B215" i="3" s="1"/>
  <c r="B217" i="3" s="1"/>
  <c r="B220" i="3" s="1"/>
  <c r="B222" i="3" s="1"/>
  <c r="B223" i="3" s="1"/>
  <c r="B227" i="3" s="1"/>
  <c r="B228" i="3" s="1"/>
  <c r="B232" i="3" s="1"/>
  <c r="B236" i="3" s="1"/>
  <c r="B240" i="3" s="1"/>
  <c r="B254" i="3" s="1"/>
  <c r="B257" i="3" s="1"/>
  <c r="B260" i="3" s="1"/>
  <c r="B267" i="3" s="1"/>
  <c r="B273" i="3" s="1"/>
  <c r="B280" i="3" s="1"/>
  <c r="B282" i="3" s="1"/>
  <c r="B285" i="3" s="1"/>
  <c r="B287" i="3" s="1"/>
  <c r="B289" i="3" s="1"/>
  <c r="B292" i="3" s="1"/>
  <c r="B295" i="3" s="1"/>
  <c r="B296" i="3" s="1"/>
  <c r="B297" i="3" s="1"/>
  <c r="B301" i="3" s="1"/>
  <c r="B303" i="3" s="1"/>
  <c r="B305" i="3" s="1"/>
  <c r="B308" i="3" s="1"/>
  <c r="B310" i="3" s="1"/>
  <c r="B312" i="3" s="1"/>
  <c r="B315" i="3" s="1"/>
  <c r="B317" i="3" s="1"/>
  <c r="B318" i="3" s="1"/>
  <c r="B319" i="3" s="1"/>
  <c r="B328" i="3" s="1"/>
  <c r="B330" i="3" s="1"/>
  <c r="B334" i="3" s="1"/>
  <c r="B337" i="3" s="1"/>
  <c r="B338" i="3" s="1"/>
  <c r="B340" i="3" s="1"/>
  <c r="B343" i="3" s="1"/>
  <c r="B345" i="3" s="1"/>
  <c r="B347" i="3" s="1"/>
  <c r="B350" i="3" s="1"/>
  <c r="B353" i="3" s="1"/>
  <c r="B354" i="3" s="1"/>
  <c r="B355" i="3" s="1"/>
  <c r="B356" i="3" s="1"/>
  <c r="B358" i="3" s="1"/>
  <c r="B359" i="3" s="1"/>
  <c r="B362" i="3" s="1"/>
  <c r="B365" i="3" s="1"/>
</calcChain>
</file>

<file path=xl/sharedStrings.xml><?xml version="1.0" encoding="utf-8"?>
<sst xmlns="http://schemas.openxmlformats.org/spreadsheetml/2006/main" count="1351" uniqueCount="537">
  <si>
    <t>거래처별 매출채권 관리대장</t>
  </si>
  <si>
    <t>번호</t>
    <phoneticPr fontId="6" type="noConversion"/>
  </si>
  <si>
    <t>네고일</t>
    <phoneticPr fontId="6" type="noConversion"/>
  </si>
  <si>
    <t>만기일</t>
    <phoneticPr fontId="6" type="noConversion"/>
  </si>
  <si>
    <t>송장번호</t>
    <phoneticPr fontId="6" type="noConversion"/>
  </si>
  <si>
    <t>선적일</t>
    <phoneticPr fontId="6" type="noConversion"/>
  </si>
  <si>
    <t>통화</t>
    <phoneticPr fontId="6" type="noConversion"/>
  </si>
  <si>
    <t>금액</t>
    <phoneticPr fontId="6" type="noConversion"/>
  </si>
  <si>
    <t>비고</t>
    <phoneticPr fontId="6" type="noConversion"/>
  </si>
  <si>
    <t>820-028152778</t>
    <phoneticPr fontId="6" type="noConversion"/>
  </si>
  <si>
    <t>USD</t>
  </si>
  <si>
    <t>820-028152778</t>
  </si>
  <si>
    <t>820-028467749</t>
    <phoneticPr fontId="6" type="noConversion"/>
  </si>
  <si>
    <t>820-028467749</t>
  </si>
  <si>
    <t>820-028793887</t>
    <phoneticPr fontId="6" type="noConversion"/>
  </si>
  <si>
    <t>820-028793887</t>
  </si>
  <si>
    <t>820-028816970</t>
    <phoneticPr fontId="6" type="noConversion"/>
  </si>
  <si>
    <t>820-028816970</t>
  </si>
  <si>
    <t>276-71-107565</t>
    <phoneticPr fontId="6" type="noConversion"/>
  </si>
  <si>
    <t>EUR</t>
  </si>
  <si>
    <t>276-71-107565</t>
  </si>
  <si>
    <t>FET1-475-000083</t>
    <phoneticPr fontId="6" type="noConversion"/>
  </si>
  <si>
    <t>FET1-475-000083</t>
  </si>
  <si>
    <t>276-71-110840</t>
    <phoneticPr fontId="6" type="noConversion"/>
  </si>
  <si>
    <t>276-71-110840</t>
  </si>
  <si>
    <t>FET1-475-000332</t>
    <phoneticPr fontId="6" type="noConversion"/>
  </si>
  <si>
    <t>FET1-475-000332</t>
  </si>
  <si>
    <t>FET1-475-000373</t>
    <phoneticPr fontId="6" type="noConversion"/>
  </si>
  <si>
    <t>FET1-475-000373</t>
  </si>
  <si>
    <t>FET1-475-000605</t>
    <phoneticPr fontId="6" type="noConversion"/>
  </si>
  <si>
    <t>EUR</t>
    <phoneticPr fontId="6" type="noConversion"/>
  </si>
  <si>
    <t>FET1-475-000605</t>
  </si>
  <si>
    <t>276-71-115710</t>
    <phoneticPr fontId="6" type="noConversion"/>
  </si>
  <si>
    <t>276-71-115710</t>
  </si>
  <si>
    <t>276-71-116947</t>
    <phoneticPr fontId="6" type="noConversion"/>
  </si>
  <si>
    <t>276-71-116947</t>
  </si>
  <si>
    <t>FET1-475-000870</t>
    <phoneticPr fontId="6" type="noConversion"/>
  </si>
  <si>
    <t>FET1-475-000870</t>
  </si>
  <si>
    <t>276-71-118109</t>
    <phoneticPr fontId="6" type="noConversion"/>
  </si>
  <si>
    <t>276-71-118109</t>
  </si>
  <si>
    <t>FET1-475-000956</t>
    <phoneticPr fontId="6" type="noConversion"/>
  </si>
  <si>
    <t>FET1-475-000956</t>
  </si>
  <si>
    <t>276-71-121576</t>
    <phoneticPr fontId="6" type="noConversion"/>
  </si>
  <si>
    <t>276-71-121576</t>
  </si>
  <si>
    <t>276-71-121568</t>
    <phoneticPr fontId="6" type="noConversion"/>
  </si>
  <si>
    <t>276-71-121568</t>
  </si>
  <si>
    <t>276-71-121680</t>
    <phoneticPr fontId="6" type="noConversion"/>
  </si>
  <si>
    <t>276-71-121680</t>
  </si>
  <si>
    <t>FET1-475-001253</t>
    <phoneticPr fontId="6" type="noConversion"/>
  </si>
  <si>
    <t>FET1-475-001253</t>
  </si>
  <si>
    <t>FET1-475-001274</t>
    <phoneticPr fontId="6" type="noConversion"/>
  </si>
  <si>
    <t>FET1-475-001274</t>
  </si>
  <si>
    <t>276-71-123218</t>
    <phoneticPr fontId="6" type="noConversion"/>
  </si>
  <si>
    <t>276-71-123218</t>
  </si>
  <si>
    <t>FET1-476-000147</t>
    <phoneticPr fontId="6" type="noConversion"/>
  </si>
  <si>
    <t>FET1-476-000147</t>
  </si>
  <si>
    <t>FET1-476-000182</t>
    <phoneticPr fontId="6" type="noConversion"/>
  </si>
  <si>
    <t>FET1-476-000182</t>
  </si>
  <si>
    <t>FET1-476-000203</t>
    <phoneticPr fontId="6" type="noConversion"/>
  </si>
  <si>
    <t>FET1-476-000203</t>
  </si>
  <si>
    <t>276-71-125415</t>
    <phoneticPr fontId="6" type="noConversion"/>
  </si>
  <si>
    <t>276-71-125415</t>
  </si>
  <si>
    <t>276-71-126853</t>
    <phoneticPr fontId="6" type="noConversion"/>
  </si>
  <si>
    <t>276-71-126853</t>
  </si>
  <si>
    <t>FET1-476-000456</t>
    <phoneticPr fontId="6" type="noConversion"/>
  </si>
  <si>
    <t>FET1-476-000456</t>
  </si>
  <si>
    <t>FET1-476-000476</t>
    <phoneticPr fontId="6" type="noConversion"/>
  </si>
  <si>
    <t>276-71-131164</t>
    <phoneticPr fontId="6" type="noConversion"/>
  </si>
  <si>
    <t>276-71-131164</t>
  </si>
  <si>
    <t>820-018907048</t>
    <phoneticPr fontId="6" type="noConversion"/>
  </si>
  <si>
    <t>820-018907048</t>
  </si>
  <si>
    <t>FET1-477-000159</t>
    <phoneticPr fontId="6" type="noConversion"/>
  </si>
  <si>
    <t>FET1-477-000159</t>
  </si>
  <si>
    <t>FET1-477-000172</t>
    <phoneticPr fontId="6" type="noConversion"/>
  </si>
  <si>
    <t>FET1-477-000172</t>
  </si>
  <si>
    <t>820-020229315</t>
    <phoneticPr fontId="6" type="noConversion"/>
  </si>
  <si>
    <t>820-020229315</t>
  </si>
  <si>
    <t>820-021541264</t>
    <phoneticPr fontId="6" type="noConversion"/>
  </si>
  <si>
    <t>820-021541264</t>
  </si>
  <si>
    <t>820-022449915</t>
    <phoneticPr fontId="6" type="noConversion"/>
  </si>
  <si>
    <t>820-022449915</t>
  </si>
  <si>
    <t>820-022847090</t>
    <phoneticPr fontId="6" type="noConversion"/>
  </si>
  <si>
    <t>820-022847090</t>
  </si>
  <si>
    <t>820-024462338</t>
    <phoneticPr fontId="6" type="noConversion"/>
  </si>
  <si>
    <t>820-024462338</t>
  </si>
  <si>
    <t>820-024715364</t>
    <phoneticPr fontId="6" type="noConversion"/>
  </si>
  <si>
    <t>820-025997169</t>
    <phoneticPr fontId="6" type="noConversion"/>
  </si>
  <si>
    <t>820-025997169</t>
  </si>
  <si>
    <t>820-026273674</t>
    <phoneticPr fontId="6" type="noConversion"/>
  </si>
  <si>
    <t>820-026273674</t>
  </si>
  <si>
    <t>FET1-475-000292</t>
    <phoneticPr fontId="6" type="noConversion"/>
  </si>
  <si>
    <t>FET1-475-000292</t>
  </si>
  <si>
    <t>FET1-475-000340</t>
    <phoneticPr fontId="6" type="noConversion"/>
  </si>
  <si>
    <t>FET1-475-000340</t>
  </si>
  <si>
    <t>FET1-475-000404</t>
    <phoneticPr fontId="6" type="noConversion"/>
  </si>
  <si>
    <t>FET1-475-000604</t>
    <phoneticPr fontId="6" type="noConversion"/>
  </si>
  <si>
    <t>FET1-475-000651</t>
    <phoneticPr fontId="6" type="noConversion"/>
  </si>
  <si>
    <t>FET1-475-000651</t>
  </si>
  <si>
    <t>FET1-475-000788</t>
    <phoneticPr fontId="6" type="noConversion"/>
  </si>
  <si>
    <t>FET1-475-000788</t>
  </si>
  <si>
    <t>FET1-475-000803</t>
    <phoneticPr fontId="6" type="noConversion"/>
  </si>
  <si>
    <t>FET1-475-000803</t>
  </si>
  <si>
    <t>FET1-475-000868</t>
    <phoneticPr fontId="6" type="noConversion"/>
  </si>
  <si>
    <t>FET1-475-000868</t>
  </si>
  <si>
    <t>FET1-475-000957</t>
    <phoneticPr fontId="6" type="noConversion"/>
  </si>
  <si>
    <t>FET1-475-000957</t>
  </si>
  <si>
    <t>FET1-475-000974</t>
    <phoneticPr fontId="6" type="noConversion"/>
  </si>
  <si>
    <t>276-71-119962</t>
    <phoneticPr fontId="6" type="noConversion"/>
  </si>
  <si>
    <t>276-71-119962</t>
  </si>
  <si>
    <t>FET1-475-001195</t>
    <phoneticPr fontId="6" type="noConversion"/>
  </si>
  <si>
    <t>FET1-475-001202</t>
    <phoneticPr fontId="6" type="noConversion"/>
  </si>
  <si>
    <t>FET1-475-001202</t>
  </si>
  <si>
    <t>FET1-475-001295</t>
    <phoneticPr fontId="6" type="noConversion"/>
  </si>
  <si>
    <t>FET1-475-001295</t>
  </si>
  <si>
    <t>FET1-476-000078</t>
    <phoneticPr fontId="6" type="noConversion"/>
  </si>
  <si>
    <t>FET1-476-000146</t>
    <phoneticPr fontId="6" type="noConversion"/>
  </si>
  <si>
    <t>FET1-476-000146</t>
  </si>
  <si>
    <t>FET1-476-000243</t>
    <phoneticPr fontId="6" type="noConversion"/>
  </si>
  <si>
    <t>FET1-476-000243</t>
  </si>
  <si>
    <t>276-71-126845</t>
    <phoneticPr fontId="6" type="noConversion"/>
  </si>
  <si>
    <t>276-71-126845</t>
  </si>
  <si>
    <t>FET1-476-000477</t>
    <phoneticPr fontId="6" type="noConversion"/>
  </si>
  <si>
    <t>FET1-476-000746</t>
    <phoneticPr fontId="6" type="noConversion"/>
  </si>
  <si>
    <t>FET1-477-000160</t>
    <phoneticPr fontId="6" type="noConversion"/>
  </si>
  <si>
    <t>820-019947870</t>
    <phoneticPr fontId="6" type="noConversion"/>
  </si>
  <si>
    <t>820-019947870</t>
  </si>
  <si>
    <t>820-021151264</t>
    <phoneticPr fontId="6" type="noConversion"/>
  </si>
  <si>
    <t>820-021151264</t>
  </si>
  <si>
    <t>820-021153176</t>
    <phoneticPr fontId="6" type="noConversion"/>
  </si>
  <si>
    <t>820-021454981</t>
    <phoneticPr fontId="6" type="noConversion"/>
  </si>
  <si>
    <t>820-021454981</t>
  </si>
  <si>
    <t>820-022748814</t>
    <phoneticPr fontId="6" type="noConversion"/>
  </si>
  <si>
    <t>820-022748814</t>
  </si>
  <si>
    <t>820-022939010</t>
    <phoneticPr fontId="6" type="noConversion"/>
  </si>
  <si>
    <t>820-022939010</t>
  </si>
  <si>
    <t>820-022969450</t>
    <phoneticPr fontId="6" type="noConversion"/>
  </si>
  <si>
    <t>820-022969450</t>
  </si>
  <si>
    <t>820-024120473</t>
    <phoneticPr fontId="6" type="noConversion"/>
  </si>
  <si>
    <t>820-024120473</t>
  </si>
  <si>
    <t>820-024462230</t>
    <phoneticPr fontId="6" type="noConversion"/>
  </si>
  <si>
    <t>820-024462230</t>
  </si>
  <si>
    <t>820-024715340</t>
    <phoneticPr fontId="6" type="noConversion"/>
  </si>
  <si>
    <t>820-024715340</t>
  </si>
  <si>
    <t>820-025072444</t>
    <phoneticPr fontId="6" type="noConversion"/>
  </si>
  <si>
    <t>820-025314627</t>
    <phoneticPr fontId="6" type="noConversion"/>
  </si>
  <si>
    <t>820-025314627</t>
  </si>
  <si>
    <t>820-025446917</t>
    <phoneticPr fontId="6" type="noConversion"/>
  </si>
  <si>
    <t>820-025446917</t>
  </si>
  <si>
    <t>820-025587469</t>
    <phoneticPr fontId="6" type="noConversion"/>
  </si>
  <si>
    <t>820-025587469</t>
  </si>
  <si>
    <t>820-025627166</t>
    <phoneticPr fontId="6" type="noConversion"/>
  </si>
  <si>
    <t>820-025627166</t>
  </si>
  <si>
    <t>820-025652601</t>
    <phoneticPr fontId="6" type="noConversion"/>
  </si>
  <si>
    <t>820-025782405</t>
    <phoneticPr fontId="6" type="noConversion"/>
  </si>
  <si>
    <t>820-025782405</t>
  </si>
  <si>
    <t>820-025937550</t>
    <phoneticPr fontId="6" type="noConversion"/>
  </si>
  <si>
    <t>820-025937550</t>
  </si>
  <si>
    <t>820-025958391</t>
    <phoneticPr fontId="6" type="noConversion"/>
  </si>
  <si>
    <t>820-025958391</t>
  </si>
  <si>
    <t>820-026081193</t>
    <phoneticPr fontId="6" type="noConversion"/>
  </si>
  <si>
    <t>820-026107738</t>
    <phoneticPr fontId="6" type="noConversion"/>
  </si>
  <si>
    <t>820-026107738</t>
  </si>
  <si>
    <t>820-026116687</t>
    <phoneticPr fontId="6" type="noConversion"/>
  </si>
  <si>
    <t>820-026248280</t>
    <phoneticPr fontId="6" type="noConversion"/>
  </si>
  <si>
    <t>820-026248280</t>
  </si>
  <si>
    <t>820-026346108</t>
    <phoneticPr fontId="6" type="noConversion"/>
  </si>
  <si>
    <t>820-026346108</t>
  </si>
  <si>
    <t>820-026483020</t>
    <phoneticPr fontId="6" type="noConversion"/>
  </si>
  <si>
    <t>820-026483020</t>
  </si>
  <si>
    <t>820-026554640</t>
    <phoneticPr fontId="6" type="noConversion"/>
  </si>
  <si>
    <t>820-026658983</t>
    <phoneticPr fontId="6" type="noConversion"/>
  </si>
  <si>
    <t>820-026658983</t>
  </si>
  <si>
    <t>820-026689719</t>
    <phoneticPr fontId="6" type="noConversion"/>
  </si>
  <si>
    <t>820-026689719</t>
  </si>
  <si>
    <t>820-026794766</t>
    <phoneticPr fontId="6" type="noConversion"/>
  </si>
  <si>
    <t>820-026980016</t>
    <phoneticPr fontId="6" type="noConversion"/>
  </si>
  <si>
    <t>820-026980016</t>
  </si>
  <si>
    <t>820-027149067</t>
    <phoneticPr fontId="6" type="noConversion"/>
  </si>
  <si>
    <t>820-027149067</t>
  </si>
  <si>
    <t>820-027688082</t>
    <phoneticPr fontId="6" type="noConversion"/>
  </si>
  <si>
    <t>820-027688082</t>
  </si>
  <si>
    <t>820-027775936</t>
    <phoneticPr fontId="6" type="noConversion"/>
  </si>
  <si>
    <t>820-027935651</t>
    <phoneticPr fontId="6" type="noConversion"/>
  </si>
  <si>
    <t>820-027935651</t>
  </si>
  <si>
    <t>820-028067791</t>
    <phoneticPr fontId="6" type="noConversion"/>
  </si>
  <si>
    <t>820-028174746</t>
    <phoneticPr fontId="6" type="noConversion"/>
  </si>
  <si>
    <t>820-028174746</t>
  </si>
  <si>
    <t>820-028247780</t>
    <phoneticPr fontId="6" type="noConversion"/>
  </si>
  <si>
    <t>820-028247780</t>
  </si>
  <si>
    <t>820-028292261</t>
    <phoneticPr fontId="6" type="noConversion"/>
  </si>
  <si>
    <t>820-028356439</t>
    <phoneticPr fontId="6" type="noConversion"/>
  </si>
  <si>
    <t>820-028356439</t>
  </si>
  <si>
    <t>820-028653419</t>
    <phoneticPr fontId="6" type="noConversion"/>
  </si>
  <si>
    <t>820-028653419</t>
  </si>
  <si>
    <t>820-028816840</t>
    <phoneticPr fontId="6" type="noConversion"/>
  </si>
  <si>
    <t>820-028816840</t>
  </si>
  <si>
    <t>820-028897520</t>
    <phoneticPr fontId="6" type="noConversion"/>
  </si>
  <si>
    <t>820-029009531</t>
    <phoneticPr fontId="6" type="noConversion"/>
  </si>
  <si>
    <t>820-029009531</t>
  </si>
  <si>
    <t>820-029168988</t>
    <phoneticPr fontId="6" type="noConversion"/>
  </si>
  <si>
    <t>820-029270982</t>
    <phoneticPr fontId="6" type="noConversion"/>
  </si>
  <si>
    <t>820-029270982</t>
  </si>
  <si>
    <t>N07XD1304OA00001</t>
    <phoneticPr fontId="6" type="noConversion"/>
  </si>
  <si>
    <t>N07XD1304OA00001</t>
  </si>
  <si>
    <t>N07XD1404OA00005</t>
    <phoneticPr fontId="6" type="noConversion"/>
  </si>
  <si>
    <t>N07XD1404OA00005</t>
  </si>
  <si>
    <t>820-031526925</t>
    <phoneticPr fontId="6" type="noConversion"/>
  </si>
  <si>
    <t>820-031526925</t>
  </si>
  <si>
    <t>820-031600336</t>
    <phoneticPr fontId="6" type="noConversion"/>
  </si>
  <si>
    <t>820-031600336</t>
  </si>
  <si>
    <t>820-031900530</t>
    <phoneticPr fontId="6" type="noConversion"/>
  </si>
  <si>
    <t>820-031900530</t>
  </si>
  <si>
    <t>820-031985088</t>
    <phoneticPr fontId="6" type="noConversion"/>
  </si>
  <si>
    <t>820-031985088</t>
  </si>
  <si>
    <t>820-032360812</t>
    <phoneticPr fontId="6" type="noConversion"/>
  </si>
  <si>
    <t>820-032360812</t>
  </si>
  <si>
    <t>820-032463590</t>
    <phoneticPr fontId="6" type="noConversion"/>
  </si>
  <si>
    <t>820-032463590</t>
  </si>
  <si>
    <t>820-032618508</t>
    <phoneticPr fontId="6" type="noConversion"/>
  </si>
  <si>
    <t>820-032618508</t>
  </si>
  <si>
    <t>820-032732248</t>
    <phoneticPr fontId="6" type="noConversion"/>
  </si>
  <si>
    <t>820-032732248</t>
  </si>
  <si>
    <t>820-032790326</t>
    <phoneticPr fontId="6" type="noConversion"/>
  </si>
  <si>
    <t>820-032790326</t>
  </si>
  <si>
    <t>고유번호</t>
    <phoneticPr fontId="6" type="noConversion"/>
  </si>
  <si>
    <t>201912Q012</t>
  </si>
  <si>
    <t>201912Q011</t>
  </si>
  <si>
    <t>201902Q014</t>
  </si>
  <si>
    <t>201902Q013</t>
  </si>
  <si>
    <t>201902Q011</t>
  </si>
  <si>
    <t>201902Q015</t>
  </si>
  <si>
    <t>201906Q114</t>
  </si>
  <si>
    <t>201904Q114</t>
  </si>
  <si>
    <t>201906Q011</t>
  </si>
  <si>
    <t>201906Q014</t>
  </si>
  <si>
    <t>201906Q013</t>
  </si>
  <si>
    <t>201906Q012</t>
  </si>
  <si>
    <t>201907Q011</t>
  </si>
  <si>
    <t>201907Q005</t>
  </si>
  <si>
    <t>201908Q011</t>
  </si>
  <si>
    <t>201908Q012</t>
  </si>
  <si>
    <t>201909Q132</t>
  </si>
  <si>
    <t>201909Q002</t>
  </si>
  <si>
    <t>201909Q003</t>
  </si>
  <si>
    <t>201909Q131</t>
  </si>
  <si>
    <t>201909Q001-1</t>
  </si>
  <si>
    <t>201909Q004</t>
  </si>
  <si>
    <t>201911Q012</t>
  </si>
  <si>
    <t>201910Q016</t>
  </si>
  <si>
    <t>201911Q011</t>
  </si>
  <si>
    <t>201910Q012</t>
  </si>
  <si>
    <t>201910Q011</t>
  </si>
  <si>
    <t>201910Q014</t>
  </si>
  <si>
    <t>201910Q017</t>
  </si>
  <si>
    <t>201910Q015</t>
  </si>
  <si>
    <t>201910Q013</t>
  </si>
  <si>
    <t>201911Q016</t>
  </si>
  <si>
    <t>201911Q015</t>
  </si>
  <si>
    <t>201911Q013</t>
  </si>
  <si>
    <t>201911Q005</t>
  </si>
  <si>
    <t>201912Q034</t>
  </si>
  <si>
    <t>201901Q131</t>
  </si>
  <si>
    <t>201901Q031</t>
  </si>
  <si>
    <t>201912Q002</t>
  </si>
  <si>
    <t>201912Q033</t>
  </si>
  <si>
    <t>201902Q032</t>
  </si>
  <si>
    <t>201912Q035</t>
  </si>
  <si>
    <t>201903Q001</t>
  </si>
  <si>
    <t>201903Q002</t>
  </si>
  <si>
    <t>201903Q003</t>
  </si>
  <si>
    <t>201903Q032</t>
  </si>
  <si>
    <t>201903Q031</t>
  </si>
  <si>
    <t>201906Q001</t>
  </si>
  <si>
    <t>201906Q010N</t>
  </si>
  <si>
    <t>201907Q031</t>
  </si>
  <si>
    <t>201907Q001J</t>
  </si>
  <si>
    <t>201909Q001</t>
  </si>
  <si>
    <t>201911N010</t>
  </si>
  <si>
    <t>201910Q001J</t>
  </si>
  <si>
    <t>201901N008</t>
  </si>
  <si>
    <t>201903N009</t>
  </si>
  <si>
    <t>201902N013</t>
  </si>
  <si>
    <t>201902N006</t>
  </si>
  <si>
    <t>201903N015</t>
  </si>
  <si>
    <t>201903Q001J</t>
  </si>
  <si>
    <t>201905N007</t>
  </si>
  <si>
    <t>201907N008</t>
  </si>
  <si>
    <t>201906Q003J</t>
  </si>
  <si>
    <t>201906N013</t>
  </si>
  <si>
    <t>201906Q001J</t>
  </si>
  <si>
    <t>201907Q002J</t>
  </si>
  <si>
    <t>201910N009</t>
  </si>
  <si>
    <t>201912N009</t>
  </si>
  <si>
    <t>201902N007</t>
  </si>
  <si>
    <t>2019-02-29</t>
  </si>
  <si>
    <t>201902Q001N</t>
  </si>
  <si>
    <t>201902Q002N</t>
  </si>
  <si>
    <t>201903Q005N</t>
  </si>
  <si>
    <t>201905N009</t>
  </si>
  <si>
    <t>201905N012</t>
  </si>
  <si>
    <t>201907N001</t>
  </si>
  <si>
    <t>201908N008</t>
  </si>
  <si>
    <t>201908N005</t>
  </si>
  <si>
    <t>201910N005</t>
  </si>
  <si>
    <t>201909N015-1</t>
  </si>
  <si>
    <t>201909N015</t>
  </si>
  <si>
    <t>201911N013</t>
  </si>
  <si>
    <t>201910N017</t>
  </si>
  <si>
    <t>201911N021</t>
  </si>
  <si>
    <t>201911N007</t>
  </si>
  <si>
    <t>201910N010</t>
  </si>
  <si>
    <t>201911N018</t>
  </si>
  <si>
    <t>201911N018-1</t>
  </si>
  <si>
    <t>201901N013</t>
  </si>
  <si>
    <t>201905N002</t>
  </si>
  <si>
    <t>201907N006</t>
  </si>
  <si>
    <t>201911N003</t>
  </si>
  <si>
    <t>201911N006</t>
  </si>
  <si>
    <t>201912N010</t>
  </si>
  <si>
    <t>201901N009</t>
  </si>
  <si>
    <t>201901N010</t>
  </si>
  <si>
    <t>201901N011</t>
  </si>
  <si>
    <t>201903N023</t>
  </si>
  <si>
    <t>201902N008</t>
  </si>
  <si>
    <t>201903N012</t>
  </si>
  <si>
    <t>201902C001</t>
  </si>
  <si>
    <t>201904N013</t>
  </si>
  <si>
    <t>201905N014</t>
  </si>
  <si>
    <t>201907N027</t>
  </si>
  <si>
    <t>201906N018</t>
  </si>
  <si>
    <t>201907A001J</t>
  </si>
  <si>
    <t>201908K023</t>
  </si>
  <si>
    <t>201908K040</t>
  </si>
  <si>
    <t>201908A001J</t>
  </si>
  <si>
    <t>201909K032</t>
  </si>
  <si>
    <t>201909K070</t>
  </si>
  <si>
    <t>201909K028</t>
  </si>
  <si>
    <t>201909K031</t>
  </si>
  <si>
    <t>201909A001J</t>
  </si>
  <si>
    <t>201910K002</t>
  </si>
  <si>
    <t>201910K005</t>
  </si>
  <si>
    <t>201910K023-1</t>
  </si>
  <si>
    <t>201910K023</t>
  </si>
  <si>
    <t>201911K022</t>
  </si>
  <si>
    <t>201912K009</t>
  </si>
  <si>
    <t>201911K022-1</t>
  </si>
  <si>
    <t>201912K007</t>
  </si>
  <si>
    <t>201911K024</t>
  </si>
  <si>
    <t>201910K019</t>
  </si>
  <si>
    <t>201910K017</t>
  </si>
  <si>
    <t>201912K018</t>
  </si>
  <si>
    <t>201912K023</t>
  </si>
  <si>
    <t>201912K024</t>
  </si>
  <si>
    <t>201901K021</t>
  </si>
  <si>
    <t>201901K012</t>
  </si>
  <si>
    <t>201901K017</t>
  </si>
  <si>
    <t>201901K002</t>
  </si>
  <si>
    <t>201901K003</t>
  </si>
  <si>
    <t>201902K012</t>
  </si>
  <si>
    <t>201902K015-1</t>
  </si>
  <si>
    <t>201902K015</t>
  </si>
  <si>
    <t>201903K010</t>
  </si>
  <si>
    <t>201903K011</t>
  </si>
  <si>
    <t>201903K014</t>
  </si>
  <si>
    <t>201903K018-1</t>
  </si>
  <si>
    <t>201903K015</t>
  </si>
  <si>
    <t>201903K018</t>
  </si>
  <si>
    <t>201904K002</t>
  </si>
  <si>
    <t>201904K015</t>
  </si>
  <si>
    <t>201904K022</t>
  </si>
  <si>
    <t>201904K023</t>
  </si>
  <si>
    <t>201905K004</t>
  </si>
  <si>
    <t>201904K024</t>
  </si>
  <si>
    <t>201904K024-1</t>
  </si>
  <si>
    <t>201905K013</t>
  </si>
  <si>
    <t>201905K021</t>
  </si>
  <si>
    <t>201905K009</t>
  </si>
  <si>
    <t>201905K024-1</t>
  </si>
  <si>
    <t>201905K024</t>
  </si>
  <si>
    <t>201906K004</t>
  </si>
  <si>
    <t>201906K023</t>
  </si>
  <si>
    <t>201907K014</t>
  </si>
  <si>
    <t>201907K040</t>
  </si>
  <si>
    <t>201909K016</t>
  </si>
  <si>
    <t>201911K007</t>
  </si>
  <si>
    <t>201911K008</t>
  </si>
  <si>
    <t>201912K004</t>
  </si>
  <si>
    <t>201910K026</t>
  </si>
  <si>
    <t>201912K017</t>
  </si>
  <si>
    <t>201901K019</t>
  </si>
  <si>
    <t>201902K011</t>
  </si>
  <si>
    <t>201902K007</t>
  </si>
  <si>
    <t>201904K001</t>
  </si>
  <si>
    <t>201903K007</t>
  </si>
  <si>
    <t>201902K025</t>
  </si>
  <si>
    <t>201903K016-1</t>
  </si>
  <si>
    <t>201903K016</t>
  </si>
  <si>
    <t>201904K019</t>
  </si>
  <si>
    <t>201904K019-1</t>
  </si>
  <si>
    <t>201904K018</t>
  </si>
  <si>
    <t>201905K008</t>
  </si>
  <si>
    <t>201905K014</t>
  </si>
  <si>
    <t>201905K022</t>
  </si>
  <si>
    <t>201905K018</t>
  </si>
  <si>
    <t>201906K003</t>
  </si>
  <si>
    <t>201906K012</t>
  </si>
  <si>
    <t>201907K013</t>
  </si>
  <si>
    <t>201905K006</t>
  </si>
  <si>
    <t>201907K001</t>
  </si>
  <si>
    <t>201905K021-1</t>
  </si>
  <si>
    <t>201907K026-1</t>
  </si>
  <si>
    <t>201907K026</t>
  </si>
  <si>
    <t>201908K021</t>
  </si>
  <si>
    <t>201900K005</t>
  </si>
  <si>
    <t>201908K029-1</t>
  </si>
  <si>
    <t>201908K029</t>
  </si>
  <si>
    <t>201908K002</t>
  </si>
  <si>
    <t>201900K015</t>
  </si>
  <si>
    <t>201910K014</t>
  </si>
  <si>
    <t>201910K011</t>
  </si>
  <si>
    <t>201900K020</t>
  </si>
  <si>
    <t>201900K020-1</t>
  </si>
  <si>
    <t>201908K030</t>
  </si>
  <si>
    <t>201912K019</t>
  </si>
  <si>
    <t>201901K006</t>
  </si>
  <si>
    <t>201901K009</t>
  </si>
  <si>
    <t>201904K031</t>
  </si>
  <si>
    <t>201905K005</t>
  </si>
  <si>
    <t>201904K032</t>
  </si>
  <si>
    <t>201906k030-1</t>
  </si>
  <si>
    <t>201906K030</t>
  </si>
  <si>
    <t>201907K012</t>
  </si>
  <si>
    <t>201904K030</t>
  </si>
  <si>
    <t>201904K033</t>
  </si>
  <si>
    <t>201901K020</t>
  </si>
  <si>
    <t>201906K035</t>
  </si>
  <si>
    <t>201911K027</t>
  </si>
  <si>
    <t>201901K020-1</t>
  </si>
  <si>
    <t>201908K006</t>
  </si>
  <si>
    <t>201905K028</t>
  </si>
  <si>
    <t>201909K007</t>
  </si>
  <si>
    <t>201908K018</t>
  </si>
  <si>
    <t>201905K027</t>
  </si>
  <si>
    <t>201910K050</t>
  </si>
  <si>
    <t>201908K019</t>
  </si>
  <si>
    <t>201911K019</t>
  </si>
  <si>
    <t>201912K034</t>
  </si>
  <si>
    <t>201912K026</t>
  </si>
  <si>
    <t>201902K003</t>
  </si>
  <si>
    <t>201901K007</t>
  </si>
  <si>
    <t>201902K002</t>
  </si>
  <si>
    <t>201901K023</t>
  </si>
  <si>
    <t>201902K021</t>
  </si>
  <si>
    <t>201902K030</t>
  </si>
  <si>
    <t>201902K031</t>
  </si>
  <si>
    <t>201903K013</t>
  </si>
  <si>
    <t>201903K026</t>
  </si>
  <si>
    <t>201903K040</t>
  </si>
  <si>
    <t>201903K040-1</t>
  </si>
  <si>
    <t>201912Q013</t>
  </si>
  <si>
    <t>201902Q012</t>
  </si>
  <si>
    <t>201901Q011</t>
  </si>
  <si>
    <t>201902Q004</t>
  </si>
  <si>
    <t>201902Q001</t>
  </si>
  <si>
    <t>201903Q011</t>
  </si>
  <si>
    <t>201903Q012</t>
  </si>
  <si>
    <t>201903Q004</t>
  </si>
  <si>
    <t>201904Q012</t>
  </si>
  <si>
    <t>201904Q013</t>
  </si>
  <si>
    <t>201904Q011</t>
  </si>
  <si>
    <t>201904Q001</t>
  </si>
  <si>
    <t>201905Q001</t>
  </si>
  <si>
    <t>201904Q115</t>
  </si>
  <si>
    <t>201905Q011</t>
  </si>
  <si>
    <t>201905Q012</t>
  </si>
  <si>
    <t>201904Q116</t>
  </si>
  <si>
    <t>201905Q004</t>
  </si>
  <si>
    <t>201906Q004</t>
  </si>
  <si>
    <t>201906Q003</t>
  </si>
  <si>
    <t>201907Q001</t>
  </si>
  <si>
    <t>201907Q002</t>
  </si>
  <si>
    <t>201907Q003</t>
  </si>
  <si>
    <t>201907Q004</t>
  </si>
  <si>
    <t>201907Q012</t>
  </si>
  <si>
    <t>201907Q013</t>
  </si>
  <si>
    <t>201908Q014</t>
  </si>
  <si>
    <t>201909Q011</t>
  </si>
  <si>
    <t>201908Q013</t>
  </si>
  <si>
    <t>201908Q001</t>
  </si>
  <si>
    <t>201908Q002</t>
  </si>
  <si>
    <t>201908Q003</t>
  </si>
  <si>
    <t>201911Q001</t>
  </si>
  <si>
    <t>201911Q003</t>
  </si>
  <si>
    <t>201910Q003</t>
  </si>
  <si>
    <t>201910Q131</t>
  </si>
  <si>
    <t>201910Q002</t>
  </si>
  <si>
    <t>201911Q002</t>
  </si>
  <si>
    <t>201910Q103</t>
  </si>
  <si>
    <t>201911Q004</t>
  </si>
  <si>
    <t>201911Q101</t>
  </si>
  <si>
    <t>201910Q001</t>
  </si>
  <si>
    <t>201911Q014</t>
  </si>
  <si>
    <t>201912Q031</t>
  </si>
  <si>
    <t>201912Q032</t>
  </si>
  <si>
    <t>201912Q001</t>
  </si>
  <si>
    <t>201912Q200</t>
  </si>
  <si>
    <t>201911Q300</t>
  </si>
  <si>
    <t>201901Q100-1</t>
  </si>
  <si>
    <t>201901Q100</t>
  </si>
  <si>
    <t>201901Q001</t>
  </si>
  <si>
    <t>201901Q132</t>
  </si>
  <si>
    <t>201901Q032</t>
  </si>
  <si>
    <t>201901Q133</t>
  </si>
  <si>
    <t>201902Q131</t>
  </si>
  <si>
    <t>201902Q031</t>
  </si>
  <si>
    <t>201901Q134</t>
  </si>
  <si>
    <t>201902Q132</t>
  </si>
  <si>
    <t>201902Q102</t>
  </si>
  <si>
    <t>201902Q104</t>
  </si>
  <si>
    <t>201902Q101</t>
  </si>
  <si>
    <t>201904Q033</t>
  </si>
  <si>
    <t>201904Q032</t>
  </si>
  <si>
    <t>201905Q031</t>
  </si>
  <si>
    <t>201905Q032</t>
  </si>
  <si>
    <t>201901N016</t>
  </si>
  <si>
    <t>201901N017</t>
  </si>
  <si>
    <t>201901Q001J</t>
  </si>
  <si>
    <t>201901K010</t>
  </si>
  <si>
    <t>201901K010-1</t>
  </si>
  <si>
    <t>201902K020</t>
  </si>
  <si>
    <t>201904K004</t>
  </si>
  <si>
    <t>201902K026</t>
  </si>
  <si>
    <t>201903K028-1</t>
  </si>
  <si>
    <t>201903K028</t>
  </si>
  <si>
    <t>201903K012</t>
  </si>
  <si>
    <t>소계</t>
    <phoneticPr fontId="2" type="noConversion"/>
  </si>
  <si>
    <t>총계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</si>
</sst>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m&quot;월&quot;\ dd&quot;일&quot;"/>
    <numFmt numFmtId="177" formatCode="#,##0.00_ "/>
    <numFmt numFmtId="178" formatCode="#,##0.00_);[Red]\(#,##0.00\)"/>
    <numFmt numFmtId="179" formatCode="0&quot;건&quot;"/>
  </numFmts>
  <fonts count="11">
    <font>
      <sz val="11"/>
      <color theme="1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Continuous" vertical="center"/>
    </xf>
    <xf numFmtId="14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" fontId="5" fillId="0" borderId="1" xfId="0" applyNumberFormat="1" applyFont="1" applyFill="1" applyBorder="1" applyAlignment="1">
      <alignment horizontal="right" vertical="center" inden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right" vertical="center" indent="1"/>
    </xf>
    <xf numFmtId="0" fontId="10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right" vertical="center" indent="1"/>
    </xf>
    <xf numFmtId="177" fontId="9" fillId="3" borderId="1" xfId="0" applyNumberFormat="1" applyFont="1" applyFill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4" fontId="10" fillId="4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1">
    <dxf>
      <border>
        <top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371"/>
  <sheetViews>
    <sheetView showGridLines="0" tabSelected="1" zoomScaleNormal="100" workbookViewId="0">
      <selection activeCell="C17" sqref="C17"/>
    </sheetView>
  </sheetViews>
  <sheetFormatPr defaultColWidth="9" defaultRowHeight="16.5" customHeight="1"/>
  <cols>
    <col min="1" max="1" width="2.75" style="4" customWidth="1"/>
    <col min="2" max="2" width="11.25" style="5" customWidth="1"/>
    <col min="3" max="3" width="18.25" style="5" customWidth="1"/>
    <col min="4" max="4" width="13.125" style="6" customWidth="1"/>
    <col min="5" max="5" width="13" style="6" customWidth="1"/>
    <col min="6" max="6" width="13.875" style="5" bestFit="1" customWidth="1"/>
    <col min="7" max="7" width="14.25" style="5" customWidth="1"/>
    <col min="8" max="8" width="5.25" style="5" bestFit="1" customWidth="1"/>
    <col min="9" max="9" width="12.375" style="5" customWidth="1"/>
    <col min="10" max="10" width="9" style="5"/>
    <col min="11" max="16384" width="9" style="4"/>
  </cols>
  <sheetData>
    <row r="1" spans="2:12" ht="24" customHeight="1">
      <c r="B1" s="1"/>
      <c r="C1" s="1" t="s">
        <v>0</v>
      </c>
      <c r="D1" s="2"/>
      <c r="E1" s="2"/>
      <c r="F1" s="3"/>
      <c r="G1" s="3"/>
      <c r="H1" s="3"/>
      <c r="I1" s="3"/>
      <c r="J1" s="3"/>
    </row>
    <row r="2" spans="2:12" ht="9" customHeight="1"/>
    <row r="3" spans="2:12" ht="18.75" customHeight="1">
      <c r="B3" s="28" t="s">
        <v>1</v>
      </c>
      <c r="C3" s="28" t="s">
        <v>224</v>
      </c>
      <c r="D3" s="29" t="s">
        <v>2</v>
      </c>
      <c r="E3" s="29" t="s">
        <v>3</v>
      </c>
      <c r="F3" s="28" t="s">
        <v>4</v>
      </c>
      <c r="G3" s="28" t="s">
        <v>5</v>
      </c>
      <c r="H3" s="28" t="s">
        <v>6</v>
      </c>
      <c r="I3" s="28" t="s">
        <v>7</v>
      </c>
      <c r="J3" s="28" t="s">
        <v>8</v>
      </c>
      <c r="K3" s="9"/>
    </row>
    <row r="4" spans="2:12" ht="16.5" customHeight="1">
      <c r="B4" s="7">
        <v>1</v>
      </c>
      <c r="C4" s="7" t="s">
        <v>18</v>
      </c>
      <c r="D4" s="8">
        <v>43472</v>
      </c>
      <c r="E4" s="8">
        <v>44017</v>
      </c>
      <c r="F4" s="7" t="s">
        <v>225</v>
      </c>
      <c r="G4" s="8">
        <v>43814</v>
      </c>
      <c r="H4" s="7" t="s">
        <v>19</v>
      </c>
      <c r="I4" s="10">
        <v>347.13</v>
      </c>
      <c r="J4" s="15"/>
      <c r="K4" s="9"/>
    </row>
    <row r="5" spans="2:12" ht="16.5" customHeight="1">
      <c r="B5" s="7" t="str">
        <f>IF(C5=C4,"",COUNT($B$4:B4)+1)</f>
        <v/>
      </c>
      <c r="C5" s="7" t="s">
        <v>20</v>
      </c>
      <c r="D5" s="8">
        <v>43717</v>
      </c>
      <c r="E5" s="8">
        <v>44263</v>
      </c>
      <c r="F5" s="7" t="s">
        <v>226</v>
      </c>
      <c r="G5" s="8">
        <v>43826</v>
      </c>
      <c r="H5" s="7" t="s">
        <v>19</v>
      </c>
      <c r="I5" s="10">
        <v>13559.79</v>
      </c>
      <c r="J5" s="15"/>
      <c r="K5" s="9"/>
    </row>
    <row r="6" spans="2:12" ht="16.5" customHeight="1">
      <c r="B6" s="7" t="str">
        <f>IF(C6=C5,"",COUNT($B$4:B5)+1)</f>
        <v/>
      </c>
      <c r="C6" s="7" t="s">
        <v>20</v>
      </c>
      <c r="D6" s="8">
        <v>43520</v>
      </c>
      <c r="E6" s="8">
        <v>44065</v>
      </c>
      <c r="F6" s="7" t="s">
        <v>227</v>
      </c>
      <c r="G6" s="8">
        <v>43522</v>
      </c>
      <c r="H6" s="7" t="s">
        <v>19</v>
      </c>
      <c r="I6" s="10">
        <v>415.8</v>
      </c>
      <c r="J6" s="15"/>
      <c r="K6" s="9"/>
    </row>
    <row r="7" spans="2:12" ht="16.5" customHeight="1">
      <c r="B7" s="7">
        <f>IF(C7=C6,"",COUNT($B$4:B6)+1)</f>
        <v>2</v>
      </c>
      <c r="C7" s="7" t="s">
        <v>23</v>
      </c>
      <c r="D7" s="8">
        <v>43532</v>
      </c>
      <c r="E7" s="8">
        <v>44078</v>
      </c>
      <c r="F7" s="7" t="s">
        <v>228</v>
      </c>
      <c r="G7" s="8">
        <v>43512</v>
      </c>
      <c r="H7" s="7" t="s">
        <v>19</v>
      </c>
      <c r="I7" s="10">
        <v>189</v>
      </c>
      <c r="J7" s="15"/>
      <c r="L7" s="13"/>
    </row>
    <row r="8" spans="2:12" ht="16.5" customHeight="1">
      <c r="B8" s="7" t="str">
        <f>IF(C8=C7,"",COUNT($B$4:B7)+1)</f>
        <v/>
      </c>
      <c r="C8" s="7" t="s">
        <v>24</v>
      </c>
      <c r="D8" s="8">
        <v>43603</v>
      </c>
      <c r="E8" s="8">
        <v>44149</v>
      </c>
      <c r="F8" s="7" t="s">
        <v>229</v>
      </c>
      <c r="G8" s="8">
        <v>43524</v>
      </c>
      <c r="H8" s="7" t="s">
        <v>19</v>
      </c>
      <c r="I8" s="10">
        <v>7153.56</v>
      </c>
      <c r="J8" s="15"/>
    </row>
    <row r="9" spans="2:12" ht="16.5" customHeight="1">
      <c r="B9" s="7" t="str">
        <f>IF(C9=C8,"",COUNT($B$4:B8)+1)</f>
        <v/>
      </c>
      <c r="C9" s="7" t="s">
        <v>24</v>
      </c>
      <c r="D9" s="8">
        <v>43696</v>
      </c>
      <c r="E9" s="8">
        <v>44242</v>
      </c>
      <c r="F9" s="7" t="s">
        <v>230</v>
      </c>
      <c r="G9" s="8">
        <v>43524</v>
      </c>
      <c r="H9" s="7" t="s">
        <v>19</v>
      </c>
      <c r="I9" s="10">
        <v>7851.75</v>
      </c>
      <c r="J9" s="15"/>
    </row>
    <row r="10" spans="2:12" ht="16.5" customHeight="1">
      <c r="B10" s="7">
        <f>IF(C10=C9,"",COUNT($B$4:B9)+1)</f>
        <v>3</v>
      </c>
      <c r="C10" s="7" t="s">
        <v>33</v>
      </c>
      <c r="D10" s="8">
        <v>43521</v>
      </c>
      <c r="E10" s="8">
        <v>44066</v>
      </c>
      <c r="F10" s="7" t="s">
        <v>231</v>
      </c>
      <c r="G10" s="8">
        <v>43630</v>
      </c>
      <c r="H10" s="7" t="s">
        <v>19</v>
      </c>
      <c r="I10" s="10">
        <v>454.72</v>
      </c>
      <c r="J10" s="15"/>
    </row>
    <row r="11" spans="2:12" ht="16.5" customHeight="1">
      <c r="B11" s="7" t="str">
        <f>IF(C11=C10,"",COUNT($B$4:B10)+1)</f>
        <v/>
      </c>
      <c r="C11" s="7" t="s">
        <v>32</v>
      </c>
      <c r="D11" s="8">
        <v>43640</v>
      </c>
      <c r="E11" s="8">
        <v>44186</v>
      </c>
      <c r="F11" s="7" t="s">
        <v>232</v>
      </c>
      <c r="G11" s="8">
        <v>43586</v>
      </c>
      <c r="H11" s="7" t="s">
        <v>19</v>
      </c>
      <c r="I11" s="10">
        <v>189</v>
      </c>
      <c r="J11" s="15"/>
    </row>
    <row r="12" spans="2:12" ht="16.5" customHeight="1">
      <c r="B12" s="7" t="str">
        <f>IF(C12=C11,"",COUNT($B$4:B11)+1)</f>
        <v/>
      </c>
      <c r="C12" s="7" t="s">
        <v>33</v>
      </c>
      <c r="D12" s="8">
        <v>43673</v>
      </c>
      <c r="E12" s="8">
        <v>44219</v>
      </c>
      <c r="F12" s="7" t="s">
        <v>233</v>
      </c>
      <c r="G12" s="8">
        <v>43624</v>
      </c>
      <c r="H12" s="7" t="s">
        <v>19</v>
      </c>
      <c r="I12" s="10">
        <v>214.02</v>
      </c>
      <c r="J12" s="15"/>
    </row>
    <row r="13" spans="2:12" ht="16.5" customHeight="1">
      <c r="B13" s="7" t="str">
        <f>IF(C13=C12,"",COUNT($B$4:B12)+1)</f>
        <v/>
      </c>
      <c r="C13" s="7" t="s">
        <v>33</v>
      </c>
      <c r="D13" s="8">
        <v>43702</v>
      </c>
      <c r="E13" s="8">
        <v>44248</v>
      </c>
      <c r="F13" s="7" t="s">
        <v>234</v>
      </c>
      <c r="G13" s="8">
        <v>43634</v>
      </c>
      <c r="H13" s="7" t="s">
        <v>19</v>
      </c>
      <c r="I13" s="10">
        <v>1656</v>
      </c>
      <c r="J13" s="15"/>
    </row>
    <row r="14" spans="2:12" ht="16.5" customHeight="1">
      <c r="B14" s="7" t="str">
        <f>IF(C14=C13,"",COUNT($B$4:B13)+1)</f>
        <v/>
      </c>
      <c r="C14" s="7" t="s">
        <v>33</v>
      </c>
      <c r="D14" s="8">
        <v>43826</v>
      </c>
      <c r="E14" s="8">
        <v>44372</v>
      </c>
      <c r="F14" s="7" t="s">
        <v>235</v>
      </c>
      <c r="G14" s="8">
        <v>43636</v>
      </c>
      <c r="H14" s="7" t="s">
        <v>19</v>
      </c>
      <c r="I14" s="10">
        <v>5378.94</v>
      </c>
      <c r="J14" s="15"/>
    </row>
    <row r="15" spans="2:12" ht="16.5" customHeight="1">
      <c r="B15" s="7">
        <f>IF(C15=C14,"",COUNT($B$4:B14)+1)</f>
        <v>4</v>
      </c>
      <c r="C15" s="7" t="s">
        <v>34</v>
      </c>
      <c r="D15" s="8">
        <v>43668</v>
      </c>
      <c r="E15" s="8">
        <v>44214</v>
      </c>
      <c r="F15" s="7" t="s">
        <v>236</v>
      </c>
      <c r="G15" s="8">
        <v>43629</v>
      </c>
      <c r="H15" s="7" t="s">
        <v>30</v>
      </c>
      <c r="I15" s="10">
        <v>3788.08</v>
      </c>
      <c r="J15" s="15"/>
    </row>
    <row r="16" spans="2:12" ht="16.5" customHeight="1">
      <c r="B16" s="7" t="str">
        <f>IF(C16=C15,"",COUNT($B$4:B15)+1)</f>
        <v/>
      </c>
      <c r="C16" s="7" t="s">
        <v>35</v>
      </c>
      <c r="D16" s="8">
        <v>43829</v>
      </c>
      <c r="E16" s="8">
        <v>44375</v>
      </c>
      <c r="F16" s="7" t="s">
        <v>237</v>
      </c>
      <c r="G16" s="8">
        <v>43657</v>
      </c>
      <c r="H16" s="7" t="s">
        <v>30</v>
      </c>
      <c r="I16" s="10">
        <v>14309.64</v>
      </c>
      <c r="J16" s="15"/>
    </row>
    <row r="17" spans="2:10" ht="16.5" customHeight="1">
      <c r="B17" s="7" t="str">
        <f>IF(C17=C16,"",COUNT($B$4:B16)+1)</f>
        <v/>
      </c>
      <c r="C17" s="7" t="s">
        <v>35</v>
      </c>
      <c r="D17" s="8">
        <v>43696</v>
      </c>
      <c r="E17" s="8">
        <v>44242</v>
      </c>
      <c r="F17" s="7" t="s">
        <v>238</v>
      </c>
      <c r="G17" s="8">
        <v>43677</v>
      </c>
      <c r="H17" s="7" t="s">
        <v>19</v>
      </c>
      <c r="I17" s="10">
        <v>8005.01</v>
      </c>
      <c r="J17" s="16"/>
    </row>
    <row r="18" spans="2:10" ht="16.5" customHeight="1">
      <c r="B18" s="7">
        <f>IF(C18=C17,"",COUNT($B$4:B17)+1)</f>
        <v>5</v>
      </c>
      <c r="C18" s="7" t="s">
        <v>38</v>
      </c>
      <c r="D18" s="8">
        <v>43702</v>
      </c>
      <c r="E18" s="8">
        <v>44248</v>
      </c>
      <c r="F18" s="7" t="s">
        <v>239</v>
      </c>
      <c r="G18" s="8">
        <v>43690</v>
      </c>
      <c r="H18" s="7" t="s">
        <v>19</v>
      </c>
      <c r="I18" s="10">
        <v>92.7</v>
      </c>
      <c r="J18" s="15"/>
    </row>
    <row r="19" spans="2:10" ht="16.5" customHeight="1">
      <c r="B19" s="7" t="str">
        <f>IF(C19=C18,"",COUNT($B$4:B18)+1)</f>
        <v/>
      </c>
      <c r="C19" s="7" t="s">
        <v>39</v>
      </c>
      <c r="D19" s="8">
        <v>43813</v>
      </c>
      <c r="E19" s="8">
        <v>44359</v>
      </c>
      <c r="F19" s="7" t="s">
        <v>240</v>
      </c>
      <c r="G19" s="8">
        <v>43692</v>
      </c>
      <c r="H19" s="7" t="s">
        <v>19</v>
      </c>
      <c r="I19" s="10">
        <v>10592</v>
      </c>
      <c r="J19" s="15"/>
    </row>
    <row r="20" spans="2:10" ht="16.5" customHeight="1">
      <c r="B20" s="7">
        <f>IF(C20=C19,"",COUNT($B$4:B19)+1)</f>
        <v>6</v>
      </c>
      <c r="C20" s="7" t="s">
        <v>108</v>
      </c>
      <c r="D20" s="8">
        <v>43555</v>
      </c>
      <c r="E20" s="8">
        <v>44101</v>
      </c>
      <c r="F20" s="7" t="s">
        <v>241</v>
      </c>
      <c r="G20" s="8">
        <v>43735</v>
      </c>
      <c r="H20" s="7" t="s">
        <v>19</v>
      </c>
      <c r="I20" s="10">
        <v>8838.5</v>
      </c>
      <c r="J20" s="16"/>
    </row>
    <row r="21" spans="2:10" ht="16.5" customHeight="1">
      <c r="B21" s="7" t="str">
        <f>IF(C21=C20,"",COUNT($B$4:B20)+1)</f>
        <v/>
      </c>
      <c r="C21" s="7" t="s">
        <v>108</v>
      </c>
      <c r="D21" s="8">
        <v>43556</v>
      </c>
      <c r="E21" s="8">
        <v>44102</v>
      </c>
      <c r="F21" s="7" t="s">
        <v>242</v>
      </c>
      <c r="G21" s="8">
        <v>43730</v>
      </c>
      <c r="H21" s="7" t="s">
        <v>19</v>
      </c>
      <c r="I21" s="10">
        <v>10087.209999999999</v>
      </c>
      <c r="J21" s="16"/>
    </row>
    <row r="22" spans="2:10" ht="16.5" customHeight="1">
      <c r="B22" s="7" t="str">
        <f>IF(C22=C21,"",COUNT($B$4:B21)+1)</f>
        <v/>
      </c>
      <c r="C22" s="7" t="s">
        <v>108</v>
      </c>
      <c r="D22" s="8">
        <v>43603</v>
      </c>
      <c r="E22" s="8">
        <v>44149</v>
      </c>
      <c r="F22" s="7" t="s">
        <v>243</v>
      </c>
      <c r="G22" s="8">
        <v>43723</v>
      </c>
      <c r="H22" s="7" t="s">
        <v>19</v>
      </c>
      <c r="I22" s="10">
        <v>6627</v>
      </c>
      <c r="J22" s="16"/>
    </row>
    <row r="23" spans="2:10" ht="16.5" customHeight="1">
      <c r="B23" s="7" t="str">
        <f>IF(C23=C22,"",COUNT($B$4:B22)+1)</f>
        <v/>
      </c>
      <c r="C23" s="7" t="s">
        <v>108</v>
      </c>
      <c r="D23" s="8">
        <v>43722</v>
      </c>
      <c r="E23" s="8">
        <v>44268</v>
      </c>
      <c r="F23" s="7" t="s">
        <v>244</v>
      </c>
      <c r="G23" s="8">
        <v>43722</v>
      </c>
      <c r="H23" s="7" t="s">
        <v>19</v>
      </c>
      <c r="I23" s="10">
        <v>4372.3599999999997</v>
      </c>
      <c r="J23" s="16"/>
    </row>
    <row r="24" spans="2:10" ht="16.5" customHeight="1">
      <c r="B24" s="7" t="str">
        <f>IF(C24=C23,"",COUNT($B$4:B23)+1)</f>
        <v/>
      </c>
      <c r="C24" s="7" t="s">
        <v>107</v>
      </c>
      <c r="D24" s="8">
        <v>43748</v>
      </c>
      <c r="E24" s="8">
        <v>44294</v>
      </c>
      <c r="F24" s="7" t="s">
        <v>245</v>
      </c>
      <c r="G24" s="8">
        <v>43712</v>
      </c>
      <c r="H24" s="7" t="s">
        <v>19</v>
      </c>
      <c r="I24" s="10">
        <v>1020</v>
      </c>
      <c r="J24" s="16"/>
    </row>
    <row r="25" spans="2:10" ht="16.5" customHeight="1">
      <c r="B25" s="7" t="str">
        <f>IF(C25=C24,"",COUNT($B$4:B24)+1)</f>
        <v/>
      </c>
      <c r="C25" s="7" t="s">
        <v>108</v>
      </c>
      <c r="D25" s="8">
        <v>43813</v>
      </c>
      <c r="E25" s="8">
        <v>44359</v>
      </c>
      <c r="F25" s="7" t="s">
        <v>246</v>
      </c>
      <c r="G25" s="8">
        <v>43737</v>
      </c>
      <c r="H25" s="7" t="s">
        <v>19</v>
      </c>
      <c r="I25" s="10">
        <v>10881</v>
      </c>
      <c r="J25" s="16"/>
    </row>
    <row r="26" spans="2:10" ht="16.5" customHeight="1">
      <c r="B26" s="7">
        <f>IF(C26=C25,"",COUNT($B$4:B25)+1)</f>
        <v>7</v>
      </c>
      <c r="C26" s="7" t="s">
        <v>45</v>
      </c>
      <c r="D26" s="8">
        <v>43526</v>
      </c>
      <c r="E26" s="8">
        <v>44072</v>
      </c>
      <c r="F26" s="7" t="s">
        <v>247</v>
      </c>
      <c r="G26" s="8">
        <v>43790</v>
      </c>
      <c r="H26" s="7" t="s">
        <v>19</v>
      </c>
      <c r="I26" s="10">
        <v>12703.74</v>
      </c>
      <c r="J26" s="15"/>
    </row>
    <row r="27" spans="2:10" ht="16.5" customHeight="1">
      <c r="B27" s="7" t="str">
        <f>IF(C27=C26,"",COUNT($B$4:B26)+1)</f>
        <v/>
      </c>
      <c r="C27" s="7" t="s">
        <v>45</v>
      </c>
      <c r="D27" s="8">
        <v>43673</v>
      </c>
      <c r="E27" s="8">
        <v>44219</v>
      </c>
      <c r="F27" s="7" t="s">
        <v>248</v>
      </c>
      <c r="G27" s="8">
        <v>43769</v>
      </c>
      <c r="H27" s="7" t="s">
        <v>19</v>
      </c>
      <c r="I27" s="10">
        <v>241.47</v>
      </c>
      <c r="J27" s="15"/>
    </row>
    <row r="28" spans="2:10" ht="16.5" customHeight="1">
      <c r="B28" s="7" t="str">
        <f>IF(C28=C27,"",COUNT($B$4:B27)+1)</f>
        <v/>
      </c>
      <c r="C28" s="7" t="s">
        <v>45</v>
      </c>
      <c r="D28" s="8">
        <v>43673</v>
      </c>
      <c r="E28" s="8">
        <v>44219</v>
      </c>
      <c r="F28" s="7" t="s">
        <v>249</v>
      </c>
      <c r="G28" s="8">
        <v>43785</v>
      </c>
      <c r="H28" s="7" t="s">
        <v>19</v>
      </c>
      <c r="I28" s="10">
        <v>223.77</v>
      </c>
      <c r="J28" s="15"/>
    </row>
    <row r="29" spans="2:10" ht="16.5" customHeight="1">
      <c r="B29" s="7" t="str">
        <f>IF(C29=C28,"",COUNT($B$4:B28)+1)</f>
        <v/>
      </c>
      <c r="C29" s="7" t="s">
        <v>45</v>
      </c>
      <c r="D29" s="8">
        <v>43689</v>
      </c>
      <c r="E29" s="8">
        <v>44235</v>
      </c>
      <c r="F29" s="7" t="s">
        <v>250</v>
      </c>
      <c r="G29" s="8">
        <v>43748</v>
      </c>
      <c r="H29" s="7" t="s">
        <v>19</v>
      </c>
      <c r="I29" s="10">
        <v>17276.18</v>
      </c>
      <c r="J29" s="15"/>
    </row>
    <row r="30" spans="2:10" ht="16.5" customHeight="1">
      <c r="B30" s="7" t="str">
        <f>IF(C30=C29,"",COUNT($B$4:B29)+1)</f>
        <v/>
      </c>
      <c r="C30" s="7" t="s">
        <v>44</v>
      </c>
      <c r="D30" s="8">
        <v>43799</v>
      </c>
      <c r="E30" s="8">
        <v>44345</v>
      </c>
      <c r="F30" s="7" t="s">
        <v>251</v>
      </c>
      <c r="G30" s="8">
        <v>43746</v>
      </c>
      <c r="H30" s="7" t="s">
        <v>19</v>
      </c>
      <c r="I30" s="10">
        <v>143.5</v>
      </c>
      <c r="J30" s="15"/>
    </row>
    <row r="31" spans="2:10" ht="16.5" customHeight="1">
      <c r="B31" s="7">
        <f>IF(C31=C30,"",COUNT($B$4:B30)+1)</f>
        <v>8</v>
      </c>
      <c r="C31" s="7" t="s">
        <v>43</v>
      </c>
      <c r="D31" s="8">
        <v>43558</v>
      </c>
      <c r="E31" s="8">
        <v>44104</v>
      </c>
      <c r="F31" s="7" t="s">
        <v>252</v>
      </c>
      <c r="G31" s="8">
        <v>43764</v>
      </c>
      <c r="H31" s="7" t="s">
        <v>19</v>
      </c>
      <c r="I31" s="10">
        <v>3136</v>
      </c>
      <c r="J31" s="15"/>
    </row>
    <row r="32" spans="2:10" ht="16.5" customHeight="1">
      <c r="B32" s="7" t="str">
        <f>IF(C32=C31,"",COUNT($B$4:B31)+1)</f>
        <v/>
      </c>
      <c r="C32" s="7" t="s">
        <v>43</v>
      </c>
      <c r="D32" s="8">
        <v>43603</v>
      </c>
      <c r="E32" s="8">
        <v>44149</v>
      </c>
      <c r="F32" s="7" t="s">
        <v>253</v>
      </c>
      <c r="G32" s="8">
        <v>43769</v>
      </c>
      <c r="H32" s="7" t="s">
        <v>19</v>
      </c>
      <c r="I32" s="10">
        <v>6601.8</v>
      </c>
      <c r="J32" s="15"/>
    </row>
    <row r="33" spans="2:10" ht="16.5" customHeight="1">
      <c r="B33" s="7" t="str">
        <f>IF(C33=C32,"",COUNT($B$4:B32)+1)</f>
        <v/>
      </c>
      <c r="C33" s="7" t="s">
        <v>43</v>
      </c>
      <c r="D33" s="8">
        <v>43698</v>
      </c>
      <c r="E33" s="8">
        <v>44244</v>
      </c>
      <c r="F33" s="7" t="s">
        <v>254</v>
      </c>
      <c r="G33" s="8">
        <v>43769</v>
      </c>
      <c r="H33" s="7" t="s">
        <v>19</v>
      </c>
      <c r="I33" s="10">
        <v>5797.86</v>
      </c>
      <c r="J33" s="15"/>
    </row>
    <row r="34" spans="2:10" ht="16.5" customHeight="1">
      <c r="B34" s="7" t="str">
        <f>IF(C34=C33,"",COUNT($B$4:B33)+1)</f>
        <v/>
      </c>
      <c r="C34" s="7" t="s">
        <v>42</v>
      </c>
      <c r="D34" s="8">
        <v>43799</v>
      </c>
      <c r="E34" s="8">
        <v>44345</v>
      </c>
      <c r="F34" s="7" t="s">
        <v>255</v>
      </c>
      <c r="G34" s="8">
        <v>43750</v>
      </c>
      <c r="H34" s="7" t="s">
        <v>19</v>
      </c>
      <c r="I34" s="10">
        <v>1215.2</v>
      </c>
      <c r="J34" s="15"/>
    </row>
    <row r="35" spans="2:10" ht="16.5" customHeight="1">
      <c r="B35" s="7">
        <f>IF(C35=C34,"",COUNT($B$4:B34)+1)</f>
        <v>9</v>
      </c>
      <c r="C35" s="7" t="s">
        <v>47</v>
      </c>
      <c r="D35" s="8">
        <v>43627</v>
      </c>
      <c r="E35" s="8">
        <v>44173</v>
      </c>
      <c r="F35" s="7" t="s">
        <v>256</v>
      </c>
      <c r="G35" s="8">
        <v>43797</v>
      </c>
      <c r="H35" s="7" t="s">
        <v>19</v>
      </c>
      <c r="I35" s="10">
        <v>2508.8000000000002</v>
      </c>
      <c r="J35" s="15"/>
    </row>
    <row r="36" spans="2:10" ht="16.5" customHeight="1">
      <c r="B36" s="7" t="str">
        <f>IF(C36=C35,"",COUNT($B$4:B35)+1)</f>
        <v/>
      </c>
      <c r="C36" s="7" t="s">
        <v>47</v>
      </c>
      <c r="D36" s="8">
        <v>43674</v>
      </c>
      <c r="E36" s="8">
        <v>44220</v>
      </c>
      <c r="F36" s="7" t="s">
        <v>256</v>
      </c>
      <c r="G36" s="8">
        <v>43797</v>
      </c>
      <c r="H36" s="7" t="s">
        <v>19</v>
      </c>
      <c r="I36" s="10">
        <v>3590.8</v>
      </c>
      <c r="J36" s="15"/>
    </row>
    <row r="37" spans="2:10" ht="16.5" customHeight="1">
      <c r="B37" s="7" t="str">
        <f>IF(C37=C36,"",COUNT($B$4:B36)+1)</f>
        <v/>
      </c>
      <c r="C37" s="7" t="s">
        <v>47</v>
      </c>
      <c r="D37" s="8">
        <v>43727</v>
      </c>
      <c r="E37" s="8">
        <v>44273</v>
      </c>
      <c r="F37" s="7" t="s">
        <v>257</v>
      </c>
      <c r="G37" s="8">
        <v>43795</v>
      </c>
      <c r="H37" s="7" t="s">
        <v>19</v>
      </c>
      <c r="I37" s="10">
        <v>145.22999999999999</v>
      </c>
      <c r="J37" s="15"/>
    </row>
    <row r="38" spans="2:10" ht="16.5" customHeight="1">
      <c r="B38" s="7" t="str">
        <f>IF(C38=C37,"",COUNT($B$4:B37)+1)</f>
        <v/>
      </c>
      <c r="C38" s="7" t="s">
        <v>46</v>
      </c>
      <c r="D38" s="8">
        <v>43804</v>
      </c>
      <c r="E38" s="8">
        <v>44350</v>
      </c>
      <c r="F38" s="7" t="s">
        <v>258</v>
      </c>
      <c r="G38" s="8">
        <v>43789</v>
      </c>
      <c r="H38" s="7" t="s">
        <v>19</v>
      </c>
      <c r="I38" s="10">
        <v>3722.21</v>
      </c>
      <c r="J38" s="15"/>
    </row>
    <row r="39" spans="2:10" ht="16.5" customHeight="1">
      <c r="B39" s="7" t="str">
        <f>IF(C39=C38,"",COUNT($B$4:B38)+1)</f>
        <v/>
      </c>
      <c r="C39" s="7" t="s">
        <v>46</v>
      </c>
      <c r="D39" s="8">
        <v>43808</v>
      </c>
      <c r="E39" s="8">
        <v>44354</v>
      </c>
      <c r="F39" s="7" t="s">
        <v>259</v>
      </c>
      <c r="G39" s="8">
        <v>43799</v>
      </c>
      <c r="H39" s="7" t="s">
        <v>19</v>
      </c>
      <c r="I39" s="10">
        <v>25803.52</v>
      </c>
      <c r="J39" s="16"/>
    </row>
    <row r="40" spans="2:10" ht="16.5" customHeight="1">
      <c r="B40" s="7">
        <f>IF(C40=C39,"",COUNT($B$4:B39)+1)</f>
        <v>10</v>
      </c>
      <c r="C40" s="7" t="s">
        <v>52</v>
      </c>
      <c r="D40" s="8">
        <v>43481</v>
      </c>
      <c r="E40" s="8">
        <v>44026</v>
      </c>
      <c r="F40" s="7" t="s">
        <v>260</v>
      </c>
      <c r="G40" s="8">
        <v>43823</v>
      </c>
      <c r="H40" s="7" t="s">
        <v>19</v>
      </c>
      <c r="I40" s="10">
        <v>8298.91</v>
      </c>
      <c r="J40" s="15"/>
    </row>
    <row r="41" spans="2:10" ht="16.5" customHeight="1">
      <c r="B41" s="7" t="str">
        <f>IF(C41=C40,"",COUNT($B$4:B40)+1)</f>
        <v/>
      </c>
      <c r="C41" s="7" t="s">
        <v>53</v>
      </c>
      <c r="D41" s="8">
        <v>43753</v>
      </c>
      <c r="E41" s="8">
        <v>44299</v>
      </c>
      <c r="F41" s="7" t="s">
        <v>261</v>
      </c>
      <c r="G41" s="8">
        <v>43479</v>
      </c>
      <c r="H41" s="7" t="s">
        <v>19</v>
      </c>
      <c r="I41" s="10">
        <v>6093.32</v>
      </c>
      <c r="J41" s="15"/>
    </row>
    <row r="42" spans="2:10" ht="16.5" customHeight="1">
      <c r="B42" s="7" t="str">
        <f>IF(C42=C41,"",COUNT($B$4:B41)+1)</f>
        <v/>
      </c>
      <c r="C42" s="7" t="s">
        <v>53</v>
      </c>
      <c r="D42" s="8">
        <v>43813</v>
      </c>
      <c r="E42" s="8">
        <v>44359</v>
      </c>
      <c r="F42" s="7" t="s">
        <v>262</v>
      </c>
      <c r="G42" s="8">
        <v>43481</v>
      </c>
      <c r="H42" s="7" t="s">
        <v>19</v>
      </c>
      <c r="I42" s="10">
        <v>10492.73</v>
      </c>
      <c r="J42" s="15"/>
    </row>
    <row r="43" spans="2:10" ht="16.5" customHeight="1">
      <c r="B43" s="7" t="str">
        <f>IF(C43=C42,"",COUNT($B$4:B42)+1)</f>
        <v/>
      </c>
      <c r="C43" s="7" t="s">
        <v>53</v>
      </c>
      <c r="D43" s="8">
        <v>43506</v>
      </c>
      <c r="E43" s="8">
        <v>44051</v>
      </c>
      <c r="F43" s="7" t="s">
        <v>263</v>
      </c>
      <c r="G43" s="8">
        <v>43825</v>
      </c>
      <c r="H43" s="7" t="s">
        <v>19</v>
      </c>
      <c r="I43" s="10">
        <v>54824.23</v>
      </c>
      <c r="J43" s="16"/>
    </row>
    <row r="44" spans="2:10" ht="16.5" customHeight="1">
      <c r="B44" s="7">
        <f>IF(C44=C43,"",COUNT($B$4:B43)+1)</f>
        <v>11</v>
      </c>
      <c r="C44" s="7" t="s">
        <v>60</v>
      </c>
      <c r="D44" s="8">
        <v>43547</v>
      </c>
      <c r="E44" s="8">
        <v>44093</v>
      </c>
      <c r="F44" s="7" t="s">
        <v>264</v>
      </c>
      <c r="G44" s="8">
        <v>43825</v>
      </c>
      <c r="H44" s="7" t="s">
        <v>19</v>
      </c>
      <c r="I44" s="10">
        <v>18645.98</v>
      </c>
      <c r="J44" s="15"/>
    </row>
    <row r="45" spans="2:10" ht="16.5" customHeight="1">
      <c r="B45" s="7" t="str">
        <f>IF(C45=C44,"",COUNT($B$4:B44)+1)</f>
        <v/>
      </c>
      <c r="C45" s="7" t="s">
        <v>61</v>
      </c>
      <c r="D45" s="8">
        <v>43554</v>
      </c>
      <c r="E45" s="8">
        <v>44100</v>
      </c>
      <c r="F45" s="7" t="s">
        <v>265</v>
      </c>
      <c r="G45" s="8">
        <v>43523</v>
      </c>
      <c r="H45" s="7" t="s">
        <v>19</v>
      </c>
      <c r="I45" s="10">
        <v>5093.33</v>
      </c>
      <c r="J45" s="15"/>
    </row>
    <row r="46" spans="2:10" ht="16.5" customHeight="1">
      <c r="B46" s="7" t="str">
        <f>IF(C46=C45,"",COUNT($B$4:B45)+1)</f>
        <v/>
      </c>
      <c r="C46" s="7" t="s">
        <v>61</v>
      </c>
      <c r="D46" s="8">
        <v>43640</v>
      </c>
      <c r="E46" s="8">
        <v>44186</v>
      </c>
      <c r="F46" s="7" t="s">
        <v>266</v>
      </c>
      <c r="G46" s="8">
        <v>43827</v>
      </c>
      <c r="H46" s="7" t="s">
        <v>19</v>
      </c>
      <c r="I46" s="10">
        <v>179.71</v>
      </c>
      <c r="J46" s="15"/>
    </row>
    <row r="47" spans="2:10" ht="16.5" customHeight="1">
      <c r="B47" s="7">
        <f>IF(C47=C46,"",COUNT($B$4:B46)+1)</f>
        <v>12</v>
      </c>
      <c r="C47" s="7" t="s">
        <v>120</v>
      </c>
      <c r="D47" s="8">
        <v>43526</v>
      </c>
      <c r="E47" s="8">
        <v>44072</v>
      </c>
      <c r="F47" s="7" t="s">
        <v>267</v>
      </c>
      <c r="G47" s="8">
        <v>43558</v>
      </c>
      <c r="H47" s="7" t="s">
        <v>19</v>
      </c>
      <c r="I47" s="10">
        <v>12562.73</v>
      </c>
      <c r="J47" s="16"/>
    </row>
    <row r="48" spans="2:10" ht="16.5" customHeight="1">
      <c r="B48" s="7" t="str">
        <f>IF(C48=C47,"",COUNT($B$4:B47)+1)</f>
        <v/>
      </c>
      <c r="C48" s="7" t="s">
        <v>119</v>
      </c>
      <c r="D48" s="8">
        <v>43581</v>
      </c>
      <c r="E48" s="8">
        <v>44127</v>
      </c>
      <c r="F48" s="7" t="s">
        <v>268</v>
      </c>
      <c r="G48" s="8">
        <v>43543</v>
      </c>
      <c r="H48" s="7" t="s">
        <v>19</v>
      </c>
      <c r="I48" s="10">
        <v>136.80000000000001</v>
      </c>
      <c r="J48" s="16"/>
    </row>
    <row r="49" spans="2:10" ht="16.5" customHeight="1">
      <c r="B49" s="7" t="str">
        <f>IF(C49=C48,"",COUNT($B$4:B48)+1)</f>
        <v/>
      </c>
      <c r="C49" s="7" t="s">
        <v>120</v>
      </c>
      <c r="D49" s="8">
        <v>43799</v>
      </c>
      <c r="E49" s="8">
        <v>44345</v>
      </c>
      <c r="F49" s="7" t="s">
        <v>269</v>
      </c>
      <c r="G49" s="8">
        <v>43550</v>
      </c>
      <c r="H49" s="7" t="s">
        <v>19</v>
      </c>
      <c r="I49" s="10">
        <v>171</v>
      </c>
      <c r="J49" s="16"/>
    </row>
    <row r="50" spans="2:10" ht="16.5" customHeight="1">
      <c r="B50" s="7">
        <f>IF(C50=C49,"",COUNT($B$4:B49)+1)</f>
        <v>13</v>
      </c>
      <c r="C50" s="7" t="s">
        <v>62</v>
      </c>
      <c r="D50" s="8">
        <v>43581</v>
      </c>
      <c r="E50" s="8">
        <v>44127</v>
      </c>
      <c r="F50" s="7" t="s">
        <v>270</v>
      </c>
      <c r="G50" s="8">
        <v>43557</v>
      </c>
      <c r="H50" s="7" t="s">
        <v>19</v>
      </c>
      <c r="I50" s="10">
        <v>1121.96</v>
      </c>
      <c r="J50" s="15"/>
    </row>
    <row r="51" spans="2:10" ht="16.5" customHeight="1">
      <c r="B51" s="7" t="str">
        <f>IF(C51=C50,"",COUNT($B$4:B50)+1)</f>
        <v/>
      </c>
      <c r="C51" s="7" t="s">
        <v>63</v>
      </c>
      <c r="D51" s="8">
        <v>43603</v>
      </c>
      <c r="E51" s="8">
        <v>44149</v>
      </c>
      <c r="F51" s="7" t="s">
        <v>271</v>
      </c>
      <c r="G51" s="8">
        <v>43558</v>
      </c>
      <c r="H51" s="7" t="s">
        <v>19</v>
      </c>
      <c r="I51" s="10">
        <v>6403.32</v>
      </c>
      <c r="J51" s="15"/>
    </row>
    <row r="52" spans="2:10" ht="16.5" customHeight="1">
      <c r="B52" s="7" t="str">
        <f>IF(C52=C51,"",COUNT($B$4:B51)+1)</f>
        <v/>
      </c>
      <c r="C52" s="7" t="s">
        <v>63</v>
      </c>
      <c r="D52" s="8">
        <v>43667</v>
      </c>
      <c r="E52" s="8">
        <v>44213</v>
      </c>
      <c r="F52" s="7" t="s">
        <v>272</v>
      </c>
      <c r="G52" s="8">
        <v>43646</v>
      </c>
      <c r="H52" s="7" t="s">
        <v>19</v>
      </c>
      <c r="I52" s="10">
        <v>13393.06</v>
      </c>
      <c r="J52" s="16"/>
    </row>
    <row r="53" spans="2:10" ht="16.5" customHeight="1">
      <c r="B53" s="7" t="str">
        <f>IF(C53=C52,"",COUNT($B$4:B52)+1)</f>
        <v/>
      </c>
      <c r="C53" s="7" t="s">
        <v>63</v>
      </c>
      <c r="D53" s="8">
        <v>43603</v>
      </c>
      <c r="E53" s="8">
        <v>44149</v>
      </c>
      <c r="F53" s="7" t="s">
        <v>273</v>
      </c>
      <c r="G53" s="8">
        <v>43646</v>
      </c>
      <c r="H53" s="7" t="s">
        <v>19</v>
      </c>
      <c r="I53" s="10">
        <v>6504.8</v>
      </c>
      <c r="J53" s="16"/>
    </row>
    <row r="54" spans="2:10" ht="16.5" customHeight="1">
      <c r="B54" s="7" t="str">
        <f>IF(C54=C53,"",COUNT($B$4:B53)+1)</f>
        <v/>
      </c>
      <c r="C54" s="7" t="s">
        <v>63</v>
      </c>
      <c r="D54" s="8">
        <v>43702</v>
      </c>
      <c r="E54" s="8">
        <v>44248</v>
      </c>
      <c r="F54" s="7" t="s">
        <v>273</v>
      </c>
      <c r="G54" s="8">
        <v>43646</v>
      </c>
      <c r="H54" s="7" t="s">
        <v>19</v>
      </c>
      <c r="I54" s="10">
        <v>1660</v>
      </c>
      <c r="J54" s="16"/>
    </row>
    <row r="55" spans="2:10" ht="16.5" customHeight="1">
      <c r="B55" s="7">
        <f>IF(C55=C54,"",COUNT($B$4:B54)+1)</f>
        <v>14</v>
      </c>
      <c r="C55" s="7" t="s">
        <v>68</v>
      </c>
      <c r="D55" s="8">
        <v>43660</v>
      </c>
      <c r="E55" s="8">
        <v>44206</v>
      </c>
      <c r="F55" s="7" t="s">
        <v>274</v>
      </c>
      <c r="G55" s="8">
        <v>43677</v>
      </c>
      <c r="H55" s="7" t="s">
        <v>19</v>
      </c>
      <c r="I55" s="10">
        <v>2469.1999999999998</v>
      </c>
      <c r="J55" s="15"/>
    </row>
    <row r="56" spans="2:10" ht="16.5" customHeight="1">
      <c r="B56" s="7" t="str">
        <f>IF(C56=C55,"",COUNT($B$4:B55)+1)</f>
        <v/>
      </c>
      <c r="C56" s="7" t="s">
        <v>67</v>
      </c>
      <c r="D56" s="8">
        <v>43702</v>
      </c>
      <c r="E56" s="8">
        <v>44248</v>
      </c>
      <c r="F56" s="7" t="s">
        <v>275</v>
      </c>
      <c r="G56" s="8">
        <v>43677</v>
      </c>
      <c r="H56" s="7" t="s">
        <v>19</v>
      </c>
      <c r="I56" s="10">
        <v>3267</v>
      </c>
      <c r="J56" s="15"/>
    </row>
    <row r="57" spans="2:10" ht="16.5" customHeight="1">
      <c r="B57" s="7" t="str">
        <f>IF(C57=C56,"",COUNT($B$4:B56)+1)</f>
        <v/>
      </c>
      <c r="C57" s="7" t="s">
        <v>67</v>
      </c>
      <c r="D57" s="8">
        <v>43578</v>
      </c>
      <c r="E57" s="8">
        <v>44124</v>
      </c>
      <c r="F57" s="7" t="s">
        <v>276</v>
      </c>
      <c r="G57" s="8">
        <v>43734</v>
      </c>
      <c r="H57" s="7" t="s">
        <v>19</v>
      </c>
      <c r="I57" s="10">
        <v>40428.839999999997</v>
      </c>
      <c r="J57" s="16"/>
    </row>
    <row r="58" spans="2:10" ht="16.5" customHeight="1">
      <c r="B58" s="7" t="str">
        <f>IF(C58=C57,"",COUNT($B$4:B57)+1)</f>
        <v/>
      </c>
      <c r="C58" s="7" t="s">
        <v>67</v>
      </c>
      <c r="D58" s="8">
        <v>43769</v>
      </c>
      <c r="E58" s="8">
        <v>44315</v>
      </c>
      <c r="F58" s="7" t="s">
        <v>276</v>
      </c>
      <c r="G58" s="8">
        <v>43734</v>
      </c>
      <c r="H58" s="7" t="s">
        <v>19</v>
      </c>
      <c r="I58" s="10">
        <v>2882.16</v>
      </c>
      <c r="J58" s="16"/>
    </row>
    <row r="59" spans="2:10" ht="16.5" customHeight="1">
      <c r="B59" s="7">
        <f>IF(C59=C58,"",COUNT($B$4:B58)+1)</f>
        <v>15</v>
      </c>
      <c r="C59" s="7" t="s">
        <v>70</v>
      </c>
      <c r="D59" s="8">
        <v>43578</v>
      </c>
      <c r="E59" s="8">
        <v>44124</v>
      </c>
      <c r="F59" s="7" t="s">
        <v>277</v>
      </c>
      <c r="G59" s="8">
        <v>43799</v>
      </c>
      <c r="H59" s="7" t="s">
        <v>19</v>
      </c>
      <c r="I59" s="10">
        <v>4149.68</v>
      </c>
      <c r="J59" s="15"/>
    </row>
    <row r="60" spans="2:10" ht="16.5" customHeight="1">
      <c r="B60" s="7" t="str">
        <f>IF(C60=C59,"",COUNT($B$4:B59)+1)</f>
        <v/>
      </c>
      <c r="C60" s="7" t="s">
        <v>69</v>
      </c>
      <c r="D60" s="8">
        <v>43826</v>
      </c>
      <c r="E60" s="8">
        <v>44372</v>
      </c>
      <c r="F60" s="7" t="s">
        <v>278</v>
      </c>
      <c r="G60" s="8">
        <v>43769</v>
      </c>
      <c r="H60" s="7" t="s">
        <v>19</v>
      </c>
      <c r="I60" s="10">
        <v>5488.56</v>
      </c>
      <c r="J60" s="15"/>
    </row>
    <row r="61" spans="2:10" ht="16.5" customHeight="1">
      <c r="B61" s="7" t="str">
        <f>IF(C61=C60,"",COUNT($B$4:B60)+1)</f>
        <v/>
      </c>
      <c r="C61" s="7" t="s">
        <v>69</v>
      </c>
      <c r="D61" s="8">
        <v>43532</v>
      </c>
      <c r="E61" s="8">
        <v>44078</v>
      </c>
      <c r="F61" s="7" t="s">
        <v>279</v>
      </c>
      <c r="G61" s="8">
        <v>43488</v>
      </c>
      <c r="H61" s="7" t="s">
        <v>19</v>
      </c>
      <c r="I61" s="10">
        <v>51402.96</v>
      </c>
      <c r="J61" s="16"/>
    </row>
    <row r="62" spans="2:10" ht="16.5" customHeight="1">
      <c r="B62" s="7" t="str">
        <f>IF(C62=C61,"",COUNT($B$4:B61)+1)</f>
        <v/>
      </c>
      <c r="C62" s="7" t="s">
        <v>69</v>
      </c>
      <c r="D62" s="8">
        <v>43558</v>
      </c>
      <c r="E62" s="8">
        <v>44104</v>
      </c>
      <c r="F62" s="7" t="s">
        <v>280</v>
      </c>
      <c r="G62" s="8">
        <v>43555</v>
      </c>
      <c r="H62" s="7" t="s">
        <v>19</v>
      </c>
      <c r="I62" s="10">
        <v>3224.59</v>
      </c>
      <c r="J62" s="15"/>
    </row>
    <row r="63" spans="2:10" ht="16.5" customHeight="1">
      <c r="B63" s="7" t="str">
        <f>IF(C63=C62,"",COUNT($B$4:B62)+1)</f>
        <v/>
      </c>
      <c r="C63" s="7" t="s">
        <v>69</v>
      </c>
      <c r="D63" s="8">
        <v>43558</v>
      </c>
      <c r="E63" s="8">
        <v>44104</v>
      </c>
      <c r="F63" s="7" t="s">
        <v>281</v>
      </c>
      <c r="G63" s="8">
        <v>43524</v>
      </c>
      <c r="H63" s="7" t="s">
        <v>19</v>
      </c>
      <c r="I63" s="10">
        <v>1725</v>
      </c>
      <c r="J63" s="16"/>
    </row>
    <row r="64" spans="2:10" ht="16.5" customHeight="1">
      <c r="B64" s="7" t="str">
        <f>IF(C64=C63,"",COUNT($B$4:B63)+1)</f>
        <v/>
      </c>
      <c r="C64" s="7" t="s">
        <v>69</v>
      </c>
      <c r="D64" s="8">
        <v>43568</v>
      </c>
      <c r="E64" s="8">
        <v>44114</v>
      </c>
      <c r="F64" s="7" t="s">
        <v>282</v>
      </c>
      <c r="G64" s="8">
        <v>43522</v>
      </c>
      <c r="H64" s="7" t="s">
        <v>30</v>
      </c>
      <c r="I64" s="10">
        <v>1119.8599999999999</v>
      </c>
      <c r="J64" s="15"/>
    </row>
    <row r="65" spans="2:10" ht="16.5" customHeight="1">
      <c r="B65" s="7" t="str">
        <f>IF(C65=C64,"",COUNT($B$4:B64)+1)</f>
        <v/>
      </c>
      <c r="C65" s="7" t="s">
        <v>69</v>
      </c>
      <c r="D65" s="8">
        <v>43568</v>
      </c>
      <c r="E65" s="8">
        <v>44114</v>
      </c>
      <c r="F65" s="7" t="s">
        <v>283</v>
      </c>
      <c r="G65" s="8">
        <v>43555</v>
      </c>
      <c r="H65" s="7" t="s">
        <v>19</v>
      </c>
      <c r="I65" s="10">
        <v>28070.92</v>
      </c>
      <c r="J65" s="16"/>
    </row>
    <row r="66" spans="2:10" ht="16.5" customHeight="1">
      <c r="B66" s="7" t="str">
        <f>IF(C66=C65,"",COUNT($B$4:B65)+1)</f>
        <v/>
      </c>
      <c r="C66" s="7" t="s">
        <v>69</v>
      </c>
      <c r="D66" s="8">
        <v>43603</v>
      </c>
      <c r="E66" s="8">
        <v>44149</v>
      </c>
      <c r="F66" s="7" t="s">
        <v>284</v>
      </c>
      <c r="G66" s="8">
        <v>43555</v>
      </c>
      <c r="H66" s="7" t="s">
        <v>19</v>
      </c>
      <c r="I66" s="10">
        <v>7187.4</v>
      </c>
      <c r="J66" s="15"/>
    </row>
    <row r="67" spans="2:10" ht="16.5" customHeight="1">
      <c r="B67" s="7">
        <f>IF(C67=C66,"",COUNT($B$4:B66)+1)</f>
        <v>16</v>
      </c>
      <c r="C67" s="7" t="s">
        <v>125</v>
      </c>
      <c r="D67" s="8">
        <v>43494</v>
      </c>
      <c r="E67" s="8">
        <v>44039</v>
      </c>
      <c r="F67" s="7" t="s">
        <v>285</v>
      </c>
      <c r="G67" s="8">
        <v>43614</v>
      </c>
      <c r="H67" s="7" t="s">
        <v>19</v>
      </c>
      <c r="I67" s="10">
        <v>26000</v>
      </c>
      <c r="J67" s="16"/>
    </row>
    <row r="68" spans="2:10" ht="16.5" customHeight="1">
      <c r="B68" s="7" t="str">
        <f>IF(C68=C67,"",COUNT($B$4:B67)+1)</f>
        <v/>
      </c>
      <c r="C68" s="7" t="s">
        <v>124</v>
      </c>
      <c r="D68" s="8">
        <v>43648</v>
      </c>
      <c r="E68" s="8">
        <v>44194</v>
      </c>
      <c r="F68" s="7" t="s">
        <v>285</v>
      </c>
      <c r="G68" s="8">
        <v>43614</v>
      </c>
      <c r="H68" s="7" t="s">
        <v>19</v>
      </c>
      <c r="I68" s="10">
        <v>43908.18</v>
      </c>
      <c r="J68" s="16"/>
    </row>
    <row r="69" spans="2:10" ht="16.5" customHeight="1">
      <c r="B69" s="7" t="str">
        <f>IF(C69=C68,"",COUNT($B$4:B68)+1)</f>
        <v/>
      </c>
      <c r="C69" s="7" t="s">
        <v>124</v>
      </c>
      <c r="D69" s="8">
        <v>43698</v>
      </c>
      <c r="E69" s="8">
        <v>44244</v>
      </c>
      <c r="F69" s="7" t="s">
        <v>286</v>
      </c>
      <c r="G69" s="8">
        <v>43677</v>
      </c>
      <c r="H69" s="7" t="s">
        <v>19</v>
      </c>
      <c r="I69" s="10">
        <v>19800</v>
      </c>
      <c r="J69" s="16"/>
    </row>
    <row r="70" spans="2:10" ht="16.5" customHeight="1">
      <c r="B70" s="7" t="str">
        <f>IF(C70=C69,"",COUNT($B$4:B69)+1)</f>
        <v/>
      </c>
      <c r="C70" s="7" t="s">
        <v>124</v>
      </c>
      <c r="D70" s="8">
        <v>43554</v>
      </c>
      <c r="E70" s="8">
        <v>44100</v>
      </c>
      <c r="F70" s="7" t="s">
        <v>286</v>
      </c>
      <c r="G70" s="8">
        <v>43677</v>
      </c>
      <c r="H70" s="7" t="s">
        <v>19</v>
      </c>
      <c r="I70" s="10">
        <v>19800</v>
      </c>
      <c r="J70" s="16"/>
    </row>
    <row r="71" spans="2:10" ht="16.5" customHeight="1">
      <c r="B71" s="7" t="str">
        <f>IF(C71=C70,"",COUNT($B$4:B70)+1)</f>
        <v/>
      </c>
      <c r="C71" s="7" t="s">
        <v>124</v>
      </c>
      <c r="D71" s="8">
        <v>43698</v>
      </c>
      <c r="E71" s="8">
        <v>44244</v>
      </c>
      <c r="F71" s="7" t="s">
        <v>287</v>
      </c>
      <c r="G71" s="8">
        <v>43646</v>
      </c>
      <c r="H71" s="7" t="s">
        <v>19</v>
      </c>
      <c r="I71" s="10">
        <v>5851.44</v>
      </c>
      <c r="J71" s="16"/>
    </row>
    <row r="72" spans="2:10" ht="16.5" customHeight="1">
      <c r="B72" s="7" t="str">
        <f>IF(C72=C71,"",COUNT($B$4:B71)+1)</f>
        <v/>
      </c>
      <c r="C72" s="7" t="s">
        <v>124</v>
      </c>
      <c r="D72" s="8">
        <v>43830</v>
      </c>
      <c r="E72" s="8">
        <v>44376</v>
      </c>
      <c r="F72" s="7" t="s">
        <v>286</v>
      </c>
      <c r="G72" s="8">
        <v>43677</v>
      </c>
      <c r="H72" s="7" t="s">
        <v>19</v>
      </c>
      <c r="I72" s="10">
        <v>47760.84</v>
      </c>
      <c r="J72" s="16"/>
    </row>
    <row r="73" spans="2:10" ht="16.5" customHeight="1">
      <c r="B73" s="7">
        <f>IF(C73=C72,"",COUNT($B$4:B72)+1)</f>
        <v>17</v>
      </c>
      <c r="C73" s="7" t="s">
        <v>76</v>
      </c>
      <c r="D73" s="8">
        <v>43660</v>
      </c>
      <c r="E73" s="8">
        <v>44206</v>
      </c>
      <c r="F73" s="7" t="s">
        <v>288</v>
      </c>
      <c r="G73" s="8">
        <v>43646</v>
      </c>
      <c r="H73" s="7" t="s">
        <v>19</v>
      </c>
      <c r="I73" s="10">
        <v>2447.84</v>
      </c>
      <c r="J73" s="15"/>
    </row>
    <row r="74" spans="2:10" ht="16.5" customHeight="1">
      <c r="B74" s="7" t="str">
        <f>IF(C74=C73,"",COUNT($B$4:B73)+1)</f>
        <v/>
      </c>
      <c r="C74" s="7" t="s">
        <v>75</v>
      </c>
      <c r="D74" s="8">
        <v>43700</v>
      </c>
      <c r="E74" s="8">
        <v>44246</v>
      </c>
      <c r="F74" s="7" t="s">
        <v>289</v>
      </c>
      <c r="G74" s="8">
        <v>43646</v>
      </c>
      <c r="H74" s="7" t="s">
        <v>19</v>
      </c>
      <c r="I74" s="10">
        <v>3659.04</v>
      </c>
      <c r="J74" s="15"/>
    </row>
    <row r="75" spans="2:10" ht="16.5" customHeight="1">
      <c r="B75" s="7" t="str">
        <f>IF(C75=C74,"",COUNT($B$4:B74)+1)</f>
        <v/>
      </c>
      <c r="C75" s="7" t="s">
        <v>75</v>
      </c>
      <c r="D75" s="8">
        <v>43720</v>
      </c>
      <c r="E75" s="8">
        <v>44266</v>
      </c>
      <c r="F75" s="7" t="s">
        <v>290</v>
      </c>
      <c r="G75" s="8">
        <v>43677</v>
      </c>
      <c r="H75" s="7" t="s">
        <v>19</v>
      </c>
      <c r="I75" s="10">
        <v>7318.08</v>
      </c>
      <c r="J75" s="15"/>
    </row>
    <row r="76" spans="2:10" ht="16.5" customHeight="1">
      <c r="B76" s="7" t="str">
        <f>IF(C76=C75,"",COUNT($B$4:B75)+1)</f>
        <v/>
      </c>
      <c r="C76" s="7" t="s">
        <v>75</v>
      </c>
      <c r="D76" s="8">
        <v>43473</v>
      </c>
      <c r="E76" s="8">
        <v>44018</v>
      </c>
      <c r="F76" s="7" t="s">
        <v>291</v>
      </c>
      <c r="G76" s="8">
        <v>43769</v>
      </c>
      <c r="H76" s="7" t="s">
        <v>19</v>
      </c>
      <c r="I76" s="10">
        <v>49761</v>
      </c>
      <c r="J76" s="16"/>
    </row>
    <row r="77" spans="2:10" ht="16.5" customHeight="1">
      <c r="B77" s="7">
        <f>IF(C77=C76,"",COUNT($B$4:B76)+1)</f>
        <v>18</v>
      </c>
      <c r="C77" s="7" t="s">
        <v>126</v>
      </c>
      <c r="D77" s="8">
        <v>43495</v>
      </c>
      <c r="E77" s="8">
        <v>44040</v>
      </c>
      <c r="F77" s="7" t="s">
        <v>292</v>
      </c>
      <c r="G77" s="8">
        <v>43830</v>
      </c>
      <c r="H77" s="7" t="s">
        <v>19</v>
      </c>
      <c r="I77" s="10">
        <v>60619.98</v>
      </c>
      <c r="J77" s="16"/>
    </row>
    <row r="78" spans="2:10" ht="16.5" customHeight="1">
      <c r="B78" s="7" t="str">
        <f>IF(C78=C77,"",COUNT($B$4:B77)+1)</f>
        <v/>
      </c>
      <c r="C78" s="7" t="s">
        <v>127</v>
      </c>
      <c r="D78" s="8">
        <v>43624</v>
      </c>
      <c r="E78" s="8">
        <v>44170</v>
      </c>
      <c r="F78" s="7" t="s">
        <v>292</v>
      </c>
      <c r="G78" s="8">
        <v>43830</v>
      </c>
      <c r="H78" s="7" t="s">
        <v>19</v>
      </c>
      <c r="I78" s="10">
        <v>24500</v>
      </c>
      <c r="J78" s="16"/>
    </row>
    <row r="79" spans="2:10" ht="16.5" customHeight="1">
      <c r="B79" s="7">
        <f>IF(C79=C78,"",COUNT($B$4:B78)+1)</f>
        <v>19</v>
      </c>
      <c r="C79" s="7" t="s">
        <v>128</v>
      </c>
      <c r="D79" s="8">
        <v>43496</v>
      </c>
      <c r="E79" s="8">
        <v>44041</v>
      </c>
      <c r="F79" s="7" t="s">
        <v>292</v>
      </c>
      <c r="G79" s="8">
        <v>43830</v>
      </c>
      <c r="H79" s="7" t="s">
        <v>19</v>
      </c>
      <c r="I79" s="10">
        <v>24500</v>
      </c>
      <c r="J79" s="16"/>
    </row>
    <row r="80" spans="2:10" ht="16.5" customHeight="1">
      <c r="B80" s="7">
        <f>IF(C80=C79,"",COUNT($B$4:B79)+1)</f>
        <v>20</v>
      </c>
      <c r="C80" s="7" t="s">
        <v>130</v>
      </c>
      <c r="D80" s="8">
        <v>43539</v>
      </c>
      <c r="E80" s="8">
        <v>44085</v>
      </c>
      <c r="F80" s="7" t="s">
        <v>293</v>
      </c>
      <c r="G80" s="8" t="s">
        <v>294</v>
      </c>
      <c r="H80" s="7" t="s">
        <v>19</v>
      </c>
      <c r="I80" s="10">
        <v>84000</v>
      </c>
      <c r="J80" s="16"/>
    </row>
    <row r="81" spans="2:10" ht="16.5" customHeight="1">
      <c r="B81" s="7" t="str">
        <f>IF(C81=C80,"",COUNT($B$4:B80)+1)</f>
        <v/>
      </c>
      <c r="C81" s="7" t="s">
        <v>129</v>
      </c>
      <c r="D81" s="8">
        <v>43551</v>
      </c>
      <c r="E81" s="8">
        <v>44097</v>
      </c>
      <c r="F81" s="7" t="s">
        <v>279</v>
      </c>
      <c r="G81" s="8">
        <v>43496</v>
      </c>
      <c r="H81" s="7" t="s">
        <v>19</v>
      </c>
      <c r="I81" s="10">
        <v>12463.87</v>
      </c>
      <c r="J81" s="16"/>
    </row>
    <row r="82" spans="2:10" ht="16.5" customHeight="1">
      <c r="B82" s="7" t="str">
        <f>IF(C82=C81,"",COUNT($B$4:B81)+1)</f>
        <v/>
      </c>
      <c r="C82" s="7" t="s">
        <v>130</v>
      </c>
      <c r="D82" s="8">
        <v>43650</v>
      </c>
      <c r="E82" s="8">
        <v>44196</v>
      </c>
      <c r="F82" s="7" t="s">
        <v>293</v>
      </c>
      <c r="G82" s="8" t="s">
        <v>294</v>
      </c>
      <c r="H82" s="7" t="s">
        <v>19</v>
      </c>
      <c r="I82" s="10">
        <v>54500</v>
      </c>
      <c r="J82" s="16"/>
    </row>
    <row r="83" spans="2:10" ht="16.5" customHeight="1">
      <c r="B83" s="7" t="str">
        <f>IF(C83=C82,"",COUNT($B$4:B82)+1)</f>
        <v/>
      </c>
      <c r="C83" s="7" t="s">
        <v>130</v>
      </c>
      <c r="D83" s="8">
        <v>43830</v>
      </c>
      <c r="E83" s="8">
        <v>44376</v>
      </c>
      <c r="F83" s="7" t="s">
        <v>295</v>
      </c>
      <c r="G83" s="8">
        <v>43514</v>
      </c>
      <c r="H83" s="7" t="s">
        <v>19</v>
      </c>
      <c r="I83" s="10">
        <v>816.48</v>
      </c>
      <c r="J83" s="16"/>
    </row>
    <row r="84" spans="2:10" ht="16.5" customHeight="1">
      <c r="B84" s="7" t="str">
        <f>IF(C84=C83,"",COUNT($B$4:B83)+1)</f>
        <v/>
      </c>
      <c r="C84" s="7" t="s">
        <v>130</v>
      </c>
      <c r="D84" s="8">
        <v>43563</v>
      </c>
      <c r="E84" s="8">
        <v>44109</v>
      </c>
      <c r="F84" s="7" t="s">
        <v>293</v>
      </c>
      <c r="G84" s="8">
        <v>43551</v>
      </c>
      <c r="H84" s="7" t="s">
        <v>30</v>
      </c>
      <c r="I84" s="10">
        <v>54500</v>
      </c>
      <c r="J84" s="16"/>
    </row>
    <row r="85" spans="2:10" ht="16.5" customHeight="1">
      <c r="B85" s="7">
        <f>IF(C85=C84,"",COUNT($B$4:B84)+1)</f>
        <v>21</v>
      </c>
      <c r="C85" s="7" t="s">
        <v>77</v>
      </c>
      <c r="D85" s="8">
        <v>43565</v>
      </c>
      <c r="E85" s="8">
        <v>44111</v>
      </c>
      <c r="F85" s="7" t="s">
        <v>296</v>
      </c>
      <c r="G85" s="8" t="s">
        <v>294</v>
      </c>
      <c r="H85" s="7" t="s">
        <v>19</v>
      </c>
      <c r="I85" s="10">
        <v>5580</v>
      </c>
      <c r="J85" s="15"/>
    </row>
    <row r="86" spans="2:10" ht="16.5" customHeight="1">
      <c r="B86" s="7" t="str">
        <f>IF(C86=C85,"",COUNT($B$4:B85)+1)</f>
        <v/>
      </c>
      <c r="C86" s="7" t="s">
        <v>78</v>
      </c>
      <c r="D86" s="8">
        <v>43655</v>
      </c>
      <c r="E86" s="8">
        <v>44201</v>
      </c>
      <c r="F86" s="7" t="s">
        <v>297</v>
      </c>
      <c r="G86" s="8">
        <v>43555</v>
      </c>
      <c r="H86" s="7" t="s">
        <v>19</v>
      </c>
      <c r="I86" s="10">
        <v>3361.68</v>
      </c>
      <c r="J86" s="15"/>
    </row>
    <row r="87" spans="2:10" ht="16.5" customHeight="1">
      <c r="B87" s="7" t="str">
        <f>IF(C87=C86,"",COUNT($B$4:B86)+1)</f>
        <v/>
      </c>
      <c r="C87" s="7" t="s">
        <v>78</v>
      </c>
      <c r="D87" s="8">
        <v>43660</v>
      </c>
      <c r="E87" s="8">
        <v>44206</v>
      </c>
      <c r="F87" s="7" t="s">
        <v>298</v>
      </c>
      <c r="G87" s="8">
        <v>43616</v>
      </c>
      <c r="H87" s="7" t="s">
        <v>19</v>
      </c>
      <c r="I87" s="10">
        <v>2496.33</v>
      </c>
      <c r="J87" s="15"/>
    </row>
    <row r="88" spans="2:10" ht="16.5" customHeight="1">
      <c r="B88" s="7">
        <f>IF(C88=C87,"",COUNT($B$4:B87)+1)</f>
        <v>22</v>
      </c>
      <c r="C88" s="7" t="s">
        <v>79</v>
      </c>
      <c r="D88" s="8">
        <v>43727</v>
      </c>
      <c r="E88" s="8">
        <v>44273</v>
      </c>
      <c r="F88" s="7" t="s">
        <v>299</v>
      </c>
      <c r="G88" s="8">
        <v>43616</v>
      </c>
      <c r="H88" s="7" t="s">
        <v>19</v>
      </c>
      <c r="I88" s="10">
        <v>145.26</v>
      </c>
      <c r="J88" s="15"/>
    </row>
    <row r="89" spans="2:10" ht="16.5" customHeight="1">
      <c r="B89" s="7" t="str">
        <f>IF(C89=C88,"",COUNT($B$4:B88)+1)</f>
        <v/>
      </c>
      <c r="C89" s="7" t="s">
        <v>80</v>
      </c>
      <c r="D89" s="8">
        <v>43748</v>
      </c>
      <c r="E89" s="8">
        <v>44294</v>
      </c>
      <c r="F89" s="7" t="s">
        <v>300</v>
      </c>
      <c r="G89" s="8">
        <v>43653</v>
      </c>
      <c r="H89" s="7" t="s">
        <v>19</v>
      </c>
      <c r="I89" s="10">
        <v>947.52</v>
      </c>
      <c r="J89" s="15"/>
    </row>
    <row r="90" spans="2:10" ht="16.5" customHeight="1">
      <c r="B90" s="7" t="str">
        <f>IF(C90=C89,"",COUNT($B$4:B89)+1)</f>
        <v/>
      </c>
      <c r="C90" s="7" t="s">
        <v>80</v>
      </c>
      <c r="D90" s="8">
        <v>43578</v>
      </c>
      <c r="E90" s="8">
        <v>44124</v>
      </c>
      <c r="F90" s="7" t="s">
        <v>301</v>
      </c>
      <c r="G90" s="8">
        <v>43708</v>
      </c>
      <c r="H90" s="7" t="s">
        <v>19</v>
      </c>
      <c r="I90" s="10">
        <v>42000</v>
      </c>
      <c r="J90" s="16"/>
    </row>
    <row r="91" spans="2:10" ht="16.5" customHeight="1">
      <c r="B91" s="7" t="str">
        <f>IF(C91=C90,"",COUNT($B$4:B90)+1)</f>
        <v/>
      </c>
      <c r="C91" s="7" t="s">
        <v>80</v>
      </c>
      <c r="D91" s="8">
        <v>43738</v>
      </c>
      <c r="E91" s="8">
        <v>44284</v>
      </c>
      <c r="F91" s="7" t="s">
        <v>302</v>
      </c>
      <c r="G91" s="8">
        <v>43697</v>
      </c>
      <c r="H91" s="7" t="s">
        <v>19</v>
      </c>
      <c r="I91" s="10">
        <v>1022</v>
      </c>
      <c r="J91" s="16"/>
    </row>
    <row r="92" spans="2:10" ht="16.5" customHeight="1">
      <c r="B92" s="7">
        <f>IF(C92=C91,"",COUNT($B$4:B91)+1)</f>
        <v>23</v>
      </c>
      <c r="C92" s="7" t="s">
        <v>132</v>
      </c>
      <c r="D92" s="8">
        <v>43639</v>
      </c>
      <c r="E92" s="8">
        <v>44185</v>
      </c>
      <c r="F92" s="7" t="s">
        <v>303</v>
      </c>
      <c r="G92" s="8">
        <v>43754</v>
      </c>
      <c r="H92" s="7" t="s">
        <v>19</v>
      </c>
      <c r="I92" s="10">
        <v>462.5</v>
      </c>
      <c r="J92" s="16"/>
    </row>
    <row r="93" spans="2:10" ht="16.5" customHeight="1">
      <c r="B93" s="7" t="str">
        <f>IF(C93=C92,"",COUNT($B$4:B92)+1)</f>
        <v/>
      </c>
      <c r="C93" s="7" t="s">
        <v>132</v>
      </c>
      <c r="D93" s="8">
        <v>43677</v>
      </c>
      <c r="E93" s="8">
        <v>44223</v>
      </c>
      <c r="F93" s="7" t="s">
        <v>304</v>
      </c>
      <c r="G93" s="8">
        <v>43751</v>
      </c>
      <c r="H93" s="7" t="s">
        <v>19</v>
      </c>
      <c r="I93" s="10">
        <v>30022</v>
      </c>
      <c r="J93" s="16"/>
    </row>
    <row r="94" spans="2:10" ht="16.5" customHeight="1">
      <c r="B94" s="7" t="str">
        <f>IF(C94=C93,"",COUNT($B$4:B93)+1)</f>
        <v/>
      </c>
      <c r="C94" s="7" t="s">
        <v>131</v>
      </c>
      <c r="D94" s="8">
        <v>43794</v>
      </c>
      <c r="E94" s="8">
        <v>44340</v>
      </c>
      <c r="F94" s="7" t="s">
        <v>305</v>
      </c>
      <c r="G94" s="8">
        <v>43738</v>
      </c>
      <c r="H94" s="7" t="s">
        <v>19</v>
      </c>
      <c r="I94" s="10">
        <v>29899.57</v>
      </c>
      <c r="J94" s="16"/>
    </row>
    <row r="95" spans="2:10" ht="16.5" customHeight="1">
      <c r="B95" s="7">
        <f>IF(C95=C94,"",COUNT($B$4:B94)+1)</f>
        <v>24</v>
      </c>
      <c r="C95" s="7" t="s">
        <v>82</v>
      </c>
      <c r="D95" s="8">
        <v>43520</v>
      </c>
      <c r="E95" s="8">
        <v>44065</v>
      </c>
      <c r="F95" s="7" t="s">
        <v>306</v>
      </c>
      <c r="G95" s="8">
        <v>43798</v>
      </c>
      <c r="H95" s="7" t="s">
        <v>19</v>
      </c>
      <c r="I95" s="10">
        <v>380.8</v>
      </c>
      <c r="J95" s="15"/>
    </row>
    <row r="96" spans="2:10" ht="16.5" customHeight="1">
      <c r="B96" s="7" t="str">
        <f>IF(C96=C95,"",COUNT($B$4:B95)+1)</f>
        <v/>
      </c>
      <c r="C96" s="7" t="s">
        <v>82</v>
      </c>
      <c r="D96" s="8">
        <v>43554</v>
      </c>
      <c r="E96" s="8">
        <v>44100</v>
      </c>
      <c r="F96" s="7" t="s">
        <v>307</v>
      </c>
      <c r="G96" s="8">
        <v>43769</v>
      </c>
      <c r="H96" s="7" t="s">
        <v>19</v>
      </c>
      <c r="I96" s="10">
        <v>5211.8999999999996</v>
      </c>
      <c r="J96" s="15"/>
    </row>
    <row r="97" spans="2:10" ht="16.5" customHeight="1">
      <c r="B97" s="7" t="str">
        <f>IF(C97=C96,"",COUNT($B$4:B96)+1)</f>
        <v/>
      </c>
      <c r="C97" s="7" t="s">
        <v>82</v>
      </c>
      <c r="D97" s="8">
        <v>43625</v>
      </c>
      <c r="E97" s="8">
        <v>44171</v>
      </c>
      <c r="F97" s="7" t="s">
        <v>308</v>
      </c>
      <c r="G97" s="8">
        <v>43806</v>
      </c>
      <c r="H97" s="7" t="s">
        <v>19</v>
      </c>
      <c r="I97" s="10">
        <v>1767.8</v>
      </c>
      <c r="J97" s="15"/>
    </row>
    <row r="98" spans="2:10" ht="16.5" customHeight="1">
      <c r="B98" s="7" t="str">
        <f>IF(C98=C97,"",COUNT($B$4:B97)+1)</f>
        <v/>
      </c>
      <c r="C98" s="7" t="s">
        <v>82</v>
      </c>
      <c r="D98" s="8">
        <v>43673</v>
      </c>
      <c r="E98" s="8">
        <v>44219</v>
      </c>
      <c r="F98" s="7" t="s">
        <v>309</v>
      </c>
      <c r="G98" s="8">
        <v>43784</v>
      </c>
      <c r="H98" s="7" t="s">
        <v>19</v>
      </c>
      <c r="I98" s="10">
        <v>213.9</v>
      </c>
      <c r="J98" s="15"/>
    </row>
    <row r="99" spans="2:10" ht="16.5" customHeight="1">
      <c r="B99" s="7" t="str">
        <f>IF(C99=C98,"",COUNT($B$4:B98)+1)</f>
        <v/>
      </c>
      <c r="C99" s="7" t="s">
        <v>81</v>
      </c>
      <c r="D99" s="8">
        <v>43823</v>
      </c>
      <c r="E99" s="8">
        <v>44369</v>
      </c>
      <c r="F99" s="7" t="s">
        <v>310</v>
      </c>
      <c r="G99" s="8">
        <v>43767</v>
      </c>
      <c r="H99" s="7" t="s">
        <v>19</v>
      </c>
      <c r="I99" s="10">
        <v>448.2</v>
      </c>
      <c r="J99" s="15"/>
    </row>
    <row r="100" spans="2:10" ht="16.5" customHeight="1">
      <c r="B100" s="7">
        <f>IF(C100=C99,"",COUNT($B$4:B99)+1)</f>
        <v>25</v>
      </c>
      <c r="C100" s="7" t="s">
        <v>133</v>
      </c>
      <c r="D100" s="8">
        <v>43495</v>
      </c>
      <c r="E100" s="8">
        <v>44040</v>
      </c>
      <c r="F100" s="7" t="s">
        <v>311</v>
      </c>
      <c r="G100" s="8">
        <v>43799</v>
      </c>
      <c r="H100" s="7" t="s">
        <v>19</v>
      </c>
      <c r="I100" s="10">
        <v>52500</v>
      </c>
      <c r="J100" s="16"/>
    </row>
    <row r="101" spans="2:10" ht="16.5" customHeight="1">
      <c r="B101" s="7" t="str">
        <f>IF(C101=C100,"",COUNT($B$4:B100)+1)</f>
        <v/>
      </c>
      <c r="C101" s="7" t="s">
        <v>134</v>
      </c>
      <c r="D101" s="8">
        <v>43748</v>
      </c>
      <c r="E101" s="8">
        <v>44294</v>
      </c>
      <c r="F101" s="7" t="s">
        <v>312</v>
      </c>
      <c r="G101" s="8">
        <v>43477</v>
      </c>
      <c r="H101" s="7" t="s">
        <v>19</v>
      </c>
      <c r="I101" s="10">
        <v>896.57</v>
      </c>
      <c r="J101" s="16"/>
    </row>
    <row r="102" spans="2:10" ht="16.5" customHeight="1">
      <c r="B102" s="7">
        <f>IF(C102=C101,"",COUNT($B$4:B101)+1)</f>
        <v>26</v>
      </c>
      <c r="C102" s="7" t="s">
        <v>136</v>
      </c>
      <c r="D102" s="8">
        <v>43496</v>
      </c>
      <c r="E102" s="8">
        <v>44041</v>
      </c>
      <c r="F102" s="7" t="s">
        <v>313</v>
      </c>
      <c r="G102" s="8">
        <v>43496</v>
      </c>
      <c r="H102" s="7" t="s">
        <v>19</v>
      </c>
      <c r="I102" s="10">
        <v>24000</v>
      </c>
      <c r="J102" s="16"/>
    </row>
    <row r="103" spans="2:10" ht="16.5" customHeight="1">
      <c r="B103" s="7" t="str">
        <f>IF(C103=C102,"",COUNT($B$4:B102)+1)</f>
        <v/>
      </c>
      <c r="C103" s="7" t="s">
        <v>135</v>
      </c>
      <c r="D103" s="8">
        <v>43506</v>
      </c>
      <c r="E103" s="8">
        <v>44051</v>
      </c>
      <c r="F103" s="7" t="s">
        <v>313</v>
      </c>
      <c r="G103" s="8">
        <v>43496</v>
      </c>
      <c r="H103" s="7" t="s">
        <v>19</v>
      </c>
      <c r="I103" s="10">
        <v>84000</v>
      </c>
      <c r="J103" s="16"/>
    </row>
    <row r="104" spans="2:10" ht="16.5" customHeight="1">
      <c r="B104" s="7" t="str">
        <f>IF(C104=C103,"",COUNT($B$4:B103)+1)</f>
        <v/>
      </c>
      <c r="C104" s="7" t="s">
        <v>135</v>
      </c>
      <c r="D104" s="8">
        <v>43512</v>
      </c>
      <c r="E104" s="8">
        <v>44057</v>
      </c>
      <c r="F104" s="7" t="s">
        <v>313</v>
      </c>
      <c r="G104" s="8">
        <v>43506</v>
      </c>
      <c r="H104" s="7" t="s">
        <v>30</v>
      </c>
      <c r="I104" s="10">
        <v>24000</v>
      </c>
      <c r="J104" s="16"/>
    </row>
    <row r="105" spans="2:10" ht="16.5" customHeight="1">
      <c r="B105" s="7" t="str">
        <f>IF(C105=C104,"",COUNT($B$4:B104)+1)</f>
        <v/>
      </c>
      <c r="C105" s="7" t="s">
        <v>135</v>
      </c>
      <c r="D105" s="8">
        <v>43624</v>
      </c>
      <c r="E105" s="8">
        <v>44170</v>
      </c>
      <c r="F105" s="7" t="s">
        <v>314</v>
      </c>
      <c r="G105" s="8">
        <v>43610</v>
      </c>
      <c r="H105" s="7" t="s">
        <v>19</v>
      </c>
      <c r="I105" s="10">
        <v>25020</v>
      </c>
      <c r="J105" s="16"/>
    </row>
    <row r="106" spans="2:10" ht="16.5" customHeight="1">
      <c r="B106" s="7" t="str">
        <f>IF(C106=C105,"",COUNT($B$4:B105)+1)</f>
        <v/>
      </c>
      <c r="C106" s="7" t="s">
        <v>135</v>
      </c>
      <c r="D106" s="8">
        <v>43691</v>
      </c>
      <c r="E106" s="8">
        <v>44237</v>
      </c>
      <c r="F106" s="7" t="s">
        <v>315</v>
      </c>
      <c r="G106" s="8">
        <v>43673</v>
      </c>
      <c r="H106" s="7" t="s">
        <v>19</v>
      </c>
      <c r="I106" s="10">
        <v>39000</v>
      </c>
      <c r="J106" s="16"/>
    </row>
    <row r="107" spans="2:10" ht="16.5" customHeight="1">
      <c r="B107" s="7">
        <f>IF(C107=C106,"",COUNT($B$4:B106)+1)</f>
        <v>27</v>
      </c>
      <c r="C107" s="7" t="s">
        <v>138</v>
      </c>
      <c r="D107" s="8">
        <v>43641</v>
      </c>
      <c r="E107" s="8">
        <v>44187</v>
      </c>
      <c r="F107" s="7" t="s">
        <v>316</v>
      </c>
      <c r="G107" s="8">
        <v>43799</v>
      </c>
      <c r="H107" s="7" t="s">
        <v>19</v>
      </c>
      <c r="I107" s="10">
        <v>31360.240000000002</v>
      </c>
      <c r="J107" s="16"/>
    </row>
    <row r="108" spans="2:10" ht="16.5" customHeight="1">
      <c r="B108" s="7" t="str">
        <f>IF(C108=C107,"",COUNT($B$4:B107)+1)</f>
        <v/>
      </c>
      <c r="C108" s="7" t="s">
        <v>137</v>
      </c>
      <c r="D108" s="8">
        <v>43802</v>
      </c>
      <c r="E108" s="8">
        <v>44348</v>
      </c>
      <c r="F108" s="7" t="s">
        <v>317</v>
      </c>
      <c r="G108" s="8">
        <v>43796</v>
      </c>
      <c r="H108" s="7" t="s">
        <v>19</v>
      </c>
      <c r="I108" s="10">
        <v>352.6</v>
      </c>
      <c r="J108" s="16"/>
    </row>
    <row r="109" spans="2:10" ht="16.5" customHeight="1">
      <c r="B109" s="7" t="str">
        <f>IF(C109=C108,"",COUNT($B$4:B108)+1)</f>
        <v/>
      </c>
      <c r="C109" s="7" t="s">
        <v>138</v>
      </c>
      <c r="D109" s="8">
        <v>43808</v>
      </c>
      <c r="E109" s="8">
        <v>44354</v>
      </c>
      <c r="F109" s="7" t="s">
        <v>316</v>
      </c>
      <c r="G109" s="8">
        <v>43799</v>
      </c>
      <c r="H109" s="7" t="s">
        <v>19</v>
      </c>
      <c r="I109" s="10">
        <v>25611.09</v>
      </c>
      <c r="J109" s="16"/>
    </row>
    <row r="110" spans="2:10" ht="16.5" customHeight="1">
      <c r="B110" s="7">
        <f>IF(C110=C109,"",COUNT($B$4:B109)+1)</f>
        <v>28</v>
      </c>
      <c r="C110" s="7" t="s">
        <v>139</v>
      </c>
      <c r="D110" s="8">
        <v>43521</v>
      </c>
      <c r="E110" s="8">
        <v>44066</v>
      </c>
      <c r="F110" s="7" t="s">
        <v>318</v>
      </c>
      <c r="G110" s="8">
        <v>43469</v>
      </c>
      <c r="H110" s="7" t="s">
        <v>19</v>
      </c>
      <c r="I110" s="10">
        <v>9658.68</v>
      </c>
      <c r="J110" s="16"/>
    </row>
    <row r="111" spans="2:10" ht="16.5" customHeight="1">
      <c r="B111" s="7" t="str">
        <f>IF(C111=C110,"",COUNT($B$4:B110)+1)</f>
        <v/>
      </c>
      <c r="C111" s="7" t="s">
        <v>140</v>
      </c>
      <c r="D111" s="8">
        <v>43766</v>
      </c>
      <c r="E111" s="8">
        <v>44312</v>
      </c>
      <c r="F111" s="7" t="s">
        <v>319</v>
      </c>
      <c r="G111" s="8">
        <v>43496</v>
      </c>
      <c r="H111" s="7" t="s">
        <v>19</v>
      </c>
      <c r="I111" s="10">
        <v>61479</v>
      </c>
      <c r="J111" s="16"/>
    </row>
    <row r="112" spans="2:10" ht="16.5" customHeight="1">
      <c r="B112" s="7">
        <f>IF(C112=C111,"",COUNT($B$4:B111)+1)</f>
        <v>29</v>
      </c>
      <c r="C112" s="7" t="s">
        <v>83</v>
      </c>
      <c r="D112" s="8">
        <v>43521</v>
      </c>
      <c r="E112" s="8">
        <v>44066</v>
      </c>
      <c r="F112" s="7" t="s">
        <v>320</v>
      </c>
      <c r="G112" s="8">
        <v>43496</v>
      </c>
      <c r="H112" s="7" t="s">
        <v>19</v>
      </c>
      <c r="I112" s="10">
        <v>460.17</v>
      </c>
      <c r="J112" s="15"/>
    </row>
    <row r="113" spans="2:11" ht="16.5" customHeight="1">
      <c r="B113" s="7" t="str">
        <f>IF(C113=C112,"",COUNT($B$4:B112)+1)</f>
        <v/>
      </c>
      <c r="C113" s="7" t="s">
        <v>84</v>
      </c>
      <c r="D113" s="8">
        <v>43578</v>
      </c>
      <c r="E113" s="8">
        <v>44124</v>
      </c>
      <c r="F113" s="7" t="s">
        <v>321</v>
      </c>
      <c r="G113" s="8">
        <v>43496</v>
      </c>
      <c r="H113" s="7" t="s">
        <v>19</v>
      </c>
      <c r="I113" s="10">
        <v>4022.73</v>
      </c>
      <c r="J113" s="15"/>
    </row>
    <row r="114" spans="2:11" ht="16.5" customHeight="1">
      <c r="B114" s="7">
        <f>IF(C114=C113,"",COUNT($B$4:B113)+1)</f>
        <v>30</v>
      </c>
      <c r="C114" s="7" t="s">
        <v>142</v>
      </c>
      <c r="D114" s="8">
        <v>43483</v>
      </c>
      <c r="E114" s="8">
        <v>44028</v>
      </c>
      <c r="F114" s="7" t="s">
        <v>322</v>
      </c>
      <c r="G114" s="8">
        <v>43555</v>
      </c>
      <c r="H114" s="7" t="s">
        <v>19</v>
      </c>
      <c r="I114" s="10">
        <v>76215.7</v>
      </c>
      <c r="J114" s="16"/>
    </row>
    <row r="115" spans="2:11" ht="16.5" customHeight="1">
      <c r="B115" s="7" t="str">
        <f>IF(C115=C114,"",COUNT($B$4:B114)+1)</f>
        <v/>
      </c>
      <c r="C115" s="7" t="s">
        <v>141</v>
      </c>
      <c r="D115" s="8">
        <v>43578</v>
      </c>
      <c r="E115" s="8">
        <v>44124</v>
      </c>
      <c r="F115" s="7" t="s">
        <v>323</v>
      </c>
      <c r="G115" s="8">
        <v>43524</v>
      </c>
      <c r="H115" s="7" t="s">
        <v>19</v>
      </c>
      <c r="I115" s="10">
        <v>42712.4</v>
      </c>
      <c r="J115" s="16"/>
    </row>
    <row r="116" spans="2:11" s="5" customFormat="1" ht="16.5" customHeight="1">
      <c r="B116" s="7" t="str">
        <f>IF(C116=C115,"",COUNT($B$4:B115)+1)</f>
        <v/>
      </c>
      <c r="C116" s="7" t="s">
        <v>142</v>
      </c>
      <c r="D116" s="8">
        <v>43625</v>
      </c>
      <c r="E116" s="8">
        <v>44171</v>
      </c>
      <c r="F116" s="7" t="s">
        <v>324</v>
      </c>
      <c r="G116" s="8">
        <v>43544</v>
      </c>
      <c r="H116" s="7" t="s">
        <v>19</v>
      </c>
      <c r="I116" s="10">
        <v>1774.8</v>
      </c>
      <c r="J116" s="16"/>
    </row>
    <row r="117" spans="2:11" s="5" customFormat="1" ht="16.5" customHeight="1">
      <c r="B117" s="7">
        <f>IF(C117=C116,"",COUNT($B$4:B116)+1)</f>
        <v>31</v>
      </c>
      <c r="C117" s="7" t="s">
        <v>85</v>
      </c>
      <c r="D117" s="8">
        <v>43578</v>
      </c>
      <c r="E117" s="8">
        <v>44124</v>
      </c>
      <c r="F117" s="7" t="s">
        <v>325</v>
      </c>
      <c r="G117" s="8">
        <v>43524</v>
      </c>
      <c r="H117" s="7" t="s">
        <v>19</v>
      </c>
      <c r="I117" s="10">
        <v>4368.96</v>
      </c>
      <c r="J117" s="15"/>
    </row>
    <row r="118" spans="2:11" s="5" customFormat="1" ht="16.5" customHeight="1">
      <c r="B118" s="7" t="str">
        <f>IF(C118=C117,"",COUNT($B$4:B117)+1)</f>
        <v/>
      </c>
      <c r="C118" s="7" t="s">
        <v>85</v>
      </c>
      <c r="D118" s="8">
        <v>43616</v>
      </c>
      <c r="E118" s="8">
        <v>44162</v>
      </c>
      <c r="F118" s="7" t="s">
        <v>326</v>
      </c>
      <c r="G118" s="8">
        <v>43585</v>
      </c>
      <c r="H118" s="7" t="s">
        <v>19</v>
      </c>
      <c r="I118" s="10">
        <v>39104.400000000001</v>
      </c>
      <c r="J118" s="16"/>
    </row>
    <row r="119" spans="2:11" s="5" customFormat="1" ht="16.5" customHeight="1">
      <c r="B119" s="7" t="str">
        <f>IF(C119=C118,"",COUNT($B$4:B118)+1)</f>
        <v/>
      </c>
      <c r="C119" s="7" t="s">
        <v>85</v>
      </c>
      <c r="D119" s="8">
        <v>43624</v>
      </c>
      <c r="E119" s="8">
        <v>44170</v>
      </c>
      <c r="F119" s="7" t="s">
        <v>327</v>
      </c>
      <c r="G119" s="8">
        <v>43616</v>
      </c>
      <c r="H119" s="7" t="s">
        <v>19</v>
      </c>
      <c r="I119" s="10">
        <v>50207.199999999997</v>
      </c>
      <c r="J119" s="16"/>
    </row>
    <row r="120" spans="2:11" s="5" customFormat="1" ht="16.5" customHeight="1">
      <c r="B120" s="7" t="str">
        <f>IF(C120=C119,"",COUNT($B$4:B119)+1)</f>
        <v/>
      </c>
      <c r="C120" s="7" t="s">
        <v>85</v>
      </c>
      <c r="D120" s="8">
        <v>43792</v>
      </c>
      <c r="E120" s="8">
        <v>44338</v>
      </c>
      <c r="F120" s="7" t="s">
        <v>327</v>
      </c>
      <c r="G120" s="8">
        <v>43616</v>
      </c>
      <c r="H120" s="7" t="s">
        <v>19</v>
      </c>
      <c r="I120" s="10">
        <v>110400</v>
      </c>
      <c r="J120" s="16"/>
    </row>
    <row r="121" spans="2:11" s="5" customFormat="1" ht="16.5" customHeight="1">
      <c r="B121" s="7">
        <f>IF(C121=C120,"",COUNT($B$4:B120)+1)</f>
        <v>32</v>
      </c>
      <c r="C121" s="7" t="s">
        <v>143</v>
      </c>
      <c r="D121" s="8">
        <v>43645</v>
      </c>
      <c r="E121" s="8">
        <v>44191</v>
      </c>
      <c r="F121" s="7" t="s">
        <v>327</v>
      </c>
      <c r="G121" s="8">
        <v>43616</v>
      </c>
      <c r="H121" s="7" t="s">
        <v>30</v>
      </c>
      <c r="I121" s="10">
        <v>10400</v>
      </c>
      <c r="J121" s="16"/>
    </row>
    <row r="122" spans="2:11" s="5" customFormat="1" ht="16.5" customHeight="1">
      <c r="B122" s="7">
        <f>IF(C122=C121,"",COUNT($B$4:B121)+1)</f>
        <v>33</v>
      </c>
      <c r="C122" s="7" t="s">
        <v>145</v>
      </c>
      <c r="D122" s="8">
        <v>43656</v>
      </c>
      <c r="E122" s="8">
        <v>44202</v>
      </c>
      <c r="F122" s="7" t="s">
        <v>328</v>
      </c>
      <c r="G122" s="8">
        <v>43677</v>
      </c>
      <c r="H122" s="7" t="s">
        <v>19</v>
      </c>
      <c r="I122" s="10">
        <v>51513</v>
      </c>
      <c r="J122" s="16"/>
    </row>
    <row r="123" spans="2:11" s="5" customFormat="1" ht="16.5" customHeight="1">
      <c r="B123" s="7" t="str">
        <f>IF(C123=C122,"",COUNT($B$4:B122)+1)</f>
        <v/>
      </c>
      <c r="C123" s="7" t="s">
        <v>144</v>
      </c>
      <c r="D123" s="8">
        <v>43695</v>
      </c>
      <c r="E123" s="8">
        <v>44241</v>
      </c>
      <c r="F123" s="7" t="s">
        <v>329</v>
      </c>
      <c r="G123" s="8">
        <v>43646</v>
      </c>
      <c r="H123" s="7" t="s">
        <v>19</v>
      </c>
      <c r="I123" s="10">
        <v>58677.8</v>
      </c>
      <c r="J123" s="16"/>
      <c r="K123" s="17"/>
    </row>
    <row r="124" spans="2:11" s="5" customFormat="1" ht="16.5" customHeight="1">
      <c r="B124" s="7" t="str">
        <f>IF(C124=C123,"",COUNT($B$4:B123)+1)</f>
        <v/>
      </c>
      <c r="C124" s="7" t="s">
        <v>145</v>
      </c>
      <c r="D124" s="8">
        <v>43830</v>
      </c>
      <c r="E124" s="8">
        <v>44376</v>
      </c>
      <c r="F124" s="7" t="s">
        <v>330</v>
      </c>
      <c r="G124" s="8">
        <v>43675</v>
      </c>
      <c r="H124" s="7" t="s">
        <v>19</v>
      </c>
      <c r="I124" s="10">
        <v>816.48</v>
      </c>
      <c r="J124" s="16"/>
    </row>
    <row r="125" spans="2:11" s="5" customFormat="1" ht="16.5" customHeight="1">
      <c r="B125" s="7">
        <f>IF(C125=C124,"",COUNT($B$4:B124)+1)</f>
        <v>34</v>
      </c>
      <c r="C125" s="7" t="s">
        <v>147</v>
      </c>
      <c r="D125" s="8">
        <v>43555</v>
      </c>
      <c r="E125" s="8">
        <v>44101</v>
      </c>
      <c r="F125" s="7" t="s">
        <v>331</v>
      </c>
      <c r="G125" s="8">
        <v>43708</v>
      </c>
      <c r="H125" s="7" t="s">
        <v>19</v>
      </c>
      <c r="I125" s="10">
        <v>8405.64</v>
      </c>
      <c r="J125" s="16"/>
    </row>
    <row r="126" spans="2:11" s="5" customFormat="1" ht="16.5" customHeight="1">
      <c r="B126" s="7" t="str">
        <f>IF(C126=C125,"",COUNT($B$4:B125)+1)</f>
        <v/>
      </c>
      <c r="C126" s="7" t="s">
        <v>147</v>
      </c>
      <c r="D126" s="8">
        <v>43674</v>
      </c>
      <c r="E126" s="8">
        <v>44220</v>
      </c>
      <c r="F126" s="7" t="s">
        <v>332</v>
      </c>
      <c r="G126" s="8">
        <v>43708</v>
      </c>
      <c r="H126" s="7" t="s">
        <v>19</v>
      </c>
      <c r="I126" s="10">
        <v>74001.56</v>
      </c>
      <c r="J126" s="16"/>
    </row>
    <row r="127" spans="2:11" s="5" customFormat="1" ht="16.5" customHeight="1">
      <c r="B127" s="7" t="str">
        <f>IF(C127=C126,"",COUNT($B$4:B126)+1)</f>
        <v/>
      </c>
      <c r="C127" s="7" t="s">
        <v>146</v>
      </c>
      <c r="D127" s="8">
        <v>43722</v>
      </c>
      <c r="E127" s="8">
        <v>44268</v>
      </c>
      <c r="F127" s="7" t="s">
        <v>333</v>
      </c>
      <c r="G127" s="8">
        <v>43685</v>
      </c>
      <c r="H127" s="7" t="s">
        <v>19</v>
      </c>
      <c r="I127" s="10">
        <v>4712.76</v>
      </c>
      <c r="J127" s="16"/>
    </row>
    <row r="128" spans="2:11" s="5" customFormat="1" ht="16.5" customHeight="1">
      <c r="B128" s="7">
        <f>IF(C128=C127,"",COUNT($B$4:B127)+1)</f>
        <v>35</v>
      </c>
      <c r="C128" s="7" t="s">
        <v>149</v>
      </c>
      <c r="D128" s="8">
        <v>43674</v>
      </c>
      <c r="E128" s="8">
        <v>44220</v>
      </c>
      <c r="F128" s="7" t="s">
        <v>334</v>
      </c>
      <c r="G128" s="8">
        <v>43738</v>
      </c>
      <c r="H128" s="7" t="s">
        <v>19</v>
      </c>
      <c r="I128" s="10">
        <v>75596.12</v>
      </c>
      <c r="J128" s="16"/>
    </row>
    <row r="129" spans="2:10" s="5" customFormat="1" ht="16.5" customHeight="1">
      <c r="B129" s="7" t="str">
        <f>IF(C129=C128,"",COUNT($B$4:B128)+1)</f>
        <v/>
      </c>
      <c r="C129" s="7" t="s">
        <v>148</v>
      </c>
      <c r="D129" s="8">
        <v>43753</v>
      </c>
      <c r="E129" s="8">
        <v>44299</v>
      </c>
      <c r="F129" s="7" t="s">
        <v>335</v>
      </c>
      <c r="G129" s="8">
        <v>43734</v>
      </c>
      <c r="H129" s="7" t="s">
        <v>19</v>
      </c>
      <c r="I129" s="10">
        <v>6132</v>
      </c>
      <c r="J129" s="16"/>
    </row>
    <row r="130" spans="2:10" s="5" customFormat="1" ht="16.5" customHeight="1">
      <c r="B130" s="7">
        <f>IF(C130=C129,"",COUNT($B$4:B129)+1)</f>
        <v>36</v>
      </c>
      <c r="C130" s="7" t="s">
        <v>151</v>
      </c>
      <c r="D130" s="8">
        <v>43555</v>
      </c>
      <c r="E130" s="8">
        <v>44101</v>
      </c>
      <c r="F130" s="7" t="s">
        <v>336</v>
      </c>
      <c r="G130" s="8">
        <v>43738</v>
      </c>
      <c r="H130" s="7" t="s">
        <v>19</v>
      </c>
      <c r="I130" s="10">
        <v>8723.64</v>
      </c>
      <c r="J130" s="16"/>
    </row>
    <row r="131" spans="2:10" s="5" customFormat="1" ht="16.5" customHeight="1">
      <c r="B131" s="7" t="str">
        <f>IF(C131=C130,"",COUNT($B$4:B130)+1)</f>
        <v/>
      </c>
      <c r="C131" s="7" t="s">
        <v>151</v>
      </c>
      <c r="D131" s="8">
        <v>43578</v>
      </c>
      <c r="E131" s="8">
        <v>44124</v>
      </c>
      <c r="F131" s="7" t="s">
        <v>337</v>
      </c>
      <c r="G131" s="8">
        <v>43738</v>
      </c>
      <c r="H131" s="7" t="s">
        <v>19</v>
      </c>
      <c r="I131" s="10">
        <v>41092.800000000003</v>
      </c>
      <c r="J131" s="16"/>
    </row>
    <row r="132" spans="2:10" s="5" customFormat="1" ht="16.5" customHeight="1">
      <c r="B132" s="7" t="str">
        <f>IF(C132=C131,"",COUNT($B$4:B131)+1)</f>
        <v/>
      </c>
      <c r="C132" s="7" t="s">
        <v>150</v>
      </c>
      <c r="D132" s="8">
        <v>43763</v>
      </c>
      <c r="E132" s="8">
        <v>44309</v>
      </c>
      <c r="F132" s="7" t="s">
        <v>338</v>
      </c>
      <c r="G132" s="8">
        <v>43737</v>
      </c>
      <c r="H132" s="7" t="s">
        <v>19</v>
      </c>
      <c r="I132" s="10">
        <v>28915.200000000001</v>
      </c>
      <c r="J132" s="16"/>
    </row>
    <row r="133" spans="2:10" s="5" customFormat="1" ht="16.5" customHeight="1">
      <c r="B133" s="7" t="str">
        <f>IF(C133=C132,"",COUNT($B$4:B132)+1)</f>
        <v/>
      </c>
      <c r="C133" s="7" t="s">
        <v>151</v>
      </c>
      <c r="D133" s="8">
        <v>43769</v>
      </c>
      <c r="E133" s="8">
        <v>44315</v>
      </c>
      <c r="F133" s="7" t="s">
        <v>339</v>
      </c>
      <c r="G133" s="8">
        <v>43753</v>
      </c>
      <c r="H133" s="7" t="s">
        <v>19</v>
      </c>
      <c r="I133" s="10">
        <v>2772</v>
      </c>
      <c r="J133" s="16"/>
    </row>
    <row r="134" spans="2:10" s="5" customFormat="1" ht="16.5" customHeight="1">
      <c r="B134" s="7">
        <f>IF(C134=C133,"",COUNT($B$4:B133)+1)</f>
        <v>37</v>
      </c>
      <c r="C134" s="7" t="s">
        <v>152</v>
      </c>
      <c r="D134" s="8">
        <v>43766</v>
      </c>
      <c r="E134" s="8">
        <v>44312</v>
      </c>
      <c r="F134" s="7" t="s">
        <v>340</v>
      </c>
      <c r="G134" s="8">
        <v>43763</v>
      </c>
      <c r="H134" s="7" t="s">
        <v>19</v>
      </c>
      <c r="I134" s="10">
        <v>63648</v>
      </c>
      <c r="J134" s="16"/>
    </row>
    <row r="135" spans="2:10" s="5" customFormat="1" ht="16.5" customHeight="1">
      <c r="B135" s="7">
        <f>IF(C135=C134,"",COUNT($B$4:B134)+1)</f>
        <v>38</v>
      </c>
      <c r="C135" s="7" t="s">
        <v>154</v>
      </c>
      <c r="D135" s="8">
        <v>43625</v>
      </c>
      <c r="E135" s="8">
        <v>44171</v>
      </c>
      <c r="F135" s="7" t="s">
        <v>341</v>
      </c>
      <c r="G135" s="8">
        <v>43785</v>
      </c>
      <c r="H135" s="7" t="s">
        <v>19</v>
      </c>
      <c r="I135" s="10">
        <v>1776.6</v>
      </c>
      <c r="J135" s="16"/>
    </row>
    <row r="136" spans="2:10" s="5" customFormat="1" ht="16.5" customHeight="1">
      <c r="B136" s="7" t="str">
        <f>IF(C136=C135,"",COUNT($B$4:B135)+1)</f>
        <v/>
      </c>
      <c r="C136" s="7" t="s">
        <v>153</v>
      </c>
      <c r="D136" s="8">
        <v>43792</v>
      </c>
      <c r="E136" s="8">
        <v>44338</v>
      </c>
      <c r="F136" s="7" t="s">
        <v>342</v>
      </c>
      <c r="G136" s="8">
        <v>43769</v>
      </c>
      <c r="H136" s="7" t="s">
        <v>19</v>
      </c>
      <c r="I136" s="10">
        <v>151229.34</v>
      </c>
      <c r="J136" s="16"/>
    </row>
    <row r="137" spans="2:10" s="5" customFormat="1" ht="16.5" customHeight="1">
      <c r="B137" s="7">
        <f>IF(C137=C136,"",COUNT($B$4:B136)+1)</f>
        <v>39</v>
      </c>
      <c r="C137" s="7" t="s">
        <v>156</v>
      </c>
      <c r="D137" s="8">
        <v>43792</v>
      </c>
      <c r="E137" s="8">
        <v>44338</v>
      </c>
      <c r="F137" s="7" t="s">
        <v>343</v>
      </c>
      <c r="G137" s="8">
        <v>43799</v>
      </c>
      <c r="H137" s="7" t="s">
        <v>19</v>
      </c>
      <c r="I137" s="10">
        <v>100000</v>
      </c>
      <c r="J137" s="16"/>
    </row>
    <row r="138" spans="2:10" s="5" customFormat="1" ht="16.5" customHeight="1">
      <c r="B138" s="7" t="str">
        <f>IF(C138=C137,"",COUNT($B$4:B137)+1)</f>
        <v/>
      </c>
      <c r="C138" s="7" t="s">
        <v>155</v>
      </c>
      <c r="D138" s="8">
        <v>43819</v>
      </c>
      <c r="E138" s="8">
        <v>44365</v>
      </c>
      <c r="F138" s="7" t="s">
        <v>343</v>
      </c>
      <c r="G138" s="8">
        <v>43799</v>
      </c>
      <c r="H138" s="7" t="s">
        <v>19</v>
      </c>
      <c r="I138" s="10">
        <v>170949.9</v>
      </c>
      <c r="J138" s="16"/>
    </row>
    <row r="139" spans="2:10" s="5" customFormat="1" ht="16.5" customHeight="1">
      <c r="B139" s="7">
        <f>IF(C139=C138,"",COUNT($B$4:B138)+1)</f>
        <v>40</v>
      </c>
      <c r="C139" s="7" t="s">
        <v>158</v>
      </c>
      <c r="D139" s="8">
        <v>43748</v>
      </c>
      <c r="E139" s="8">
        <v>44294</v>
      </c>
      <c r="F139" s="7" t="s">
        <v>344</v>
      </c>
      <c r="G139" s="8">
        <v>43816</v>
      </c>
      <c r="H139" s="7" t="s">
        <v>19</v>
      </c>
      <c r="I139" s="10">
        <v>1008</v>
      </c>
      <c r="J139" s="16"/>
    </row>
    <row r="140" spans="2:10" s="5" customFormat="1" ht="16.5" customHeight="1">
      <c r="B140" s="7" t="str">
        <f>IF(C140=C139,"",COUNT($B$4:B139)+1)</f>
        <v/>
      </c>
      <c r="C140" s="7" t="s">
        <v>157</v>
      </c>
      <c r="D140" s="8">
        <v>43823</v>
      </c>
      <c r="E140" s="8">
        <v>44369</v>
      </c>
      <c r="F140" s="7" t="s">
        <v>343</v>
      </c>
      <c r="G140" s="8">
        <v>43799</v>
      </c>
      <c r="H140" s="7" t="s">
        <v>19</v>
      </c>
      <c r="I140" s="10">
        <v>100000</v>
      </c>
      <c r="J140" s="16"/>
    </row>
    <row r="141" spans="2:10" s="5" customFormat="1" ht="16.5" customHeight="1">
      <c r="B141" s="7" t="str">
        <f>IF(C141=C140,"",COUNT($B$4:B140)+1)</f>
        <v/>
      </c>
      <c r="C141" s="7" t="s">
        <v>158</v>
      </c>
      <c r="D141" s="8">
        <v>43826</v>
      </c>
      <c r="E141" s="8">
        <v>44372</v>
      </c>
      <c r="F141" s="7" t="s">
        <v>345</v>
      </c>
      <c r="G141" s="8">
        <v>43811</v>
      </c>
      <c r="H141" s="7" t="s">
        <v>19</v>
      </c>
      <c r="I141" s="10">
        <v>5344.92</v>
      </c>
      <c r="J141" s="16"/>
    </row>
    <row r="142" spans="2:10" s="5" customFormat="1" ht="16.5" customHeight="1">
      <c r="B142" s="7" t="str">
        <f>IF(C142=C141,"",COUNT($B$4:B141)+1)</f>
        <v/>
      </c>
      <c r="C142" s="7" t="s">
        <v>158</v>
      </c>
      <c r="D142" s="8">
        <v>43830</v>
      </c>
      <c r="E142" s="8">
        <v>44376</v>
      </c>
      <c r="F142" s="7" t="s">
        <v>346</v>
      </c>
      <c r="G142" s="8">
        <v>43827</v>
      </c>
      <c r="H142" s="7" t="s">
        <v>19</v>
      </c>
      <c r="I142" s="10">
        <v>58840</v>
      </c>
      <c r="J142" s="16"/>
    </row>
    <row r="143" spans="2:10" s="5" customFormat="1" ht="16.5" customHeight="1">
      <c r="B143" s="7">
        <f>IF(C143=C142,"",COUNT($B$4:B142)+1)</f>
        <v>41</v>
      </c>
      <c r="C143" s="7" t="s">
        <v>87</v>
      </c>
      <c r="D143" s="8">
        <v>43565</v>
      </c>
      <c r="E143" s="8">
        <v>44111</v>
      </c>
      <c r="F143" s="7" t="s">
        <v>347</v>
      </c>
      <c r="G143" s="8">
        <v>43799</v>
      </c>
      <c r="H143" s="7" t="s">
        <v>19</v>
      </c>
      <c r="I143" s="10">
        <v>2285.8200000000002</v>
      </c>
      <c r="J143" s="15"/>
    </row>
    <row r="144" spans="2:10" s="5" customFormat="1" ht="16.5" customHeight="1">
      <c r="B144" s="7" t="str">
        <f>IF(C144=C143,"",COUNT($B$4:B143)+1)</f>
        <v/>
      </c>
      <c r="C144" s="7" t="s">
        <v>87</v>
      </c>
      <c r="D144" s="8">
        <v>43581</v>
      </c>
      <c r="E144" s="8">
        <v>44127</v>
      </c>
      <c r="F144" s="7" t="s">
        <v>348</v>
      </c>
      <c r="G144" s="8">
        <v>43769</v>
      </c>
      <c r="H144" s="7" t="s">
        <v>19</v>
      </c>
      <c r="I144" s="10">
        <v>134.46</v>
      </c>
      <c r="J144" s="15"/>
    </row>
    <row r="145" spans="2:10" s="5" customFormat="1" ht="16.5" customHeight="1">
      <c r="B145" s="7" t="str">
        <f>IF(C145=C144,"",COUNT($B$4:B144)+1)</f>
        <v/>
      </c>
      <c r="C145" s="7" t="s">
        <v>86</v>
      </c>
      <c r="D145" s="8">
        <v>43830</v>
      </c>
      <c r="E145" s="8">
        <v>44376</v>
      </c>
      <c r="F145" s="7" t="s">
        <v>349</v>
      </c>
      <c r="G145" s="8">
        <v>43769</v>
      </c>
      <c r="H145" s="7" t="s">
        <v>19</v>
      </c>
      <c r="I145" s="10">
        <v>873.99</v>
      </c>
      <c r="J145" s="15"/>
    </row>
    <row r="146" spans="2:10" s="5" customFormat="1" ht="16.5" customHeight="1">
      <c r="B146" s="7">
        <f>IF(C146=C145,"",COUNT($B$4:B145)+1)</f>
        <v>42</v>
      </c>
      <c r="C146" s="7" t="s">
        <v>159</v>
      </c>
      <c r="D146" s="8">
        <v>43483</v>
      </c>
      <c r="E146" s="8">
        <v>44028</v>
      </c>
      <c r="F146" s="7" t="s">
        <v>350</v>
      </c>
      <c r="G146" s="8">
        <v>43830</v>
      </c>
      <c r="H146" s="7" t="s">
        <v>19</v>
      </c>
      <c r="I146" s="10">
        <v>78575.98</v>
      </c>
      <c r="J146" s="16"/>
    </row>
    <row r="147" spans="2:10" s="5" customFormat="1" ht="16.5" customHeight="1">
      <c r="B147" s="7">
        <f>IF(C147=C146,"",COUNT($B$4:B146)+1)</f>
        <v>43</v>
      </c>
      <c r="C147" s="7" t="s">
        <v>160</v>
      </c>
      <c r="D147" s="8">
        <v>43486</v>
      </c>
      <c r="E147" s="8">
        <v>44031</v>
      </c>
      <c r="F147" s="7" t="s">
        <v>351</v>
      </c>
      <c r="G147" s="8">
        <v>43830</v>
      </c>
      <c r="H147" s="7" t="s">
        <v>19</v>
      </c>
      <c r="I147" s="10">
        <v>73976.41</v>
      </c>
      <c r="J147" s="16"/>
    </row>
    <row r="148" spans="2:10" s="5" customFormat="1" ht="16.5" customHeight="1">
      <c r="B148" s="7" t="str">
        <f>IF(C148=C147,"",COUNT($B$4:B147)+1)</f>
        <v/>
      </c>
      <c r="C148" s="7" t="s">
        <v>161</v>
      </c>
      <c r="D148" s="8">
        <v>43495</v>
      </c>
      <c r="E148" s="8">
        <v>44040</v>
      </c>
      <c r="F148" s="7" t="s">
        <v>351</v>
      </c>
      <c r="G148" s="8">
        <v>43830</v>
      </c>
      <c r="H148" s="7" t="s">
        <v>19</v>
      </c>
      <c r="I148" s="10">
        <v>60000</v>
      </c>
      <c r="J148" s="16"/>
    </row>
    <row r="149" spans="2:10" s="5" customFormat="1" ht="16.5" customHeight="1">
      <c r="B149" s="7">
        <f>IF(C149=C148,"",COUNT($B$4:B148)+1)</f>
        <v>44</v>
      </c>
      <c r="C149" s="7" t="s">
        <v>162</v>
      </c>
      <c r="D149" s="8">
        <v>43490</v>
      </c>
      <c r="E149" s="8">
        <v>44035</v>
      </c>
      <c r="F149" s="7" t="s">
        <v>351</v>
      </c>
      <c r="G149" s="8">
        <v>43830</v>
      </c>
      <c r="H149" s="7" t="s">
        <v>19</v>
      </c>
      <c r="I149" s="10">
        <v>60000</v>
      </c>
      <c r="J149" s="16"/>
    </row>
    <row r="150" spans="2:10" s="5" customFormat="1" ht="16.5" customHeight="1">
      <c r="B150" s="7">
        <f>IF(C150=C149,"",COUNT($B$4:B149)+1)</f>
        <v>45</v>
      </c>
      <c r="C150" s="7" t="s">
        <v>163</v>
      </c>
      <c r="D150" s="8">
        <v>43518</v>
      </c>
      <c r="E150" s="8">
        <v>44063</v>
      </c>
      <c r="F150" s="7" t="s">
        <v>352</v>
      </c>
      <c r="G150" s="8">
        <v>43830</v>
      </c>
      <c r="H150" s="7" t="s">
        <v>19</v>
      </c>
      <c r="I150" s="10">
        <v>55017.51</v>
      </c>
      <c r="J150" s="16"/>
    </row>
    <row r="151" spans="2:10" s="5" customFormat="1" ht="16.5" customHeight="1">
      <c r="B151" s="7" t="str">
        <f>IF(C151=C150,"",COUNT($B$4:B150)+1)</f>
        <v/>
      </c>
      <c r="C151" s="7" t="s">
        <v>164</v>
      </c>
      <c r="D151" s="8">
        <v>43532</v>
      </c>
      <c r="E151" s="8">
        <v>44078</v>
      </c>
      <c r="F151" s="7" t="s">
        <v>353</v>
      </c>
      <c r="G151" s="8">
        <v>43496</v>
      </c>
      <c r="H151" s="7" t="s">
        <v>19</v>
      </c>
      <c r="I151" s="10">
        <v>50743.32</v>
      </c>
      <c r="J151" s="16"/>
    </row>
    <row r="152" spans="2:10" s="5" customFormat="1" ht="16.5" customHeight="1">
      <c r="B152" s="7" t="str">
        <f>IF(C152=C151,"",COUNT($B$4:B151)+1)</f>
        <v/>
      </c>
      <c r="C152" s="7" t="s">
        <v>164</v>
      </c>
      <c r="D152" s="8">
        <v>43624</v>
      </c>
      <c r="E152" s="8">
        <v>44170</v>
      </c>
      <c r="F152" s="7" t="s">
        <v>354</v>
      </c>
      <c r="G152" s="8">
        <v>43496</v>
      </c>
      <c r="H152" s="7" t="s">
        <v>19</v>
      </c>
      <c r="I152" s="10">
        <v>25008</v>
      </c>
      <c r="J152" s="16"/>
    </row>
    <row r="153" spans="2:10" s="5" customFormat="1" ht="16.5" customHeight="1">
      <c r="B153" s="7" t="str">
        <f>IF(C153=C152,"",COUNT($B$4:B152)+1)</f>
        <v/>
      </c>
      <c r="C153" s="7" t="s">
        <v>164</v>
      </c>
      <c r="D153" s="8">
        <v>43799</v>
      </c>
      <c r="E153" s="8">
        <v>44345</v>
      </c>
      <c r="F153" s="7" t="s">
        <v>355</v>
      </c>
      <c r="G153" s="8">
        <v>43496</v>
      </c>
      <c r="H153" s="7" t="s">
        <v>19</v>
      </c>
      <c r="I153" s="10">
        <v>37440</v>
      </c>
      <c r="J153" s="16"/>
    </row>
    <row r="154" spans="2:10" s="5" customFormat="1" ht="16.5" customHeight="1">
      <c r="B154" s="7">
        <f>IF(C154=C153,"",COUNT($B$4:B153)+1)</f>
        <v>46</v>
      </c>
      <c r="C154" s="7" t="s">
        <v>88</v>
      </c>
      <c r="D154" s="8">
        <v>43524</v>
      </c>
      <c r="E154" s="8">
        <v>44069</v>
      </c>
      <c r="F154" s="7" t="s">
        <v>356</v>
      </c>
      <c r="G154" s="8">
        <v>43473</v>
      </c>
      <c r="H154" s="7" t="s">
        <v>19</v>
      </c>
      <c r="I154" s="10">
        <v>162</v>
      </c>
      <c r="J154" s="15"/>
    </row>
    <row r="155" spans="2:10" s="5" customFormat="1" ht="16.5" customHeight="1">
      <c r="B155" s="7" t="str">
        <f>IF(C155=C154,"",COUNT($B$4:B154)+1)</f>
        <v/>
      </c>
      <c r="C155" s="7" t="s">
        <v>89</v>
      </c>
      <c r="D155" s="8">
        <v>43554</v>
      </c>
      <c r="E155" s="8">
        <v>44100</v>
      </c>
      <c r="F155" s="7" t="s">
        <v>357</v>
      </c>
      <c r="G155" s="8">
        <v>43474</v>
      </c>
      <c r="H155" s="7" t="s">
        <v>19</v>
      </c>
      <c r="I155" s="10">
        <v>4897.8</v>
      </c>
      <c r="J155" s="15"/>
    </row>
    <row r="156" spans="2:10" s="5" customFormat="1" ht="16.5" customHeight="1">
      <c r="B156" s="7">
        <f>IF(C156=C155,"",COUNT($B$4:B155)+1)</f>
        <v>47</v>
      </c>
      <c r="C156" s="7" t="s">
        <v>165</v>
      </c>
      <c r="D156" s="8">
        <v>43539</v>
      </c>
      <c r="E156" s="8">
        <v>44085</v>
      </c>
      <c r="F156" s="7" t="s">
        <v>358</v>
      </c>
      <c r="G156" s="8">
        <v>43524</v>
      </c>
      <c r="H156" s="7" t="s">
        <v>19</v>
      </c>
      <c r="I156" s="10">
        <v>88114.8</v>
      </c>
      <c r="J156" s="16"/>
    </row>
    <row r="157" spans="2:10" s="5" customFormat="1" ht="16.5" customHeight="1">
      <c r="B157" s="7" t="str">
        <f>IF(C157=C156,"",COUNT($B$4:B156)+1)</f>
        <v/>
      </c>
      <c r="C157" s="7" t="s">
        <v>166</v>
      </c>
      <c r="D157" s="8">
        <v>43603</v>
      </c>
      <c r="E157" s="8">
        <v>44149</v>
      </c>
      <c r="F157" s="7" t="s">
        <v>359</v>
      </c>
      <c r="G157" s="8">
        <v>43539</v>
      </c>
      <c r="H157" s="7" t="s">
        <v>19</v>
      </c>
      <c r="I157" s="10">
        <v>6960</v>
      </c>
      <c r="J157" s="16"/>
    </row>
    <row r="158" spans="2:10" s="5" customFormat="1" ht="16.5" customHeight="1">
      <c r="B158" s="7" t="str">
        <f>IF(C158=C157,"",COUNT($B$4:B157)+1)</f>
        <v/>
      </c>
      <c r="C158" s="7" t="s">
        <v>166</v>
      </c>
      <c r="D158" s="8">
        <v>43794</v>
      </c>
      <c r="E158" s="8">
        <v>44340</v>
      </c>
      <c r="F158" s="7" t="s">
        <v>360</v>
      </c>
      <c r="G158" s="8">
        <v>43524</v>
      </c>
      <c r="H158" s="7" t="s">
        <v>19</v>
      </c>
      <c r="I158" s="10">
        <v>29808</v>
      </c>
      <c r="J158" s="16"/>
    </row>
    <row r="159" spans="2:10" s="5" customFormat="1" ht="16.5" customHeight="1">
      <c r="B159" s="7" t="str">
        <f>IF(C159=C158,"",COUNT($B$4:B158)+1)</f>
        <v/>
      </c>
      <c r="C159" s="7" t="s">
        <v>166</v>
      </c>
      <c r="D159" s="8">
        <v>43554</v>
      </c>
      <c r="E159" s="8">
        <v>44100</v>
      </c>
      <c r="F159" s="7" t="s">
        <v>361</v>
      </c>
      <c r="G159" s="8">
        <v>43553</v>
      </c>
      <c r="H159" s="7" t="s">
        <v>19</v>
      </c>
      <c r="I159" s="10">
        <v>20535</v>
      </c>
      <c r="J159" s="16"/>
    </row>
    <row r="160" spans="2:10" s="5" customFormat="1" ht="16.5" customHeight="1">
      <c r="B160" s="7" t="str">
        <f>IF(C160=C159,"",COUNT($B$4:B159)+1)</f>
        <v/>
      </c>
      <c r="C160" s="7" t="s">
        <v>166</v>
      </c>
      <c r="D160" s="8">
        <v>43555</v>
      </c>
      <c r="E160" s="8">
        <v>44101</v>
      </c>
      <c r="F160" s="7" t="s">
        <v>362</v>
      </c>
      <c r="G160" s="8">
        <v>43553</v>
      </c>
      <c r="H160" s="7" t="s">
        <v>19</v>
      </c>
      <c r="I160" s="10">
        <v>81604.800000000003</v>
      </c>
      <c r="J160" s="16"/>
    </row>
    <row r="161" spans="2:10" s="5" customFormat="1" ht="16.5" customHeight="1">
      <c r="B161" s="7">
        <f>IF(C161=C160,"",COUNT($B$4:B160)+1)</f>
        <v>48</v>
      </c>
      <c r="C161" s="7" t="s">
        <v>167</v>
      </c>
      <c r="D161" s="8">
        <v>43570</v>
      </c>
      <c r="E161" s="8">
        <v>44116</v>
      </c>
      <c r="F161" s="7" t="s">
        <v>363</v>
      </c>
      <c r="G161" s="8">
        <v>43555</v>
      </c>
      <c r="H161" s="7" t="s">
        <v>19</v>
      </c>
      <c r="I161" s="10">
        <v>88938.72</v>
      </c>
      <c r="J161" s="16"/>
    </row>
    <row r="162" spans="2:10" s="5" customFormat="1" ht="16.5" customHeight="1">
      <c r="B162" s="7" t="str">
        <f>IF(C162=C161,"",COUNT($B$4:B161)+1)</f>
        <v/>
      </c>
      <c r="C162" s="7" t="s">
        <v>168</v>
      </c>
      <c r="D162" s="8">
        <v>43578</v>
      </c>
      <c r="E162" s="8">
        <v>44124</v>
      </c>
      <c r="F162" s="7" t="s">
        <v>364</v>
      </c>
      <c r="G162" s="8">
        <v>43567</v>
      </c>
      <c r="H162" s="7" t="s">
        <v>19</v>
      </c>
      <c r="I162" s="10">
        <v>4064.4</v>
      </c>
      <c r="J162" s="16"/>
    </row>
    <row r="163" spans="2:10" s="5" customFormat="1" ht="16.5" customHeight="1">
      <c r="B163" s="7" t="str">
        <f>IF(C163=C162,"",COUNT($B$4:B162)+1)</f>
        <v/>
      </c>
      <c r="C163" s="7" t="s">
        <v>168</v>
      </c>
      <c r="D163" s="8">
        <v>43639</v>
      </c>
      <c r="E163" s="8">
        <v>44185</v>
      </c>
      <c r="F163" s="7" t="s">
        <v>365</v>
      </c>
      <c r="G163" s="8">
        <v>43555</v>
      </c>
      <c r="H163" s="7" t="s">
        <v>19</v>
      </c>
      <c r="I163" s="10">
        <v>489.6</v>
      </c>
      <c r="J163" s="16"/>
    </row>
    <row r="164" spans="2:10" s="5" customFormat="1" ht="16.5" customHeight="1">
      <c r="B164" s="7" t="str">
        <f>IF(C164=C163,"",COUNT($B$4:B163)+1)</f>
        <v/>
      </c>
      <c r="C164" s="7" t="s">
        <v>168</v>
      </c>
      <c r="D164" s="8">
        <v>43830</v>
      </c>
      <c r="E164" s="8">
        <v>44376</v>
      </c>
      <c r="F164" s="7" t="s">
        <v>366</v>
      </c>
      <c r="G164" s="8">
        <v>43555</v>
      </c>
      <c r="H164" s="7" t="s">
        <v>19</v>
      </c>
      <c r="I164" s="10">
        <v>47324.1</v>
      </c>
      <c r="J164" s="16"/>
    </row>
    <row r="165" spans="2:10" s="5" customFormat="1" ht="16.5" customHeight="1">
      <c r="B165" s="7">
        <f>IF(C165=C164,"",COUNT($B$4:B164)+1)</f>
        <v>49</v>
      </c>
      <c r="C165" s="7" t="s">
        <v>169</v>
      </c>
      <c r="D165" s="8">
        <v>43584</v>
      </c>
      <c r="E165" s="8">
        <v>44130</v>
      </c>
      <c r="F165" s="7" t="s">
        <v>367</v>
      </c>
      <c r="G165" s="8">
        <v>43581</v>
      </c>
      <c r="H165" s="7" t="s">
        <v>19</v>
      </c>
      <c r="I165" s="10">
        <v>98174.24</v>
      </c>
      <c r="J165" s="16"/>
    </row>
    <row r="166" spans="2:10" s="5" customFormat="1" ht="16.5" customHeight="1">
      <c r="B166" s="7">
        <f>IF(C166=C165,"",COUNT($B$4:B165)+1)</f>
        <v>50</v>
      </c>
      <c r="C166" s="7" t="s">
        <v>171</v>
      </c>
      <c r="D166" s="8">
        <v>43506</v>
      </c>
      <c r="E166" s="8">
        <v>44051</v>
      </c>
      <c r="F166" s="7" t="s">
        <v>368</v>
      </c>
      <c r="G166" s="8">
        <v>43585</v>
      </c>
      <c r="H166" s="7" t="s">
        <v>19</v>
      </c>
      <c r="I166" s="10">
        <v>82928.800000000003</v>
      </c>
      <c r="J166" s="16"/>
    </row>
    <row r="167" spans="2:10" s="5" customFormat="1" ht="16.5" customHeight="1">
      <c r="B167" s="7" t="str">
        <f>IF(C167=C166,"",COUNT($B$4:B166)+1)</f>
        <v/>
      </c>
      <c r="C167" s="7" t="s">
        <v>170</v>
      </c>
      <c r="D167" s="8">
        <v>43610</v>
      </c>
      <c r="E167" s="8">
        <v>44156</v>
      </c>
      <c r="F167" s="7" t="s">
        <v>369</v>
      </c>
      <c r="G167" s="8">
        <v>43585</v>
      </c>
      <c r="H167" s="7" t="s">
        <v>19</v>
      </c>
      <c r="I167" s="10">
        <v>7260</v>
      </c>
      <c r="J167" s="16"/>
    </row>
    <row r="168" spans="2:10" s="5" customFormat="1" ht="16.5" customHeight="1">
      <c r="B168" s="7">
        <f>IF(C168=C167,"",COUNT($B$4:B167)+1)</f>
        <v>51</v>
      </c>
      <c r="C168" s="7" t="s">
        <v>172</v>
      </c>
      <c r="D168" s="8">
        <v>43616</v>
      </c>
      <c r="E168" s="8">
        <v>44162</v>
      </c>
      <c r="F168" s="7" t="s">
        <v>370</v>
      </c>
      <c r="G168" s="8">
        <v>43585</v>
      </c>
      <c r="H168" s="7" t="s">
        <v>19</v>
      </c>
      <c r="I168" s="10">
        <v>90384.8</v>
      </c>
      <c r="J168" s="16"/>
    </row>
    <row r="169" spans="2:10" s="5" customFormat="1" ht="16.5" customHeight="1">
      <c r="B169" s="7" t="str">
        <f>IF(C169=C168,"",COUNT($B$4:B168)+1)</f>
        <v/>
      </c>
      <c r="C169" s="7" t="s">
        <v>173</v>
      </c>
      <c r="D169" s="8">
        <v>43625</v>
      </c>
      <c r="E169" s="8">
        <v>44171</v>
      </c>
      <c r="F169" s="7" t="s">
        <v>371</v>
      </c>
      <c r="G169" s="8">
        <v>43599</v>
      </c>
      <c r="H169" s="7" t="s">
        <v>19</v>
      </c>
      <c r="I169" s="10">
        <v>1815</v>
      </c>
      <c r="J169" s="16"/>
    </row>
    <row r="170" spans="2:10" s="5" customFormat="1" ht="16.5" customHeight="1">
      <c r="B170" s="7">
        <f>IF(C170=C169,"",COUNT($B$4:B169)+1)</f>
        <v>52</v>
      </c>
      <c r="C170" s="7" t="s">
        <v>174</v>
      </c>
      <c r="D170" s="8">
        <v>43638</v>
      </c>
      <c r="E170" s="8">
        <v>44184</v>
      </c>
      <c r="F170" s="7" t="s">
        <v>372</v>
      </c>
      <c r="G170" s="8">
        <v>43602</v>
      </c>
      <c r="H170" s="7" t="s">
        <v>19</v>
      </c>
      <c r="I170" s="10">
        <v>22461.119999999999</v>
      </c>
      <c r="J170" s="16"/>
    </row>
    <row r="171" spans="2:10" s="5" customFormat="1" ht="16.5" customHeight="1">
      <c r="B171" s="7" t="str">
        <f>IF(C171=C170,"",COUNT($B$4:B170)+1)</f>
        <v/>
      </c>
      <c r="C171" s="7" t="s">
        <v>174</v>
      </c>
      <c r="D171" s="8">
        <v>43640</v>
      </c>
      <c r="E171" s="8">
        <v>44186</v>
      </c>
      <c r="F171" s="7" t="s">
        <v>373</v>
      </c>
      <c r="G171" s="8">
        <v>43602</v>
      </c>
      <c r="H171" s="7" t="s">
        <v>19</v>
      </c>
      <c r="I171" s="10">
        <v>64570.18</v>
      </c>
      <c r="J171" s="16"/>
    </row>
    <row r="172" spans="2:10" s="5" customFormat="1" ht="16.5" customHeight="1">
      <c r="B172" s="7" t="str">
        <f>IF(C172=C171,"",COUNT($B$4:B171)+1)</f>
        <v/>
      </c>
      <c r="C172" s="7" t="s">
        <v>174</v>
      </c>
      <c r="D172" s="8">
        <v>43644</v>
      </c>
      <c r="E172" s="8">
        <v>44190</v>
      </c>
      <c r="F172" s="7" t="s">
        <v>374</v>
      </c>
      <c r="G172" s="8">
        <v>43616</v>
      </c>
      <c r="H172" s="7" t="s">
        <v>19</v>
      </c>
      <c r="I172" s="10">
        <v>99704</v>
      </c>
      <c r="J172" s="16"/>
    </row>
    <row r="173" spans="2:10" s="5" customFormat="1" ht="16.5" customHeight="1">
      <c r="B173" s="7" t="str">
        <f>IF(C173=C172,"",COUNT($B$4:B172)+1)</f>
        <v/>
      </c>
      <c r="C173" s="7" t="s">
        <v>174</v>
      </c>
      <c r="D173" s="8">
        <v>43733</v>
      </c>
      <c r="E173" s="8">
        <v>44279</v>
      </c>
      <c r="F173" s="7" t="s">
        <v>374</v>
      </c>
      <c r="G173" s="8">
        <v>43616</v>
      </c>
      <c r="H173" s="7" t="s">
        <v>19</v>
      </c>
      <c r="I173" s="10">
        <v>79704</v>
      </c>
      <c r="J173" s="16"/>
    </row>
    <row r="174" spans="2:10" s="5" customFormat="1" ht="16.5" customHeight="1">
      <c r="B174" s="7" t="str">
        <f>IF(C174=C173,"",COUNT($B$4:B173)+1)</f>
        <v/>
      </c>
      <c r="C174" s="7" t="s">
        <v>174</v>
      </c>
      <c r="D174" s="8">
        <v>43506</v>
      </c>
      <c r="E174" s="8">
        <v>44051</v>
      </c>
      <c r="F174" s="7" t="s">
        <v>375</v>
      </c>
      <c r="G174" s="8">
        <v>43616</v>
      </c>
      <c r="H174" s="7" t="s">
        <v>19</v>
      </c>
      <c r="I174" s="10">
        <v>83805.64</v>
      </c>
      <c r="J174" s="16"/>
    </row>
    <row r="175" spans="2:10" s="5" customFormat="1" ht="16.5" customHeight="1">
      <c r="B175" s="7" t="str">
        <f>IF(C175=C174,"",COUNT($B$4:B174)+1)</f>
        <v/>
      </c>
      <c r="C175" s="7" t="s">
        <v>174</v>
      </c>
      <c r="D175" s="8">
        <v>43646</v>
      </c>
      <c r="E175" s="8">
        <v>44192</v>
      </c>
      <c r="F175" s="7" t="s">
        <v>376</v>
      </c>
      <c r="G175" s="8">
        <v>43606</v>
      </c>
      <c r="H175" s="7" t="s">
        <v>19</v>
      </c>
      <c r="I175" s="10">
        <v>140.4</v>
      </c>
      <c r="J175" s="16"/>
    </row>
    <row r="176" spans="2:10" s="5" customFormat="1" ht="16.5" customHeight="1">
      <c r="B176" s="7" t="str">
        <f>IF(C176=C175,"",COUNT($B$4:B175)+1)</f>
        <v/>
      </c>
      <c r="C176" s="7" t="s">
        <v>174</v>
      </c>
      <c r="D176" s="8">
        <v>43646</v>
      </c>
      <c r="E176" s="8">
        <v>44192</v>
      </c>
      <c r="F176" s="7" t="s">
        <v>374</v>
      </c>
      <c r="G176" s="8">
        <v>43616</v>
      </c>
      <c r="H176" s="7" t="s">
        <v>19</v>
      </c>
      <c r="I176" s="10">
        <v>79704</v>
      </c>
      <c r="J176" s="16"/>
    </row>
    <row r="177" spans="2:10" s="5" customFormat="1" ht="16.5" customHeight="1">
      <c r="B177" s="7">
        <f>IF(C177=C176,"",COUNT($B$4:B176)+1)</f>
        <v>53</v>
      </c>
      <c r="C177" s="7" t="s">
        <v>176</v>
      </c>
      <c r="D177" s="8">
        <v>43641</v>
      </c>
      <c r="E177" s="8">
        <v>44187</v>
      </c>
      <c r="F177" s="7" t="s">
        <v>377</v>
      </c>
      <c r="G177" s="8">
        <v>43630</v>
      </c>
      <c r="H177" s="7" t="s">
        <v>19</v>
      </c>
      <c r="I177" s="10">
        <v>31035.78</v>
      </c>
      <c r="J177" s="16"/>
    </row>
    <row r="178" spans="2:10" s="5" customFormat="1" ht="16.5" customHeight="1">
      <c r="B178" s="7" t="str">
        <f>IF(C178=C177,"",COUNT($B$4:B177)+1)</f>
        <v/>
      </c>
      <c r="C178" s="7" t="s">
        <v>175</v>
      </c>
      <c r="D178" s="8">
        <v>43674</v>
      </c>
      <c r="E178" s="8">
        <v>44220</v>
      </c>
      <c r="F178" s="7" t="s">
        <v>378</v>
      </c>
      <c r="G178" s="8">
        <v>43616</v>
      </c>
      <c r="H178" s="7" t="s">
        <v>19</v>
      </c>
      <c r="I178" s="10">
        <v>75665.600000000006</v>
      </c>
      <c r="J178" s="16"/>
    </row>
    <row r="179" spans="2:10" s="5" customFormat="1" ht="16.5" customHeight="1">
      <c r="B179" s="7" t="str">
        <f>IF(C179=C178,"",COUNT($B$4:B178)+1)</f>
        <v/>
      </c>
      <c r="C179" s="7" t="s">
        <v>175</v>
      </c>
      <c r="D179" s="8">
        <v>43675</v>
      </c>
      <c r="E179" s="8">
        <v>44221</v>
      </c>
      <c r="F179" s="7" t="s">
        <v>379</v>
      </c>
      <c r="G179" s="8">
        <v>43637</v>
      </c>
      <c r="H179" s="7" t="s">
        <v>19</v>
      </c>
      <c r="I179" s="10">
        <v>96273.1</v>
      </c>
      <c r="J179" s="16"/>
    </row>
    <row r="180" spans="2:10" s="5" customFormat="1" ht="16.5" customHeight="1">
      <c r="B180" s="7" t="str">
        <f>IF(C180=C179,"",COUNT($B$4:B179)+1)</f>
        <v/>
      </c>
      <c r="C180" s="7" t="s">
        <v>175</v>
      </c>
      <c r="D180" s="8">
        <v>43792</v>
      </c>
      <c r="E180" s="8">
        <v>44338</v>
      </c>
      <c r="F180" s="7" t="s">
        <v>380</v>
      </c>
      <c r="G180" s="8">
        <v>43646</v>
      </c>
      <c r="H180" s="7" t="s">
        <v>19</v>
      </c>
      <c r="I180" s="10">
        <v>116931.87</v>
      </c>
      <c r="J180" s="16"/>
    </row>
    <row r="181" spans="2:10" s="5" customFormat="1" ht="16.5" customHeight="1">
      <c r="B181" s="7">
        <f>IF(C181=C180,"",COUNT($B$4:B180)+1)</f>
        <v>54</v>
      </c>
      <c r="C181" s="7" t="s">
        <v>177</v>
      </c>
      <c r="D181" s="8">
        <v>43708</v>
      </c>
      <c r="E181" s="8">
        <v>44254</v>
      </c>
      <c r="F181" s="7" t="s">
        <v>381</v>
      </c>
      <c r="G181" s="8">
        <v>43673</v>
      </c>
      <c r="H181" s="7" t="s">
        <v>19</v>
      </c>
      <c r="I181" s="10">
        <v>2527.1999999999998</v>
      </c>
      <c r="J181" s="16"/>
    </row>
    <row r="182" spans="2:10" s="5" customFormat="1" ht="16.5" customHeight="1">
      <c r="B182" s="7" t="str">
        <f>IF(C182=C181,"",COUNT($B$4:B181)+1)</f>
        <v/>
      </c>
      <c r="C182" s="7" t="s">
        <v>178</v>
      </c>
      <c r="D182" s="8">
        <v>43792</v>
      </c>
      <c r="E182" s="8">
        <v>44338</v>
      </c>
      <c r="F182" s="7" t="s">
        <v>382</v>
      </c>
      <c r="G182" s="8">
        <v>43677</v>
      </c>
      <c r="H182" s="7" t="s">
        <v>19</v>
      </c>
      <c r="I182" s="10">
        <v>112252.21</v>
      </c>
      <c r="J182" s="16"/>
    </row>
    <row r="183" spans="2:10" s="5" customFormat="1" ht="16.5" customHeight="1">
      <c r="B183" s="7" t="str">
        <f>IF(C183=C182,"",COUNT($B$4:B182)+1)</f>
        <v/>
      </c>
      <c r="C183" s="7" t="s">
        <v>178</v>
      </c>
      <c r="D183" s="8">
        <v>43769</v>
      </c>
      <c r="E183" s="8">
        <v>44315</v>
      </c>
      <c r="F183" s="7" t="s">
        <v>383</v>
      </c>
      <c r="G183" s="8">
        <v>43738</v>
      </c>
      <c r="H183" s="7" t="s">
        <v>19</v>
      </c>
      <c r="I183" s="10">
        <v>35316.5</v>
      </c>
      <c r="J183" s="16"/>
    </row>
    <row r="184" spans="2:10" s="5" customFormat="1" ht="16.5" customHeight="1">
      <c r="B184" s="7">
        <f>IF(C184=C183,"",COUNT($B$4:B183)+1)</f>
        <v>55</v>
      </c>
      <c r="C184" s="7" t="s">
        <v>180</v>
      </c>
      <c r="D184" s="8">
        <v>43524</v>
      </c>
      <c r="E184" s="8">
        <v>44069</v>
      </c>
      <c r="F184" s="7" t="s">
        <v>384</v>
      </c>
      <c r="G184" s="8">
        <v>43793</v>
      </c>
      <c r="H184" s="7" t="s">
        <v>19</v>
      </c>
      <c r="I184" s="10">
        <v>148</v>
      </c>
      <c r="J184" s="16"/>
    </row>
    <row r="185" spans="2:10" s="5" customFormat="1" ht="16.5" customHeight="1">
      <c r="B185" s="7" t="str">
        <f>IF(C185=C184,"",COUNT($B$4:B184)+1)</f>
        <v/>
      </c>
      <c r="C185" s="7" t="s">
        <v>180</v>
      </c>
      <c r="D185" s="8">
        <v>43625</v>
      </c>
      <c r="E185" s="8">
        <v>44171</v>
      </c>
      <c r="F185" s="7" t="s">
        <v>385</v>
      </c>
      <c r="G185" s="8">
        <v>43797</v>
      </c>
      <c r="H185" s="7" t="s">
        <v>19</v>
      </c>
      <c r="I185" s="10">
        <v>1776</v>
      </c>
      <c r="J185" s="16"/>
    </row>
    <row r="186" spans="2:10" s="5" customFormat="1" ht="16.5" customHeight="1">
      <c r="B186" s="7" t="str">
        <f>IF(C186=C185,"",COUNT($B$4:B185)+1)</f>
        <v/>
      </c>
      <c r="C186" s="7" t="s">
        <v>180</v>
      </c>
      <c r="D186" s="8">
        <v>43702</v>
      </c>
      <c r="E186" s="8">
        <v>44248</v>
      </c>
      <c r="F186" s="7" t="s">
        <v>386</v>
      </c>
      <c r="G186" s="8">
        <v>43815</v>
      </c>
      <c r="H186" s="7" t="s">
        <v>19</v>
      </c>
      <c r="I186" s="10">
        <v>1595</v>
      </c>
      <c r="J186" s="16"/>
    </row>
    <row r="187" spans="2:10" s="5" customFormat="1" ht="16.5" customHeight="1">
      <c r="B187" s="7" t="str">
        <f>IF(C187=C186,"",COUNT($B$4:B186)+1)</f>
        <v/>
      </c>
      <c r="C187" s="7" t="s">
        <v>179</v>
      </c>
      <c r="D187" s="8">
        <v>43829</v>
      </c>
      <c r="E187" s="8">
        <v>44375</v>
      </c>
      <c r="F187" s="7" t="s">
        <v>387</v>
      </c>
      <c r="G187" s="8">
        <v>43769</v>
      </c>
      <c r="H187" s="7" t="s">
        <v>19</v>
      </c>
      <c r="I187" s="10">
        <v>14330.4</v>
      </c>
      <c r="J187" s="16"/>
    </row>
    <row r="188" spans="2:10" s="5" customFormat="1" ht="16.5" customHeight="1">
      <c r="B188" s="7">
        <f>IF(C188=C187,"",COUNT($B$4:B187)+1)</f>
        <v>56</v>
      </c>
      <c r="C188" s="7" t="s">
        <v>181</v>
      </c>
      <c r="D188" s="8">
        <v>43485</v>
      </c>
      <c r="E188" s="8">
        <v>44030</v>
      </c>
      <c r="F188" s="7" t="s">
        <v>388</v>
      </c>
      <c r="G188" s="8">
        <v>43830</v>
      </c>
      <c r="H188" s="7" t="s">
        <v>19</v>
      </c>
      <c r="I188" s="10">
        <v>13979</v>
      </c>
      <c r="J188" s="16"/>
    </row>
    <row r="189" spans="2:10" s="5" customFormat="1" ht="16.5" customHeight="1">
      <c r="B189" s="7">
        <f>IF(C189=C188,"",COUNT($B$4:B188)+1)</f>
        <v>57</v>
      </c>
      <c r="C189" s="7" t="s">
        <v>182</v>
      </c>
      <c r="D189" s="8" t="s">
        <v>294</v>
      </c>
      <c r="E189" s="8">
        <v>44070</v>
      </c>
      <c r="F189" s="7" t="s">
        <v>389</v>
      </c>
      <c r="G189" s="8">
        <v>43496</v>
      </c>
      <c r="H189" s="7" t="s">
        <v>19</v>
      </c>
      <c r="I189" s="10">
        <v>5922.6</v>
      </c>
      <c r="J189" s="15"/>
    </row>
    <row r="190" spans="2:10" s="5" customFormat="1" ht="16.5" customHeight="1">
      <c r="B190" s="7" t="str">
        <f>IF(C190=C189,"",COUNT($B$4:B189)+1)</f>
        <v/>
      </c>
      <c r="C190" s="7" t="s">
        <v>183</v>
      </c>
      <c r="D190" s="8">
        <v>43689</v>
      </c>
      <c r="E190" s="8">
        <v>44235</v>
      </c>
      <c r="F190" s="7" t="s">
        <v>390</v>
      </c>
      <c r="G190" s="8">
        <v>43520</v>
      </c>
      <c r="H190" s="7" t="s">
        <v>19</v>
      </c>
      <c r="I190" s="10">
        <v>1288.8</v>
      </c>
      <c r="J190" s="15"/>
    </row>
    <row r="191" spans="2:10" s="5" customFormat="1" ht="16.5" customHeight="1">
      <c r="B191" s="7" t="str">
        <f>IF(C191=C190,"",COUNT($B$4:B190)+1)</f>
        <v/>
      </c>
      <c r="C191" s="7" t="s">
        <v>183</v>
      </c>
      <c r="D191" s="8">
        <v>43826</v>
      </c>
      <c r="E191" s="8">
        <v>44372</v>
      </c>
      <c r="F191" s="7" t="s">
        <v>389</v>
      </c>
      <c r="G191" s="8">
        <v>43496</v>
      </c>
      <c r="H191" s="7" t="s">
        <v>19</v>
      </c>
      <c r="I191" s="10">
        <v>5214.6000000000004</v>
      </c>
      <c r="J191" s="15"/>
    </row>
    <row r="192" spans="2:10" s="5" customFormat="1" ht="16.5" customHeight="1">
      <c r="B192" s="7">
        <f>IF(C192=C191,"",COUNT($B$4:B191)+1)</f>
        <v>58</v>
      </c>
      <c r="C192" s="7" t="s">
        <v>184</v>
      </c>
      <c r="D192" s="8">
        <v>43554</v>
      </c>
      <c r="E192" s="8">
        <v>44100</v>
      </c>
      <c r="F192" s="7" t="s">
        <v>389</v>
      </c>
      <c r="G192" s="8">
        <v>43496</v>
      </c>
      <c r="H192" s="7" t="s">
        <v>19</v>
      </c>
      <c r="I192" s="10">
        <v>5214.6000000000004</v>
      </c>
      <c r="J192" s="15"/>
    </row>
    <row r="193" spans="2:10" s="5" customFormat="1" ht="16.5" customHeight="1">
      <c r="B193" s="7">
        <f>IF(C193=C192,"",COUNT($B$4:B192)+1)</f>
        <v>59</v>
      </c>
      <c r="C193" s="7" t="s">
        <v>9</v>
      </c>
      <c r="D193" s="8">
        <v>43578</v>
      </c>
      <c r="E193" s="8">
        <v>44124</v>
      </c>
      <c r="F193" s="7" t="s">
        <v>391</v>
      </c>
      <c r="G193" s="8">
        <v>43521</v>
      </c>
      <c r="H193" s="7" t="s">
        <v>10</v>
      </c>
      <c r="I193" s="10">
        <v>16136.4</v>
      </c>
      <c r="J193" s="11"/>
    </row>
    <row r="194" spans="2:10" s="5" customFormat="1" ht="16.5" customHeight="1">
      <c r="B194" s="7" t="str">
        <f>IF(C194=C193,"",COUNT($B$4:B193)+1)</f>
        <v/>
      </c>
      <c r="C194" s="7" t="s">
        <v>11</v>
      </c>
      <c r="D194" s="8">
        <v>43578</v>
      </c>
      <c r="E194" s="8">
        <v>44124</v>
      </c>
      <c r="F194" s="7" t="s">
        <v>392</v>
      </c>
      <c r="G194" s="8">
        <v>43566</v>
      </c>
      <c r="H194" s="7" t="s">
        <v>10</v>
      </c>
      <c r="I194" s="10">
        <v>16136.4</v>
      </c>
      <c r="J194" s="7"/>
    </row>
    <row r="195" spans="2:10" s="5" customFormat="1" ht="16.5" customHeight="1">
      <c r="B195" s="7" t="str">
        <f>IF(C195=C194,"",COUNT($B$4:B194)+1)</f>
        <v/>
      </c>
      <c r="C195" s="7" t="s">
        <v>11</v>
      </c>
      <c r="D195" s="8">
        <v>43674</v>
      </c>
      <c r="E195" s="8">
        <v>44220</v>
      </c>
      <c r="F195" s="7" t="s">
        <v>393</v>
      </c>
      <c r="G195" s="8">
        <v>43545</v>
      </c>
      <c r="H195" s="7" t="s">
        <v>10</v>
      </c>
      <c r="I195" s="10">
        <v>3570</v>
      </c>
      <c r="J195" s="12"/>
    </row>
    <row r="196" spans="2:10" s="5" customFormat="1" ht="16.5" customHeight="1">
      <c r="B196" s="7">
        <f>IF(C196=C195,"",COUNT($B$4:B195)+1)</f>
        <v>60</v>
      </c>
      <c r="C196" s="7" t="s">
        <v>185</v>
      </c>
      <c r="D196" s="8">
        <v>43582</v>
      </c>
      <c r="E196" s="8">
        <v>44128</v>
      </c>
      <c r="F196" s="7" t="s">
        <v>394</v>
      </c>
      <c r="G196" s="8" t="s">
        <v>294</v>
      </c>
      <c r="H196" s="7" t="s">
        <v>19</v>
      </c>
      <c r="I196" s="10">
        <v>7700.44</v>
      </c>
      <c r="J196" s="16"/>
    </row>
    <row r="197" spans="2:10" s="5" customFormat="1" ht="16.5" customHeight="1">
      <c r="B197" s="7" t="str">
        <f>IF(C197=C196,"",COUNT($B$4:B196)+1)</f>
        <v/>
      </c>
      <c r="C197" s="7" t="s">
        <v>186</v>
      </c>
      <c r="D197" s="8">
        <v>43616</v>
      </c>
      <c r="E197" s="8">
        <v>44162</v>
      </c>
      <c r="F197" s="7" t="s">
        <v>395</v>
      </c>
      <c r="G197" s="8">
        <v>43555</v>
      </c>
      <c r="H197" s="7" t="s">
        <v>19</v>
      </c>
      <c r="I197" s="10">
        <v>18470.5</v>
      </c>
      <c r="J197" s="16"/>
    </row>
    <row r="198" spans="2:10" s="5" customFormat="1" ht="16.5" customHeight="1">
      <c r="B198" s="7" t="str">
        <f>IF(C198=C197,"",COUNT($B$4:B197)+1)</f>
        <v/>
      </c>
      <c r="C198" s="7" t="s">
        <v>186</v>
      </c>
      <c r="D198" s="8">
        <v>43730</v>
      </c>
      <c r="E198" s="8">
        <v>44276</v>
      </c>
      <c r="F198" s="7" t="s">
        <v>396</v>
      </c>
      <c r="G198" s="8">
        <v>43555</v>
      </c>
      <c r="H198" s="7" t="s">
        <v>19</v>
      </c>
      <c r="I198" s="10">
        <v>17096.400000000001</v>
      </c>
      <c r="J198" s="16"/>
    </row>
    <row r="199" spans="2:10" s="5" customFormat="1" ht="16.5" customHeight="1">
      <c r="B199" s="7">
        <f>IF(C199=C198,"",COUNT($B$4:B198)+1)</f>
        <v>61</v>
      </c>
      <c r="C199" s="7" t="s">
        <v>187</v>
      </c>
      <c r="D199" s="8">
        <v>43600</v>
      </c>
      <c r="E199" s="8">
        <v>44146</v>
      </c>
      <c r="F199" s="7" t="s">
        <v>397</v>
      </c>
      <c r="G199" s="8">
        <v>43585</v>
      </c>
      <c r="H199" s="7" t="s">
        <v>19</v>
      </c>
      <c r="I199" s="10">
        <v>37260.660000000003</v>
      </c>
      <c r="J199" s="16"/>
    </row>
    <row r="200" spans="2:10" s="5" customFormat="1" ht="16.5" customHeight="1">
      <c r="B200" s="7" t="str">
        <f>IF(C200=C199,"",COUNT($B$4:B199)+1)</f>
        <v/>
      </c>
      <c r="C200" s="7" t="s">
        <v>188</v>
      </c>
      <c r="D200" s="8">
        <v>43660</v>
      </c>
      <c r="E200" s="8">
        <v>44206</v>
      </c>
      <c r="F200" s="7" t="s">
        <v>398</v>
      </c>
      <c r="G200" s="8">
        <v>43599</v>
      </c>
      <c r="H200" s="7" t="s">
        <v>19</v>
      </c>
      <c r="I200" s="10">
        <v>2475</v>
      </c>
      <c r="J200" s="16"/>
    </row>
    <row r="201" spans="2:10" s="5" customFormat="1" ht="16.5" customHeight="1">
      <c r="B201" s="7">
        <f>IF(C201=C200,"",COUNT($B$4:B200)+1)</f>
        <v>62</v>
      </c>
      <c r="C201" s="7" t="s">
        <v>189</v>
      </c>
      <c r="D201" s="8">
        <v>43609</v>
      </c>
      <c r="E201" s="8">
        <v>44155</v>
      </c>
      <c r="F201" s="7" t="s">
        <v>399</v>
      </c>
      <c r="G201" s="8">
        <v>43585</v>
      </c>
      <c r="H201" s="7" t="s">
        <v>19</v>
      </c>
      <c r="I201" s="10">
        <v>21258</v>
      </c>
      <c r="J201" s="16"/>
    </row>
    <row r="202" spans="2:10" s="5" customFormat="1" ht="16.5" customHeight="1">
      <c r="B202" s="7" t="str">
        <f>IF(C202=C201,"",COUNT($B$4:B201)+1)</f>
        <v/>
      </c>
      <c r="C202" s="7" t="s">
        <v>189</v>
      </c>
      <c r="D202" s="8">
        <v>43616</v>
      </c>
      <c r="E202" s="8">
        <v>44162</v>
      </c>
      <c r="F202" s="7" t="s">
        <v>400</v>
      </c>
      <c r="G202" s="8">
        <v>43607</v>
      </c>
      <c r="H202" s="7" t="s">
        <v>19</v>
      </c>
      <c r="I202" s="10">
        <v>18531.45</v>
      </c>
      <c r="J202" s="16"/>
    </row>
    <row r="203" spans="2:10" s="5" customFormat="1" ht="16.5" customHeight="1">
      <c r="B203" s="7" t="str">
        <f>IF(C203=C202,"",COUNT($B$4:B202)+1)</f>
        <v/>
      </c>
      <c r="C203" s="7" t="s">
        <v>189</v>
      </c>
      <c r="D203" s="8">
        <v>43697</v>
      </c>
      <c r="E203" s="8">
        <v>44243</v>
      </c>
      <c r="F203" s="7" t="s">
        <v>401</v>
      </c>
      <c r="G203" s="8">
        <v>43610</v>
      </c>
      <c r="H203" s="7" t="s">
        <v>19</v>
      </c>
      <c r="I203" s="10">
        <v>49432.27</v>
      </c>
      <c r="J203" s="16"/>
    </row>
    <row r="204" spans="2:10" s="5" customFormat="1" ht="16.5" customHeight="1">
      <c r="B204" s="7">
        <f>IF(C204=C203,"",COUNT($B$4:B203)+1)</f>
        <v>63</v>
      </c>
      <c r="C204" s="7" t="s">
        <v>191</v>
      </c>
      <c r="D204" s="8">
        <v>43506</v>
      </c>
      <c r="E204" s="8">
        <v>44051</v>
      </c>
      <c r="F204" s="7" t="s">
        <v>402</v>
      </c>
      <c r="G204" s="8">
        <v>43616</v>
      </c>
      <c r="H204" s="7" t="s">
        <v>19</v>
      </c>
      <c r="I204" s="10">
        <v>83088.539999999994</v>
      </c>
      <c r="J204" s="16"/>
    </row>
    <row r="205" spans="2:10" s="5" customFormat="1" ht="16.5" customHeight="1">
      <c r="B205" s="7" t="str">
        <f>IF(C205=C204,"",COUNT($B$4:B204)+1)</f>
        <v/>
      </c>
      <c r="C205" s="7" t="s">
        <v>190</v>
      </c>
      <c r="D205" s="8">
        <v>43627</v>
      </c>
      <c r="E205" s="8">
        <v>44173</v>
      </c>
      <c r="F205" s="7" t="s">
        <v>403</v>
      </c>
      <c r="G205" s="8">
        <v>43616</v>
      </c>
      <c r="H205" s="7" t="s">
        <v>19</v>
      </c>
      <c r="I205" s="10">
        <v>2525.6</v>
      </c>
      <c r="J205" s="16"/>
    </row>
    <row r="206" spans="2:10" s="5" customFormat="1" ht="16.5" customHeight="1">
      <c r="B206" s="7" t="str">
        <f>IF(C206=C205,"",COUNT($B$4:B205)+1)</f>
        <v/>
      </c>
      <c r="C206" s="7" t="s">
        <v>190</v>
      </c>
      <c r="D206" s="8">
        <v>43641</v>
      </c>
      <c r="E206" s="8">
        <v>44187</v>
      </c>
      <c r="F206" s="7" t="s">
        <v>404</v>
      </c>
      <c r="G206" s="8">
        <v>43639</v>
      </c>
      <c r="H206" s="7" t="s">
        <v>19</v>
      </c>
      <c r="I206" s="10">
        <v>33910.800000000003</v>
      </c>
      <c r="J206" s="16"/>
    </row>
    <row r="207" spans="2:10" s="5" customFormat="1" ht="16.5" customHeight="1">
      <c r="B207" s="7" t="str">
        <f>IF(C207=C206,"",COUNT($B$4:B206)+1)</f>
        <v/>
      </c>
      <c r="C207" s="7" t="s">
        <v>190</v>
      </c>
      <c r="D207" s="8">
        <v>43650</v>
      </c>
      <c r="E207" s="8">
        <v>44196</v>
      </c>
      <c r="F207" s="7" t="s">
        <v>405</v>
      </c>
      <c r="G207" s="8">
        <v>43646</v>
      </c>
      <c r="H207" s="7" t="s">
        <v>19</v>
      </c>
      <c r="I207" s="10">
        <v>14176.32</v>
      </c>
      <c r="J207" s="16"/>
    </row>
    <row r="208" spans="2:10" s="5" customFormat="1" ht="16.5" customHeight="1">
      <c r="B208" s="7">
        <f>IF(C208=C207,"",COUNT($B$4:B207)+1)</f>
        <v>64</v>
      </c>
      <c r="C208" s="7" t="s">
        <v>13</v>
      </c>
      <c r="D208" s="8">
        <v>43645</v>
      </c>
      <c r="E208" s="8">
        <v>44191</v>
      </c>
      <c r="F208" s="7" t="s">
        <v>406</v>
      </c>
      <c r="G208" s="8">
        <v>43667</v>
      </c>
      <c r="H208" s="7" t="s">
        <v>10</v>
      </c>
      <c r="I208" s="10">
        <v>10200</v>
      </c>
      <c r="J208" s="7"/>
    </row>
    <row r="209" spans="2:10" s="5" customFormat="1" ht="16.5" customHeight="1">
      <c r="B209" s="7" t="str">
        <f>IF(C209=C208,"",COUNT($B$4:B208)+1)</f>
        <v/>
      </c>
      <c r="C209" s="7" t="s">
        <v>12</v>
      </c>
      <c r="D209" s="8">
        <v>43655</v>
      </c>
      <c r="E209" s="8">
        <v>44201</v>
      </c>
      <c r="F209" s="7" t="s">
        <v>407</v>
      </c>
      <c r="G209" s="8">
        <v>43608</v>
      </c>
      <c r="H209" s="7" t="s">
        <v>10</v>
      </c>
      <c r="I209" s="10">
        <v>3570</v>
      </c>
      <c r="J209" s="7"/>
    </row>
    <row r="210" spans="2:10" s="5" customFormat="1" ht="16.5" customHeight="1">
      <c r="B210" s="7" t="str">
        <f>IF(C210=C209,"",COUNT($B$4:B209)+1)</f>
        <v/>
      </c>
      <c r="C210" s="7" t="s">
        <v>13</v>
      </c>
      <c r="D210" s="8">
        <v>43655</v>
      </c>
      <c r="E210" s="8">
        <v>44201</v>
      </c>
      <c r="F210" s="7" t="s">
        <v>408</v>
      </c>
      <c r="G210" s="8">
        <v>43657</v>
      </c>
      <c r="H210" s="7" t="s">
        <v>10</v>
      </c>
      <c r="I210" s="10">
        <v>3570</v>
      </c>
      <c r="J210" s="7"/>
    </row>
    <row r="211" spans="2:10" s="5" customFormat="1" ht="16.5" customHeight="1">
      <c r="B211" s="7" t="str">
        <f>IF(C211=C210,"",COUNT($B$4:B210)+1)</f>
        <v/>
      </c>
      <c r="C211" s="7" t="s">
        <v>13</v>
      </c>
      <c r="D211" s="8">
        <v>43656</v>
      </c>
      <c r="E211" s="8">
        <v>44202</v>
      </c>
      <c r="F211" s="7" t="s">
        <v>409</v>
      </c>
      <c r="G211" s="8">
        <v>43646</v>
      </c>
      <c r="H211" s="7" t="s">
        <v>19</v>
      </c>
      <c r="I211" s="10">
        <v>51863.74</v>
      </c>
      <c r="J211" s="16"/>
    </row>
    <row r="212" spans="2:10" s="5" customFormat="1" ht="16.5" customHeight="1">
      <c r="B212" s="7" t="str">
        <f>IF(C212=C211,"",COUNT($B$4:B211)+1)</f>
        <v/>
      </c>
      <c r="C212" s="7" t="s">
        <v>13</v>
      </c>
      <c r="D212" s="8">
        <v>43677</v>
      </c>
      <c r="E212" s="8">
        <v>44223</v>
      </c>
      <c r="F212" s="7" t="s">
        <v>375</v>
      </c>
      <c r="G212" s="8">
        <v>43616</v>
      </c>
      <c r="H212" s="7" t="s">
        <v>19</v>
      </c>
      <c r="I212" s="10">
        <v>30160</v>
      </c>
      <c r="J212" s="16"/>
    </row>
    <row r="213" spans="2:10" s="5" customFormat="1" ht="16.5" customHeight="1">
      <c r="B213" s="7">
        <f>IF(C213=C212,"",COUNT($B$4:B212)+1)</f>
        <v>65</v>
      </c>
      <c r="C213" s="7" t="s">
        <v>193</v>
      </c>
      <c r="D213" s="8">
        <v>43578</v>
      </c>
      <c r="E213" s="8">
        <v>44124</v>
      </c>
      <c r="F213" s="7" t="s">
        <v>410</v>
      </c>
      <c r="G213" s="8">
        <v>43694</v>
      </c>
      <c r="H213" s="7" t="s">
        <v>30</v>
      </c>
      <c r="I213" s="10">
        <v>4233</v>
      </c>
      <c r="J213" s="16"/>
    </row>
    <row r="214" spans="2:10" s="5" customFormat="1" ht="16.5" customHeight="1">
      <c r="B214" s="7" t="str">
        <f>IF(C214=C213,"",COUNT($B$4:B213)+1)</f>
        <v/>
      </c>
      <c r="C214" s="7" t="s">
        <v>192</v>
      </c>
      <c r="D214" s="8">
        <v>43697</v>
      </c>
      <c r="E214" s="8">
        <v>44243</v>
      </c>
      <c r="F214" s="7" t="s">
        <v>411</v>
      </c>
      <c r="G214" s="8">
        <v>43677</v>
      </c>
      <c r="H214" s="7" t="s">
        <v>19</v>
      </c>
      <c r="I214" s="10">
        <v>49594.6</v>
      </c>
      <c r="J214" s="16"/>
    </row>
    <row r="215" spans="2:10" s="5" customFormat="1" ht="16.5" customHeight="1">
      <c r="B215" s="7">
        <f>IF(C215=C214,"",COUNT($B$4:B214)+1)</f>
        <v>66</v>
      </c>
      <c r="C215" s="7" t="s">
        <v>15</v>
      </c>
      <c r="D215" s="8">
        <v>43555</v>
      </c>
      <c r="E215" s="8">
        <v>44101</v>
      </c>
      <c r="F215" s="7" t="s">
        <v>412</v>
      </c>
      <c r="G215" s="8">
        <v>43708</v>
      </c>
      <c r="H215" s="7" t="s">
        <v>10</v>
      </c>
      <c r="I215" s="10">
        <v>80504.61</v>
      </c>
      <c r="J215" s="14"/>
    </row>
    <row r="216" spans="2:10" s="5" customFormat="1" ht="16.5" customHeight="1">
      <c r="B216" s="7" t="str">
        <f>IF(C216=C215,"",COUNT($B$4:B215)+1)</f>
        <v/>
      </c>
      <c r="C216" s="7" t="s">
        <v>14</v>
      </c>
      <c r="D216" s="8">
        <v>43727</v>
      </c>
      <c r="E216" s="8">
        <v>44273</v>
      </c>
      <c r="F216" s="7" t="s">
        <v>412</v>
      </c>
      <c r="G216" s="8">
        <v>43708</v>
      </c>
      <c r="H216" s="7" t="s">
        <v>10</v>
      </c>
      <c r="I216" s="10">
        <v>225000</v>
      </c>
      <c r="J216" s="14"/>
    </row>
    <row r="217" spans="2:10" s="5" customFormat="1" ht="16.5" customHeight="1">
      <c r="B217" s="7">
        <f>IF(C217=C216,"",COUNT($B$4:B216)+1)</f>
        <v>67</v>
      </c>
      <c r="C217" s="7" t="s">
        <v>195</v>
      </c>
      <c r="D217" s="8">
        <v>43548</v>
      </c>
      <c r="E217" s="8">
        <v>44094</v>
      </c>
      <c r="F217" s="7" t="s">
        <v>413</v>
      </c>
      <c r="G217" s="8">
        <v>43727</v>
      </c>
      <c r="H217" s="7" t="s">
        <v>19</v>
      </c>
      <c r="I217" s="10">
        <v>11382.78</v>
      </c>
      <c r="J217" s="16"/>
    </row>
    <row r="218" spans="2:10" s="5" customFormat="1" ht="16.5" customHeight="1">
      <c r="B218" s="7" t="str">
        <f>IF(C218=C217,"",COUNT($B$4:B217)+1)</f>
        <v/>
      </c>
      <c r="C218" s="7" t="s">
        <v>195</v>
      </c>
      <c r="D218" s="8">
        <v>43673</v>
      </c>
      <c r="E218" s="8">
        <v>44219</v>
      </c>
      <c r="F218" s="7" t="s">
        <v>414</v>
      </c>
      <c r="G218" s="8">
        <v>43713</v>
      </c>
      <c r="H218" s="7" t="s">
        <v>19</v>
      </c>
      <c r="I218" s="10">
        <v>225.6</v>
      </c>
      <c r="J218" s="16"/>
    </row>
    <row r="219" spans="2:10" s="5" customFormat="1" ht="16.5" customHeight="1">
      <c r="B219" s="7" t="str">
        <f>IF(C219=C218,"",COUNT($B$4:B218)+1)</f>
        <v/>
      </c>
      <c r="C219" s="7" t="s">
        <v>194</v>
      </c>
      <c r="D219" s="8">
        <v>43733</v>
      </c>
      <c r="E219" s="8">
        <v>44279</v>
      </c>
      <c r="F219" s="7" t="s">
        <v>415</v>
      </c>
      <c r="G219" s="8">
        <v>43708</v>
      </c>
      <c r="H219" s="7" t="s">
        <v>19</v>
      </c>
      <c r="I219" s="10">
        <v>11116</v>
      </c>
      <c r="J219" s="16"/>
    </row>
    <row r="220" spans="2:10" s="5" customFormat="1" ht="16.5" customHeight="1">
      <c r="B220" s="7">
        <f>IF(C220=C219,"",COUNT($B$4:B219)+1)</f>
        <v>68</v>
      </c>
      <c r="C220" s="7" t="s">
        <v>17</v>
      </c>
      <c r="D220" s="8">
        <v>43578</v>
      </c>
      <c r="E220" s="8">
        <v>44124</v>
      </c>
      <c r="F220" s="7" t="s">
        <v>416</v>
      </c>
      <c r="G220" s="8">
        <v>43694</v>
      </c>
      <c r="H220" s="7" t="s">
        <v>10</v>
      </c>
      <c r="I220" s="10">
        <v>4284</v>
      </c>
      <c r="J220" s="7"/>
    </row>
    <row r="221" spans="2:10" s="5" customFormat="1" ht="16.5" customHeight="1">
      <c r="B221" s="7" t="str">
        <f>IF(C221=C220,"",COUNT($B$4:B220)+1)</f>
        <v/>
      </c>
      <c r="C221" s="7" t="s">
        <v>16</v>
      </c>
      <c r="D221" s="8">
        <v>43733</v>
      </c>
      <c r="E221" s="8">
        <v>44279</v>
      </c>
      <c r="F221" s="7" t="s">
        <v>412</v>
      </c>
      <c r="G221" s="8">
        <v>43708</v>
      </c>
      <c r="H221" s="7" t="s">
        <v>10</v>
      </c>
      <c r="I221" s="10">
        <v>80504.61</v>
      </c>
      <c r="J221" s="14"/>
    </row>
    <row r="222" spans="2:10" s="5" customFormat="1" ht="16.5" customHeight="1">
      <c r="B222" s="7">
        <f>IF(C222=C221,"",COUNT($B$4:B221)+1)</f>
        <v>69</v>
      </c>
      <c r="C222" s="7" t="s">
        <v>196</v>
      </c>
      <c r="D222" s="8">
        <v>43757</v>
      </c>
      <c r="E222" s="8">
        <v>44303</v>
      </c>
      <c r="F222" s="7" t="s">
        <v>417</v>
      </c>
      <c r="G222" s="8">
        <v>43738</v>
      </c>
      <c r="H222" s="7" t="s">
        <v>19</v>
      </c>
      <c r="I222" s="10">
        <v>17074.18</v>
      </c>
      <c r="J222" s="16"/>
    </row>
    <row r="223" spans="2:10" s="5" customFormat="1" ht="16.5" customHeight="1">
      <c r="B223" s="7">
        <f>IF(C223=C222,"",COUNT($B$4:B222)+1)</f>
        <v>70</v>
      </c>
      <c r="C223" s="7" t="s">
        <v>198</v>
      </c>
      <c r="D223" s="8">
        <v>43565</v>
      </c>
      <c r="E223" s="8">
        <v>44111</v>
      </c>
      <c r="F223" s="7" t="s">
        <v>418</v>
      </c>
      <c r="G223" s="8">
        <v>43769</v>
      </c>
      <c r="H223" s="7" t="s">
        <v>19</v>
      </c>
      <c r="I223" s="10">
        <v>2263.1999999999998</v>
      </c>
      <c r="J223" s="16"/>
    </row>
    <row r="224" spans="2:10" s="5" customFormat="1" ht="16.5" customHeight="1">
      <c r="B224" s="7" t="str">
        <f>IF(C224=C223,"",COUNT($B$4:B223)+1)</f>
        <v/>
      </c>
      <c r="C224" s="7" t="s">
        <v>198</v>
      </c>
      <c r="D224" s="8">
        <v>43565</v>
      </c>
      <c r="E224" s="8">
        <v>44111</v>
      </c>
      <c r="F224" s="7" t="s">
        <v>419</v>
      </c>
      <c r="G224" s="8">
        <v>43769</v>
      </c>
      <c r="H224" s="7" t="s">
        <v>19</v>
      </c>
      <c r="I224" s="10">
        <v>2066.4</v>
      </c>
      <c r="J224" s="16"/>
    </row>
    <row r="225" spans="2:10" s="5" customFormat="1" ht="16.5" customHeight="1">
      <c r="B225" s="7" t="str">
        <f>IF(C225=C224,"",COUNT($B$4:B224)+1)</f>
        <v/>
      </c>
      <c r="C225" s="7" t="s">
        <v>197</v>
      </c>
      <c r="D225" s="8">
        <v>43789</v>
      </c>
      <c r="E225" s="8">
        <v>44335</v>
      </c>
      <c r="F225" s="7" t="s">
        <v>420</v>
      </c>
      <c r="G225" s="8">
        <v>43738</v>
      </c>
      <c r="H225" s="7" t="s">
        <v>19</v>
      </c>
      <c r="I225" s="10">
        <v>9737.5</v>
      </c>
      <c r="J225" s="16"/>
    </row>
    <row r="226" spans="2:10" s="5" customFormat="1" ht="16.5" customHeight="1">
      <c r="B226" s="7" t="str">
        <f>IF(C226=C225,"",COUNT($B$4:B225)+1)</f>
        <v/>
      </c>
      <c r="C226" s="7" t="s">
        <v>197</v>
      </c>
      <c r="D226" s="8">
        <v>43799</v>
      </c>
      <c r="E226" s="8">
        <v>44345</v>
      </c>
      <c r="F226" s="7" t="s">
        <v>421</v>
      </c>
      <c r="G226" s="8">
        <v>43769</v>
      </c>
      <c r="H226" s="7" t="s">
        <v>19</v>
      </c>
      <c r="I226" s="10">
        <v>38028.39</v>
      </c>
      <c r="J226" s="16"/>
    </row>
    <row r="227" spans="2:10" s="5" customFormat="1" ht="16.5" customHeight="1">
      <c r="B227" s="7">
        <f>IF(C227=C226,"",COUNT($B$4:B226)+1)</f>
        <v>71</v>
      </c>
      <c r="C227" s="7" t="s">
        <v>199</v>
      </c>
      <c r="D227" s="8">
        <v>43830</v>
      </c>
      <c r="E227" s="8">
        <v>44376</v>
      </c>
      <c r="F227" s="7" t="s">
        <v>385</v>
      </c>
      <c r="G227" s="8">
        <v>43799</v>
      </c>
      <c r="H227" s="7" t="s">
        <v>19</v>
      </c>
      <c r="I227" s="10">
        <v>47806.05</v>
      </c>
      <c r="J227" s="16"/>
    </row>
    <row r="228" spans="2:10" s="5" customFormat="1" ht="16.5" customHeight="1">
      <c r="B228" s="7">
        <f>IF(C228=C227,"",COUNT($B$4:B227)+1)</f>
        <v>72</v>
      </c>
      <c r="C228" s="7" t="s">
        <v>200</v>
      </c>
      <c r="D228" s="8">
        <v>43494</v>
      </c>
      <c r="E228" s="8">
        <v>44039</v>
      </c>
      <c r="F228" s="7" t="s">
        <v>422</v>
      </c>
      <c r="G228" s="8">
        <v>43708</v>
      </c>
      <c r="H228" s="7" t="s">
        <v>19</v>
      </c>
      <c r="I228" s="10">
        <v>26624</v>
      </c>
      <c r="J228" s="16"/>
    </row>
    <row r="229" spans="2:10" s="5" customFormat="1" ht="16.5" customHeight="1">
      <c r="B229" s="7" t="str">
        <f>IF(C229=C228,"",COUNT($B$4:B228)+1)</f>
        <v/>
      </c>
      <c r="C229" s="7" t="s">
        <v>201</v>
      </c>
      <c r="D229" s="8">
        <v>43526</v>
      </c>
      <c r="E229" s="8">
        <v>44072</v>
      </c>
      <c r="F229" s="7" t="s">
        <v>423</v>
      </c>
      <c r="G229" s="8">
        <v>43830</v>
      </c>
      <c r="H229" s="7" t="s">
        <v>19</v>
      </c>
      <c r="I229" s="10">
        <v>12674.88</v>
      </c>
      <c r="J229" s="16"/>
    </row>
    <row r="230" spans="2:10" s="5" customFormat="1" ht="16.5" customHeight="1">
      <c r="B230" s="7" t="str">
        <f>IF(C230=C229,"",COUNT($B$4:B229)+1)</f>
        <v/>
      </c>
      <c r="C230" s="7" t="s">
        <v>201</v>
      </c>
      <c r="D230" s="8">
        <v>43578</v>
      </c>
      <c r="E230" s="8">
        <v>44124</v>
      </c>
      <c r="F230" s="7" t="s">
        <v>424</v>
      </c>
      <c r="G230" s="8">
        <v>43486</v>
      </c>
      <c r="H230" s="7" t="s">
        <v>19</v>
      </c>
      <c r="I230" s="10">
        <v>41561</v>
      </c>
      <c r="J230" s="16"/>
    </row>
    <row r="231" spans="2:10" s="5" customFormat="1" ht="16.5" customHeight="1">
      <c r="B231" s="7" t="str">
        <f>IF(C231=C230,"",COUNT($B$4:B230)+1)</f>
        <v/>
      </c>
      <c r="C231" s="7" t="s">
        <v>201</v>
      </c>
      <c r="D231" s="8">
        <v>43813</v>
      </c>
      <c r="E231" s="8">
        <v>44359</v>
      </c>
      <c r="F231" s="7" t="s">
        <v>425</v>
      </c>
      <c r="G231" s="8">
        <v>43486</v>
      </c>
      <c r="H231" s="7" t="s">
        <v>19</v>
      </c>
      <c r="I231" s="10">
        <v>10500</v>
      </c>
      <c r="J231" s="16"/>
    </row>
    <row r="232" spans="2:10" s="5" customFormat="1" ht="16.5" customHeight="1">
      <c r="B232" s="7">
        <f>IF(C232=C231,"",COUNT($B$4:B231)+1)</f>
        <v>73</v>
      </c>
      <c r="C232" s="7" t="s">
        <v>207</v>
      </c>
      <c r="D232" s="8">
        <v>43565</v>
      </c>
      <c r="E232" s="8">
        <v>44111</v>
      </c>
      <c r="F232" s="7" t="s">
        <v>426</v>
      </c>
      <c r="G232" s="8">
        <v>43585</v>
      </c>
      <c r="H232" s="7" t="s">
        <v>19</v>
      </c>
      <c r="I232" s="10">
        <v>1930</v>
      </c>
      <c r="J232" s="16"/>
    </row>
    <row r="233" spans="2:10" s="5" customFormat="1" ht="16.5" customHeight="1">
      <c r="B233" s="7" t="str">
        <f>IF(C233=C232,"",COUNT($B$4:B232)+1)</f>
        <v/>
      </c>
      <c r="C233" s="7" t="s">
        <v>207</v>
      </c>
      <c r="D233" s="8">
        <v>43641</v>
      </c>
      <c r="E233" s="8">
        <v>44187</v>
      </c>
      <c r="F233" s="7" t="s">
        <v>349</v>
      </c>
      <c r="G233" s="8">
        <v>43769</v>
      </c>
      <c r="H233" s="7" t="s">
        <v>30</v>
      </c>
      <c r="I233" s="10">
        <v>32796</v>
      </c>
      <c r="J233" s="16"/>
    </row>
    <row r="234" spans="2:10" s="5" customFormat="1" ht="16.5" customHeight="1">
      <c r="B234" s="7" t="str">
        <f>IF(C234=C233,"",COUNT($B$4:B233)+1)</f>
        <v/>
      </c>
      <c r="C234" s="7" t="s">
        <v>206</v>
      </c>
      <c r="D234" s="8">
        <v>43650</v>
      </c>
      <c r="E234" s="8">
        <v>44196</v>
      </c>
      <c r="F234" s="7" t="s">
        <v>349</v>
      </c>
      <c r="G234" s="8">
        <v>43769</v>
      </c>
      <c r="H234" s="7" t="s">
        <v>30</v>
      </c>
      <c r="I234" s="10">
        <v>54803.519999999997</v>
      </c>
      <c r="J234" s="16"/>
    </row>
    <row r="235" spans="2:10" s="5" customFormat="1" ht="16.5" customHeight="1">
      <c r="B235" s="7" t="str">
        <f>IF(C235=C234,"",COUNT($B$4:B234)+1)</f>
        <v/>
      </c>
      <c r="C235" s="7" t="s">
        <v>207</v>
      </c>
      <c r="D235" s="8">
        <v>43813</v>
      </c>
      <c r="E235" s="8">
        <v>44359</v>
      </c>
      <c r="F235" s="7" t="s">
        <v>427</v>
      </c>
      <c r="G235" s="8">
        <v>43616</v>
      </c>
      <c r="H235" s="7" t="s">
        <v>19</v>
      </c>
      <c r="I235" s="10">
        <v>10500</v>
      </c>
      <c r="J235" s="16"/>
    </row>
    <row r="236" spans="2:10" s="5" customFormat="1" ht="16.5" customHeight="1">
      <c r="B236" s="7">
        <f>IF(C236=C235,"",COUNT($B$4:B235)+1)</f>
        <v>74</v>
      </c>
      <c r="C236" s="7" t="s">
        <v>209</v>
      </c>
      <c r="D236" s="8">
        <v>43641</v>
      </c>
      <c r="E236" s="8">
        <v>44187</v>
      </c>
      <c r="F236" s="7" t="s">
        <v>380</v>
      </c>
      <c r="G236" s="8">
        <v>43646</v>
      </c>
      <c r="H236" s="7" t="s">
        <v>19</v>
      </c>
      <c r="I236" s="10">
        <v>31320</v>
      </c>
      <c r="J236" s="16"/>
    </row>
    <row r="237" spans="2:10" s="5" customFormat="1" ht="16.5" customHeight="1">
      <c r="B237" s="7" t="str">
        <f>IF(C237=C236,"",COUNT($B$4:B236)+1)</f>
        <v/>
      </c>
      <c r="C237" s="7" t="s">
        <v>208</v>
      </c>
      <c r="D237" s="8">
        <v>43664</v>
      </c>
      <c r="E237" s="8">
        <v>44210</v>
      </c>
      <c r="F237" s="7" t="s">
        <v>428</v>
      </c>
      <c r="G237" s="8">
        <v>43585</v>
      </c>
      <c r="H237" s="7" t="s">
        <v>19</v>
      </c>
      <c r="I237" s="10">
        <v>1930</v>
      </c>
      <c r="J237" s="16"/>
    </row>
    <row r="238" spans="2:10" s="5" customFormat="1" ht="16.5" customHeight="1">
      <c r="B238" s="7" t="str">
        <f>IF(C238=C237,"",COUNT($B$4:B237)+1)</f>
        <v/>
      </c>
      <c r="C238" s="7" t="s">
        <v>209</v>
      </c>
      <c r="D238" s="8">
        <v>43827</v>
      </c>
      <c r="E238" s="8">
        <v>44373</v>
      </c>
      <c r="F238" s="7" t="s">
        <v>429</v>
      </c>
      <c r="G238" s="8">
        <v>43652</v>
      </c>
      <c r="H238" s="7" t="s">
        <v>19</v>
      </c>
      <c r="I238" s="10">
        <v>109.2</v>
      </c>
      <c r="J238" s="16"/>
    </row>
    <row r="239" spans="2:10" s="5" customFormat="1" ht="16.5" customHeight="1">
      <c r="B239" s="7" t="str">
        <f>IF(C239=C238,"",COUNT($B$4:B238)+1)</f>
        <v/>
      </c>
      <c r="C239" s="7" t="s">
        <v>209</v>
      </c>
      <c r="D239" s="8">
        <v>43830</v>
      </c>
      <c r="E239" s="8">
        <v>44376</v>
      </c>
      <c r="F239" s="7" t="s">
        <v>430</v>
      </c>
      <c r="G239" s="8">
        <v>43646</v>
      </c>
      <c r="H239" s="7" t="s">
        <v>19</v>
      </c>
      <c r="I239" s="10">
        <v>780</v>
      </c>
      <c r="J239" s="16"/>
    </row>
    <row r="240" spans="2:10" s="5" customFormat="1" ht="16.5" customHeight="1">
      <c r="B240" s="7">
        <f>IF(C240=C239,"",COUNT($B$4:B239)+1)</f>
        <v>75</v>
      </c>
      <c r="C240" s="7" t="s">
        <v>211</v>
      </c>
      <c r="D240" s="8">
        <v>43490</v>
      </c>
      <c r="E240" s="8">
        <v>44035</v>
      </c>
      <c r="F240" s="7" t="s">
        <v>431</v>
      </c>
      <c r="G240" s="8">
        <v>43677</v>
      </c>
      <c r="H240" s="7" t="s">
        <v>19</v>
      </c>
      <c r="I240" s="10">
        <v>21373.599999999999</v>
      </c>
      <c r="J240" s="16"/>
    </row>
    <row r="241" spans="2:10" s="5" customFormat="1" ht="16.5" customHeight="1">
      <c r="B241" s="7" t="str">
        <f>IF(C241=C240,"",COUNT($B$4:B240)+1)</f>
        <v/>
      </c>
      <c r="C241" s="7" t="s">
        <v>211</v>
      </c>
      <c r="D241" s="8">
        <v>43496</v>
      </c>
      <c r="E241" s="8">
        <v>44041</v>
      </c>
      <c r="F241" s="7" t="s">
        <v>432</v>
      </c>
      <c r="G241" s="8">
        <v>43585</v>
      </c>
      <c r="H241" s="7" t="s">
        <v>19</v>
      </c>
      <c r="I241" s="10">
        <v>24057</v>
      </c>
      <c r="J241" s="16"/>
    </row>
    <row r="242" spans="2:10" s="5" customFormat="1" ht="16.5" customHeight="1">
      <c r="B242" s="7" t="str">
        <f>IF(C242=C241,"",COUNT($B$4:B241)+1)</f>
        <v/>
      </c>
      <c r="C242" s="7" t="s">
        <v>211</v>
      </c>
      <c r="D242" s="8">
        <v>43529</v>
      </c>
      <c r="E242" s="8">
        <v>44075</v>
      </c>
      <c r="F242" s="7" t="s">
        <v>433</v>
      </c>
      <c r="G242" s="8">
        <v>43585</v>
      </c>
      <c r="H242" s="7" t="s">
        <v>19</v>
      </c>
      <c r="I242" s="10">
        <v>1061.5</v>
      </c>
      <c r="J242" s="16"/>
    </row>
    <row r="243" spans="2:10" s="5" customFormat="1" ht="16.5" customHeight="1">
      <c r="B243" s="7" t="str">
        <f>IF(C243=C242,"",COUNT($B$4:B242)+1)</f>
        <v/>
      </c>
      <c r="C243" s="7" t="s">
        <v>211</v>
      </c>
      <c r="D243" s="8">
        <v>43536</v>
      </c>
      <c r="E243" s="8">
        <v>44082</v>
      </c>
      <c r="F243" s="7" t="s">
        <v>431</v>
      </c>
      <c r="G243" s="18">
        <v>43677</v>
      </c>
      <c r="H243" s="19" t="s">
        <v>19</v>
      </c>
      <c r="I243" s="20">
        <v>580</v>
      </c>
      <c r="J243" s="16"/>
    </row>
    <row r="244" spans="2:10" s="5" customFormat="1" ht="16.5" customHeight="1">
      <c r="B244" s="7" t="str">
        <f>IF(C244=C243,"",COUNT($B$4:B243)+1)</f>
        <v/>
      </c>
      <c r="C244" s="7" t="s">
        <v>211</v>
      </c>
      <c r="D244" s="8">
        <v>43555</v>
      </c>
      <c r="E244" s="8">
        <v>44101</v>
      </c>
      <c r="F244" s="7" t="s">
        <v>434</v>
      </c>
      <c r="G244" s="8">
        <v>43555</v>
      </c>
      <c r="H244" s="7" t="s">
        <v>19</v>
      </c>
      <c r="I244" s="10">
        <v>8377.2000000000007</v>
      </c>
      <c r="J244" s="16"/>
    </row>
    <row r="245" spans="2:10" s="5" customFormat="1" ht="16.5" customHeight="1">
      <c r="B245" s="7" t="str">
        <f>IF(C245=C244,"",COUNT($B$4:B244)+1)</f>
        <v/>
      </c>
      <c r="C245" s="7" t="s">
        <v>211</v>
      </c>
      <c r="D245" s="8">
        <v>43558</v>
      </c>
      <c r="E245" s="8">
        <v>44104</v>
      </c>
      <c r="F245" s="7" t="s">
        <v>435</v>
      </c>
      <c r="G245" s="8">
        <v>43646</v>
      </c>
      <c r="H245" s="7" t="s">
        <v>19</v>
      </c>
      <c r="I245" s="10">
        <v>3132</v>
      </c>
      <c r="J245" s="16"/>
    </row>
    <row r="246" spans="2:10" s="5" customFormat="1" ht="16.5" customHeight="1">
      <c r="B246" s="7" t="str">
        <f>IF(C246=C245,"",COUNT($B$4:B245)+1)</f>
        <v/>
      </c>
      <c r="C246" s="7" t="s">
        <v>211</v>
      </c>
      <c r="D246" s="8">
        <v>43576</v>
      </c>
      <c r="E246" s="8">
        <v>44122</v>
      </c>
      <c r="F246" s="7" t="s">
        <v>432</v>
      </c>
      <c r="G246" s="8">
        <v>43585</v>
      </c>
      <c r="H246" s="7" t="s">
        <v>19</v>
      </c>
      <c r="I246" s="10">
        <v>15564</v>
      </c>
      <c r="J246" s="16"/>
    </row>
    <row r="247" spans="2:10" s="5" customFormat="1" ht="16.5" customHeight="1">
      <c r="B247" s="7" t="str">
        <f>IF(C247=C246,"",COUNT($B$4:B246)+1)</f>
        <v/>
      </c>
      <c r="C247" s="7" t="s">
        <v>211</v>
      </c>
      <c r="D247" s="8">
        <v>43576</v>
      </c>
      <c r="E247" s="8">
        <v>44122</v>
      </c>
      <c r="F247" s="7" t="s">
        <v>436</v>
      </c>
      <c r="G247" s="18">
        <v>43799</v>
      </c>
      <c r="H247" s="19" t="s">
        <v>19</v>
      </c>
      <c r="I247" s="10">
        <v>14950</v>
      </c>
      <c r="J247" s="16"/>
    </row>
    <row r="248" spans="2:10" s="5" customFormat="1" ht="16.5" customHeight="1">
      <c r="B248" s="7" t="str">
        <f>IF(C248=C247,"",COUNT($B$4:B247)+1)</f>
        <v/>
      </c>
      <c r="C248" s="7" t="s">
        <v>211</v>
      </c>
      <c r="D248" s="8">
        <v>43641</v>
      </c>
      <c r="E248" s="8">
        <v>44187</v>
      </c>
      <c r="F248" s="7" t="s">
        <v>437</v>
      </c>
      <c r="G248" s="8">
        <v>43555</v>
      </c>
      <c r="H248" s="7" t="s">
        <v>19</v>
      </c>
      <c r="I248" s="10">
        <v>31477.16</v>
      </c>
      <c r="J248" s="16"/>
    </row>
    <row r="249" spans="2:10" s="5" customFormat="1" ht="16.5" customHeight="1">
      <c r="B249" s="7" t="str">
        <f>IF(C249=C248,"",COUNT($B$4:B248)+1)</f>
        <v/>
      </c>
      <c r="C249" s="7" t="s">
        <v>211</v>
      </c>
      <c r="D249" s="8">
        <v>43698</v>
      </c>
      <c r="E249" s="8">
        <v>44244</v>
      </c>
      <c r="F249" s="7" t="s">
        <v>438</v>
      </c>
      <c r="G249" s="8">
        <v>43703</v>
      </c>
      <c r="H249" s="7" t="s">
        <v>19</v>
      </c>
      <c r="I249" s="10">
        <v>5778.4</v>
      </c>
      <c r="J249" s="16"/>
    </row>
    <row r="250" spans="2:10" s="5" customFormat="1" ht="16.5" customHeight="1">
      <c r="B250" s="7" t="str">
        <f>IF(C250=C249,"",COUNT($B$4:B249)+1)</f>
        <v/>
      </c>
      <c r="C250" s="7" t="s">
        <v>211</v>
      </c>
      <c r="D250" s="8">
        <v>43722</v>
      </c>
      <c r="E250" s="8">
        <v>44268</v>
      </c>
      <c r="F250" s="7" t="s">
        <v>349</v>
      </c>
      <c r="G250" s="8">
        <v>43769</v>
      </c>
      <c r="H250" s="7" t="s">
        <v>30</v>
      </c>
      <c r="I250" s="10">
        <v>4455</v>
      </c>
      <c r="J250" s="16"/>
    </row>
    <row r="251" spans="2:10" s="5" customFormat="1" ht="16.5" customHeight="1">
      <c r="B251" s="7" t="str">
        <f>IF(C251=C250,"",COUNT($B$4:B250)+1)</f>
        <v/>
      </c>
      <c r="C251" s="7" t="s">
        <v>210</v>
      </c>
      <c r="D251" s="8">
        <v>43730</v>
      </c>
      <c r="E251" s="8">
        <v>44276</v>
      </c>
      <c r="F251" s="7" t="s">
        <v>349</v>
      </c>
      <c r="G251" s="8">
        <v>43769</v>
      </c>
      <c r="H251" s="7" t="s">
        <v>30</v>
      </c>
      <c r="I251" s="10">
        <v>17235</v>
      </c>
      <c r="J251" s="16"/>
    </row>
    <row r="252" spans="2:10" s="5" customFormat="1" ht="16.5" customHeight="1">
      <c r="B252" s="7" t="str">
        <f>IF(C252=C251,"",COUNT($B$4:B251)+1)</f>
        <v/>
      </c>
      <c r="C252" s="7" t="s">
        <v>211</v>
      </c>
      <c r="D252" s="8">
        <v>43730</v>
      </c>
      <c r="E252" s="8">
        <v>44276</v>
      </c>
      <c r="F252" s="7" t="s">
        <v>437</v>
      </c>
      <c r="G252" s="8">
        <v>43555</v>
      </c>
      <c r="H252" s="7" t="s">
        <v>19</v>
      </c>
      <c r="I252" s="10">
        <v>17227.16</v>
      </c>
      <c r="J252" s="16"/>
    </row>
    <row r="253" spans="2:10" s="5" customFormat="1" ht="16.5" customHeight="1">
      <c r="B253" s="7" t="str">
        <f>IF(C253=C252,"",COUNT($B$4:B252)+1)</f>
        <v/>
      </c>
      <c r="C253" s="7" t="s">
        <v>211</v>
      </c>
      <c r="D253" s="8">
        <v>43830</v>
      </c>
      <c r="E253" s="8">
        <v>44376</v>
      </c>
      <c r="F253" s="7" t="s">
        <v>439</v>
      </c>
      <c r="G253" s="8">
        <v>43616</v>
      </c>
      <c r="H253" s="7" t="s">
        <v>19</v>
      </c>
      <c r="I253" s="10">
        <v>868.5</v>
      </c>
      <c r="J253" s="16"/>
    </row>
    <row r="254" spans="2:10" s="5" customFormat="1" ht="16.5" customHeight="1">
      <c r="B254" s="7">
        <f>IF(C254=C253,"",COUNT($B$4:B253)+1)</f>
        <v>76</v>
      </c>
      <c r="C254" s="7" t="s">
        <v>213</v>
      </c>
      <c r="D254" s="8">
        <v>43696</v>
      </c>
      <c r="E254" s="8">
        <v>44242</v>
      </c>
      <c r="F254" s="7" t="s">
        <v>440</v>
      </c>
      <c r="G254" s="8">
        <v>43738</v>
      </c>
      <c r="H254" s="7" t="s">
        <v>19</v>
      </c>
      <c r="I254" s="10">
        <v>8000</v>
      </c>
      <c r="J254" s="16"/>
    </row>
    <row r="255" spans="2:10" s="5" customFormat="1" ht="16.5" customHeight="1">
      <c r="B255" s="7" t="str">
        <f>IF(C255=C254,"",COUNT($B$4:B254)+1)</f>
        <v/>
      </c>
      <c r="C255" s="7" t="s">
        <v>212</v>
      </c>
      <c r="D255" s="8">
        <v>43748</v>
      </c>
      <c r="E255" s="8">
        <v>44294</v>
      </c>
      <c r="F255" s="7" t="s">
        <v>412</v>
      </c>
      <c r="G255" s="8">
        <v>43708</v>
      </c>
      <c r="H255" s="7" t="s">
        <v>19</v>
      </c>
      <c r="I255" s="10">
        <v>22986</v>
      </c>
      <c r="J255" s="16"/>
    </row>
    <row r="256" spans="2:10" s="5" customFormat="1" ht="16.5" customHeight="1">
      <c r="B256" s="7" t="str">
        <f>IF(C256=C255,"",COUNT($B$4:B255)+1)</f>
        <v/>
      </c>
      <c r="C256" s="7" t="s">
        <v>213</v>
      </c>
      <c r="D256" s="8">
        <v>43830</v>
      </c>
      <c r="E256" s="8">
        <v>44376</v>
      </c>
      <c r="F256" s="7" t="s">
        <v>441</v>
      </c>
      <c r="G256" s="8">
        <v>43708</v>
      </c>
      <c r="H256" s="7" t="s">
        <v>19</v>
      </c>
      <c r="I256" s="10">
        <v>704</v>
      </c>
      <c r="J256" s="16"/>
    </row>
    <row r="257" spans="2:10" s="5" customFormat="1" ht="16.5" customHeight="1">
      <c r="B257" s="7">
        <f>IF(C257=C256,"",COUNT($B$4:B256)+1)</f>
        <v>77</v>
      </c>
      <c r="C257" s="7" t="s">
        <v>215</v>
      </c>
      <c r="D257" s="8">
        <v>43555</v>
      </c>
      <c r="E257" s="8">
        <v>44101</v>
      </c>
      <c r="F257" s="7" t="s">
        <v>442</v>
      </c>
      <c r="G257" s="8">
        <v>43616</v>
      </c>
      <c r="H257" s="7" t="s">
        <v>19</v>
      </c>
      <c r="I257" s="10">
        <v>8364</v>
      </c>
      <c r="J257" s="16"/>
    </row>
    <row r="258" spans="2:10" s="5" customFormat="1" ht="16.5" customHeight="1">
      <c r="B258" s="7" t="str">
        <f>IF(C258=C257,"",COUNT($B$4:B257)+1)</f>
        <v/>
      </c>
      <c r="C258" s="7" t="s">
        <v>215</v>
      </c>
      <c r="D258" s="8">
        <v>43830</v>
      </c>
      <c r="E258" s="8">
        <v>44376</v>
      </c>
      <c r="F258" s="7" t="s">
        <v>443</v>
      </c>
      <c r="G258" s="8">
        <v>43769</v>
      </c>
      <c r="H258" s="7" t="s">
        <v>19</v>
      </c>
      <c r="I258" s="10">
        <v>45858.91</v>
      </c>
      <c r="J258" s="16"/>
    </row>
    <row r="259" spans="2:10" s="5" customFormat="1" ht="16.5" customHeight="1">
      <c r="B259" s="7" t="str">
        <f>IF(C259=C258,"",COUNT($B$4:B258)+1)</f>
        <v/>
      </c>
      <c r="C259" s="7" t="s">
        <v>214</v>
      </c>
      <c r="D259" s="8">
        <v>43830</v>
      </c>
      <c r="E259" s="8">
        <v>44376</v>
      </c>
      <c r="F259" s="7" t="s">
        <v>442</v>
      </c>
      <c r="G259" s="8">
        <v>43616</v>
      </c>
      <c r="H259" s="7" t="s">
        <v>19</v>
      </c>
      <c r="I259" s="10">
        <v>9052.7999999999993</v>
      </c>
      <c r="J259" s="16"/>
    </row>
    <row r="260" spans="2:10" s="5" customFormat="1" ht="16.5" customHeight="1">
      <c r="B260" s="7">
        <f>IF(C260=C259,"",COUNT($B$4:B259)+1)</f>
        <v>78</v>
      </c>
      <c r="C260" s="7" t="s">
        <v>216</v>
      </c>
      <c r="D260" s="8">
        <v>43492</v>
      </c>
      <c r="E260" s="8">
        <v>44037</v>
      </c>
      <c r="F260" s="7" t="s">
        <v>431</v>
      </c>
      <c r="G260" s="8">
        <v>43677</v>
      </c>
      <c r="H260" s="7" t="s">
        <v>19</v>
      </c>
      <c r="I260" s="10">
        <v>580</v>
      </c>
      <c r="J260" s="16"/>
    </row>
    <row r="261" spans="2:10" s="5" customFormat="1" ht="16.5" customHeight="1">
      <c r="B261" s="7" t="str">
        <f>IF(C261=C260,"",COUNT($B$4:B260)+1)</f>
        <v/>
      </c>
      <c r="C261" s="7" t="s">
        <v>217</v>
      </c>
      <c r="D261" s="8">
        <v>43533</v>
      </c>
      <c r="E261" s="8">
        <v>44079</v>
      </c>
      <c r="F261" s="7" t="s">
        <v>444</v>
      </c>
      <c r="G261" s="8">
        <v>43708</v>
      </c>
      <c r="H261" s="7" t="s">
        <v>19</v>
      </c>
      <c r="I261" s="10">
        <v>561.6</v>
      </c>
      <c r="J261" s="16"/>
    </row>
    <row r="262" spans="2:10" s="5" customFormat="1" ht="16.5" customHeight="1">
      <c r="B262" s="7" t="str">
        <f>IF(C262=C261,"",COUNT($B$4:B261)+1)</f>
        <v/>
      </c>
      <c r="C262" s="7" t="s">
        <v>217</v>
      </c>
      <c r="D262" s="8">
        <v>43565</v>
      </c>
      <c r="E262" s="8">
        <v>44111</v>
      </c>
      <c r="F262" s="7" t="s">
        <v>445</v>
      </c>
      <c r="G262" s="8">
        <v>43799</v>
      </c>
      <c r="H262" s="7" t="s">
        <v>19</v>
      </c>
      <c r="I262" s="10">
        <v>2379.6</v>
      </c>
      <c r="J262" s="16"/>
    </row>
    <row r="263" spans="2:10" s="5" customFormat="1" ht="16.5" customHeight="1">
      <c r="B263" s="7" t="str">
        <f>IF(C263=C262,"",COUNT($B$4:B262)+1)</f>
        <v/>
      </c>
      <c r="C263" s="7" t="s">
        <v>217</v>
      </c>
      <c r="D263" s="8">
        <v>43673</v>
      </c>
      <c r="E263" s="8">
        <v>44219</v>
      </c>
      <c r="F263" s="7" t="s">
        <v>446</v>
      </c>
      <c r="G263" s="8">
        <v>43830</v>
      </c>
      <c r="H263" s="7" t="s">
        <v>19</v>
      </c>
      <c r="I263" s="10">
        <v>300</v>
      </c>
      <c r="J263" s="16"/>
    </row>
    <row r="264" spans="2:10" s="5" customFormat="1" ht="16.5" customHeight="1">
      <c r="B264" s="7" t="str">
        <f>IF(C264=C263,"",COUNT($B$4:B263)+1)</f>
        <v/>
      </c>
      <c r="C264" s="7" t="s">
        <v>217</v>
      </c>
      <c r="D264" s="8">
        <v>43689</v>
      </c>
      <c r="E264" s="8">
        <v>44235</v>
      </c>
      <c r="F264" s="7" t="s">
        <v>445</v>
      </c>
      <c r="G264" s="8">
        <v>43799</v>
      </c>
      <c r="H264" s="7" t="s">
        <v>19</v>
      </c>
      <c r="I264" s="10">
        <v>1224</v>
      </c>
      <c r="J264" s="16"/>
    </row>
    <row r="265" spans="2:10" s="5" customFormat="1" ht="16.5" customHeight="1">
      <c r="B265" s="7" t="str">
        <f>IF(C265=C264,"",COUNT($B$4:B264)+1)</f>
        <v/>
      </c>
      <c r="C265" s="7" t="s">
        <v>217</v>
      </c>
      <c r="D265" s="8">
        <v>43813</v>
      </c>
      <c r="E265" s="8">
        <v>44359</v>
      </c>
      <c r="F265" s="7" t="s">
        <v>357</v>
      </c>
      <c r="G265" s="8">
        <v>43485</v>
      </c>
      <c r="H265" s="7" t="s">
        <v>19</v>
      </c>
      <c r="I265" s="10">
        <v>10500</v>
      </c>
      <c r="J265" s="16"/>
    </row>
    <row r="266" spans="2:10" s="5" customFormat="1" ht="16.5" customHeight="1">
      <c r="B266" s="7" t="str">
        <f>IF(C266=C265,"",COUNT($B$4:B265)+1)</f>
        <v/>
      </c>
      <c r="C266" s="7" t="s">
        <v>217</v>
      </c>
      <c r="D266" s="8">
        <v>43830</v>
      </c>
      <c r="E266" s="8">
        <v>44376</v>
      </c>
      <c r="F266" s="7" t="s">
        <v>447</v>
      </c>
      <c r="G266" s="8">
        <v>43830</v>
      </c>
      <c r="H266" s="7" t="s">
        <v>19</v>
      </c>
      <c r="I266" s="10">
        <v>702</v>
      </c>
      <c r="J266" s="16"/>
    </row>
    <row r="267" spans="2:10" s="5" customFormat="1" ht="16.5" customHeight="1">
      <c r="B267" s="7">
        <f>IF(C267=C266,"",COUNT($B$4:B266)+1)</f>
        <v>79</v>
      </c>
      <c r="C267" s="7" t="s">
        <v>219</v>
      </c>
      <c r="D267" s="8">
        <v>43520</v>
      </c>
      <c r="E267" s="8">
        <v>44065</v>
      </c>
      <c r="F267" s="7" t="s">
        <v>448</v>
      </c>
      <c r="G267" s="8">
        <v>43513</v>
      </c>
      <c r="H267" s="7" t="s">
        <v>19</v>
      </c>
      <c r="I267" s="10">
        <v>408</v>
      </c>
      <c r="J267" s="16"/>
    </row>
    <row r="268" spans="2:10" s="5" customFormat="1" ht="16.5" customHeight="1">
      <c r="B268" s="7" t="str">
        <f>IF(C268=C267,"",COUNT($B$4:B267)+1)</f>
        <v/>
      </c>
      <c r="C268" s="7" t="s">
        <v>218</v>
      </c>
      <c r="D268" s="8">
        <v>43529</v>
      </c>
      <c r="E268" s="8">
        <v>44075</v>
      </c>
      <c r="F268" s="7" t="s">
        <v>449</v>
      </c>
      <c r="G268" s="8">
        <v>43488</v>
      </c>
      <c r="H268" s="7" t="s">
        <v>19</v>
      </c>
      <c r="I268" s="10">
        <v>1119.5999999999999</v>
      </c>
      <c r="J268" s="16"/>
    </row>
    <row r="269" spans="2:10" s="5" customFormat="1" ht="16.5" customHeight="1">
      <c r="B269" s="7" t="str">
        <f>IF(C269=C268,"",COUNT($B$4:B268)+1)</f>
        <v/>
      </c>
      <c r="C269" s="7" t="s">
        <v>219</v>
      </c>
      <c r="D269" s="8">
        <v>43536</v>
      </c>
      <c r="E269" s="8">
        <v>44082</v>
      </c>
      <c r="F269" s="7" t="s">
        <v>450</v>
      </c>
      <c r="G269" s="8">
        <v>43503</v>
      </c>
      <c r="H269" s="7" t="s">
        <v>19</v>
      </c>
      <c r="I269" s="10">
        <v>613.6</v>
      </c>
      <c r="J269" s="16"/>
    </row>
    <row r="270" spans="2:10" s="5" customFormat="1" ht="16.5" customHeight="1">
      <c r="B270" s="7" t="str">
        <f>IF(C270=C269,"",COUNT($B$4:B269)+1)</f>
        <v/>
      </c>
      <c r="C270" s="7" t="s">
        <v>219</v>
      </c>
      <c r="D270" s="8">
        <v>43576</v>
      </c>
      <c r="E270" s="8">
        <v>44122</v>
      </c>
      <c r="F270" s="7" t="s">
        <v>451</v>
      </c>
      <c r="G270" s="8">
        <v>43496</v>
      </c>
      <c r="H270" s="7" t="s">
        <v>19</v>
      </c>
      <c r="I270" s="10">
        <v>15000</v>
      </c>
      <c r="J270" s="16"/>
    </row>
    <row r="271" spans="2:10" s="5" customFormat="1" ht="16.5" customHeight="1">
      <c r="B271" s="7" t="str">
        <f>IF(C271=C270,"",COUNT($B$4:B270)+1)</f>
        <v/>
      </c>
      <c r="C271" s="7" t="s">
        <v>219</v>
      </c>
      <c r="D271" s="8">
        <v>43689</v>
      </c>
      <c r="E271" s="8">
        <v>44235</v>
      </c>
      <c r="F271" s="7" t="s">
        <v>445</v>
      </c>
      <c r="G271" s="8">
        <v>43799</v>
      </c>
      <c r="H271" s="7" t="s">
        <v>19</v>
      </c>
      <c r="I271" s="10">
        <v>1224</v>
      </c>
      <c r="J271" s="16"/>
    </row>
    <row r="272" spans="2:10" s="5" customFormat="1" ht="16.5" customHeight="1">
      <c r="B272" s="7" t="str">
        <f>IF(C272=C271,"",COUNT($B$4:B271)+1)</f>
        <v/>
      </c>
      <c r="C272" s="7" t="s">
        <v>219</v>
      </c>
      <c r="D272" s="8">
        <v>43830</v>
      </c>
      <c r="E272" s="8">
        <v>44376</v>
      </c>
      <c r="F272" s="7" t="s">
        <v>451</v>
      </c>
      <c r="G272" s="8">
        <v>43496</v>
      </c>
      <c r="H272" s="7" t="s">
        <v>19</v>
      </c>
      <c r="I272" s="10">
        <v>9000</v>
      </c>
      <c r="J272" s="16"/>
    </row>
    <row r="273" spans="2:12" s="5" customFormat="1" ht="16.5" customHeight="1">
      <c r="B273" s="7">
        <f>IF(C273=C272,"",COUNT($B$4:B272)+1)</f>
        <v>80</v>
      </c>
      <c r="C273" s="7" t="s">
        <v>221</v>
      </c>
      <c r="D273" s="8">
        <v>43520</v>
      </c>
      <c r="E273" s="8">
        <v>44065</v>
      </c>
      <c r="F273" s="7" t="s">
        <v>452</v>
      </c>
      <c r="G273" s="8">
        <v>43524</v>
      </c>
      <c r="H273" s="7" t="s">
        <v>19</v>
      </c>
      <c r="I273" s="10">
        <v>378</v>
      </c>
      <c r="J273" s="16"/>
    </row>
    <row r="274" spans="2:12" s="5" customFormat="1" ht="16.5" customHeight="1">
      <c r="B274" s="7" t="str">
        <f>IF(C274=C273,"",COUNT($B$4:B273)+1)</f>
        <v/>
      </c>
      <c r="C274" s="7" t="s">
        <v>220</v>
      </c>
      <c r="D274" s="8">
        <v>43555</v>
      </c>
      <c r="E274" s="8">
        <v>44101</v>
      </c>
      <c r="F274" s="7" t="s">
        <v>451</v>
      </c>
      <c r="G274" s="8">
        <v>43496</v>
      </c>
      <c r="H274" s="7" t="s">
        <v>19</v>
      </c>
      <c r="I274" s="10">
        <v>9000</v>
      </c>
      <c r="J274" s="16"/>
      <c r="L274" s="17"/>
    </row>
    <row r="275" spans="2:12" s="5" customFormat="1" ht="16.5" customHeight="1">
      <c r="B275" s="7" t="str">
        <f>IF(C275=C274,"",COUNT($B$4:B274)+1)</f>
        <v/>
      </c>
      <c r="C275" s="7" t="s">
        <v>221</v>
      </c>
      <c r="D275" s="8">
        <v>43558</v>
      </c>
      <c r="E275" s="8">
        <v>44104</v>
      </c>
      <c r="F275" s="7" t="s">
        <v>451</v>
      </c>
      <c r="G275" s="8">
        <v>43496</v>
      </c>
      <c r="H275" s="7" t="s">
        <v>19</v>
      </c>
      <c r="I275" s="10">
        <v>3000</v>
      </c>
      <c r="J275" s="16"/>
    </row>
    <row r="276" spans="2:12" s="5" customFormat="1" ht="16.5" customHeight="1">
      <c r="B276" s="7" t="str">
        <f>IF(C276=C275,"",COUNT($B$4:B275)+1)</f>
        <v/>
      </c>
      <c r="C276" s="7" t="s">
        <v>221</v>
      </c>
      <c r="D276" s="8">
        <v>43698</v>
      </c>
      <c r="E276" s="8">
        <v>44244</v>
      </c>
      <c r="F276" s="7" t="s">
        <v>453</v>
      </c>
      <c r="G276" s="8">
        <v>43524</v>
      </c>
      <c r="H276" s="7" t="s">
        <v>19</v>
      </c>
      <c r="I276" s="10">
        <v>5780.34</v>
      </c>
      <c r="J276" s="16"/>
    </row>
    <row r="277" spans="2:12" s="5" customFormat="1" ht="16.5" customHeight="1">
      <c r="B277" s="7" t="str">
        <f>IF(C277=C276,"",COUNT($B$4:B276)+1)</f>
        <v/>
      </c>
      <c r="C277" s="7" t="s">
        <v>221</v>
      </c>
      <c r="D277" s="8">
        <v>43698</v>
      </c>
      <c r="E277" s="8">
        <v>44244</v>
      </c>
      <c r="F277" s="7" t="s">
        <v>454</v>
      </c>
      <c r="G277" s="8">
        <v>43524</v>
      </c>
      <c r="H277" s="7" t="s">
        <v>19</v>
      </c>
      <c r="I277" s="10">
        <v>5715.6</v>
      </c>
      <c r="J277" s="16"/>
    </row>
    <row r="278" spans="2:12" s="5" customFormat="1" ht="16.5" customHeight="1">
      <c r="B278" s="7" t="str">
        <f>IF(C278=C277,"",COUNT($B$4:B277)+1)</f>
        <v/>
      </c>
      <c r="C278" s="7" t="s">
        <v>221</v>
      </c>
      <c r="D278" s="8">
        <v>43702</v>
      </c>
      <c r="E278" s="8">
        <v>44248</v>
      </c>
      <c r="F278" s="7" t="s">
        <v>455</v>
      </c>
      <c r="G278" s="8">
        <v>43548</v>
      </c>
      <c r="H278" s="7" t="s">
        <v>19</v>
      </c>
      <c r="I278" s="10">
        <v>1468.8</v>
      </c>
      <c r="J278" s="16"/>
    </row>
    <row r="279" spans="2:12" s="5" customFormat="1" ht="16.5" customHeight="1">
      <c r="B279" s="7" t="str">
        <f>IF(C279=C278,"",COUNT($B$4:B278)+1)</f>
        <v/>
      </c>
      <c r="C279" s="7" t="s">
        <v>221</v>
      </c>
      <c r="D279" s="8">
        <v>43799</v>
      </c>
      <c r="E279" s="8">
        <v>44345</v>
      </c>
      <c r="F279" s="7" t="s">
        <v>456</v>
      </c>
      <c r="G279" s="8">
        <v>43552</v>
      </c>
      <c r="H279" s="7" t="s">
        <v>19</v>
      </c>
      <c r="I279" s="10">
        <v>1184.4000000000001</v>
      </c>
      <c r="J279" s="16"/>
    </row>
    <row r="280" spans="2:12" s="5" customFormat="1" ht="16.5" customHeight="1">
      <c r="B280" s="7">
        <f>IF(C280=C279,"",COUNT($B$4:B279)+1)</f>
        <v>81</v>
      </c>
      <c r="C280" s="7" t="s">
        <v>222</v>
      </c>
      <c r="D280" s="8">
        <v>43565</v>
      </c>
      <c r="E280" s="8">
        <v>44111</v>
      </c>
      <c r="F280" s="7" t="s">
        <v>457</v>
      </c>
      <c r="G280" s="8">
        <v>43555</v>
      </c>
      <c r="H280" s="7" t="s">
        <v>19</v>
      </c>
      <c r="I280" s="10">
        <v>2433.6</v>
      </c>
      <c r="J280" s="16"/>
    </row>
    <row r="281" spans="2:12" s="5" customFormat="1" ht="16.5" customHeight="1">
      <c r="B281" s="7" t="str">
        <f>IF(C281=C280,"",COUNT($B$4:B280)+1)</f>
        <v/>
      </c>
      <c r="C281" s="7" t="s">
        <v>223</v>
      </c>
      <c r="D281" s="8">
        <v>43794</v>
      </c>
      <c r="E281" s="8">
        <v>44340</v>
      </c>
      <c r="F281" s="7" t="s">
        <v>458</v>
      </c>
      <c r="G281" s="8">
        <v>43562</v>
      </c>
      <c r="H281" s="7" t="s">
        <v>19</v>
      </c>
      <c r="I281" s="10">
        <v>29427.3</v>
      </c>
      <c r="J281" s="16"/>
    </row>
    <row r="282" spans="2:12" s="5" customFormat="1" ht="16.5" customHeight="1">
      <c r="B282" s="7">
        <f>IF(C282=C281,"",COUNT($B$4:B281)+1)</f>
        <v>82</v>
      </c>
      <c r="C282" s="7" t="s">
        <v>21</v>
      </c>
      <c r="D282" s="8">
        <v>43490</v>
      </c>
      <c r="E282" s="8">
        <v>44035</v>
      </c>
      <c r="F282" s="7" t="s">
        <v>459</v>
      </c>
      <c r="G282" s="8">
        <v>43482</v>
      </c>
      <c r="H282" s="7" t="s">
        <v>19</v>
      </c>
      <c r="I282" s="10">
        <v>22292.5</v>
      </c>
      <c r="J282" s="15"/>
    </row>
    <row r="283" spans="2:12" s="5" customFormat="1" ht="16.5" customHeight="1">
      <c r="B283" s="7" t="str">
        <f>IF(C283=C282,"",COUNT($B$4:B282)+1)</f>
        <v/>
      </c>
      <c r="C283" s="7" t="s">
        <v>22</v>
      </c>
      <c r="D283" s="8">
        <v>43524</v>
      </c>
      <c r="E283" s="8">
        <v>44069</v>
      </c>
      <c r="F283" s="7" t="s">
        <v>460</v>
      </c>
      <c r="G283" s="8">
        <v>43501</v>
      </c>
      <c r="H283" s="7" t="s">
        <v>19</v>
      </c>
      <c r="I283" s="10">
        <v>153.97999999999999</v>
      </c>
      <c r="J283" s="15"/>
    </row>
    <row r="284" spans="2:12" s="5" customFormat="1" ht="16.5" customHeight="1">
      <c r="B284" s="7" t="str">
        <f>IF(C284=C283,"",COUNT($B$4:B283)+1)</f>
        <v/>
      </c>
      <c r="C284" s="7" t="s">
        <v>22</v>
      </c>
      <c r="D284" s="8">
        <v>43650</v>
      </c>
      <c r="E284" s="8">
        <v>44196</v>
      </c>
      <c r="F284" s="7" t="s">
        <v>461</v>
      </c>
      <c r="G284" s="8">
        <v>43496</v>
      </c>
      <c r="H284" s="7" t="s">
        <v>19</v>
      </c>
      <c r="I284" s="10">
        <v>14077.48</v>
      </c>
      <c r="J284" s="15"/>
    </row>
    <row r="285" spans="2:12" s="5" customFormat="1" ht="16.5" customHeight="1">
      <c r="B285" s="7">
        <f>IF(C285=C284,"",COUNT($B$4:B284)+1)</f>
        <v>83</v>
      </c>
      <c r="C285" s="7" t="s">
        <v>90</v>
      </c>
      <c r="D285" s="8">
        <v>43548</v>
      </c>
      <c r="E285" s="8">
        <v>44094</v>
      </c>
      <c r="F285" s="7" t="s">
        <v>462</v>
      </c>
      <c r="G285" s="8">
        <v>43526</v>
      </c>
      <c r="H285" s="7" t="s">
        <v>19</v>
      </c>
      <c r="I285" s="10">
        <v>11871.42</v>
      </c>
      <c r="J285" s="16"/>
    </row>
    <row r="286" spans="2:12" s="5" customFormat="1" ht="16.5" customHeight="1">
      <c r="B286" s="7" t="str">
        <f>IF(C286=C285,"",COUNT($B$4:B285)+1)</f>
        <v/>
      </c>
      <c r="C286" s="7" t="s">
        <v>91</v>
      </c>
      <c r="D286" s="8">
        <v>43565</v>
      </c>
      <c r="E286" s="8">
        <v>44111</v>
      </c>
      <c r="F286" s="7" t="s">
        <v>463</v>
      </c>
      <c r="G286" s="8">
        <v>43526</v>
      </c>
      <c r="H286" s="7" t="s">
        <v>19</v>
      </c>
      <c r="I286" s="10">
        <v>2324.6999999999998</v>
      </c>
      <c r="J286" s="16"/>
    </row>
    <row r="287" spans="2:12" s="5" customFormat="1" ht="16.5" customHeight="1">
      <c r="B287" s="7">
        <f>IF(C287=C286,"",COUNT($B$4:B286)+1)</f>
        <v>84</v>
      </c>
      <c r="C287" s="7" t="s">
        <v>26</v>
      </c>
      <c r="D287" s="8">
        <v>43494</v>
      </c>
      <c r="E287" s="8">
        <v>44039</v>
      </c>
      <c r="F287" s="7" t="s">
        <v>464</v>
      </c>
      <c r="G287" s="8">
        <v>43545</v>
      </c>
      <c r="H287" s="7" t="s">
        <v>19</v>
      </c>
      <c r="I287" s="10">
        <v>26133.61</v>
      </c>
      <c r="J287" s="15"/>
    </row>
    <row r="288" spans="2:12" s="5" customFormat="1" ht="16.5" customHeight="1">
      <c r="B288" s="7" t="str">
        <f>IF(C288=C287,"",COUNT($B$4:B287)+1)</f>
        <v/>
      </c>
      <c r="C288" s="7" t="s">
        <v>25</v>
      </c>
      <c r="D288" s="8">
        <v>43555</v>
      </c>
      <c r="E288" s="8">
        <v>44101</v>
      </c>
      <c r="F288" s="7" t="s">
        <v>465</v>
      </c>
      <c r="G288" s="8">
        <v>43536</v>
      </c>
      <c r="H288" s="7" t="s">
        <v>19</v>
      </c>
      <c r="I288" s="10">
        <v>119.8</v>
      </c>
      <c r="J288" s="15"/>
    </row>
    <row r="289" spans="2:10" s="5" customFormat="1" ht="16.5" customHeight="1">
      <c r="B289" s="7">
        <f>IF(C289=C288,"",COUNT($B$4:B288)+1)</f>
        <v>85</v>
      </c>
      <c r="C289" s="7" t="s">
        <v>92</v>
      </c>
      <c r="D289" s="8">
        <v>43562</v>
      </c>
      <c r="E289" s="8">
        <v>44108</v>
      </c>
      <c r="F289" s="7" t="s">
        <v>268</v>
      </c>
      <c r="G289" s="8">
        <v>43543</v>
      </c>
      <c r="H289" s="7" t="s">
        <v>19</v>
      </c>
      <c r="I289" s="10">
        <v>176.4</v>
      </c>
      <c r="J289" s="16"/>
    </row>
    <row r="290" spans="2:10" s="5" customFormat="1" ht="16.5" customHeight="1">
      <c r="B290" s="7" t="str">
        <f>IF(C290=C289,"",COUNT($B$4:B289)+1)</f>
        <v/>
      </c>
      <c r="C290" s="7" t="s">
        <v>93</v>
      </c>
      <c r="D290" s="8">
        <v>43568</v>
      </c>
      <c r="E290" s="8">
        <v>44114</v>
      </c>
      <c r="F290" s="7" t="s">
        <v>269</v>
      </c>
      <c r="G290" s="8">
        <v>43545</v>
      </c>
      <c r="H290" s="7" t="s">
        <v>19</v>
      </c>
      <c r="I290" s="10">
        <v>27096.639999999999</v>
      </c>
      <c r="J290" s="16"/>
    </row>
    <row r="291" spans="2:10" s="5" customFormat="1" ht="16.5" customHeight="1">
      <c r="B291" s="7" t="str">
        <f>IF(C291=C290,"",COUNT($B$4:B290)+1)</f>
        <v/>
      </c>
      <c r="C291" s="7" t="s">
        <v>93</v>
      </c>
      <c r="D291" s="8">
        <v>43641</v>
      </c>
      <c r="E291" s="8">
        <v>44187</v>
      </c>
      <c r="F291" s="7" t="s">
        <v>466</v>
      </c>
      <c r="G291" s="8">
        <v>43552</v>
      </c>
      <c r="H291" s="7" t="s">
        <v>19</v>
      </c>
      <c r="I291" s="10">
        <v>33531.410000000003</v>
      </c>
      <c r="J291" s="16"/>
    </row>
    <row r="292" spans="2:10" s="5" customFormat="1" ht="16.5" customHeight="1">
      <c r="B292" s="7">
        <f>IF(C292=C291,"",COUNT($B$4:B291)+1)</f>
        <v>86</v>
      </c>
      <c r="C292" s="7" t="s">
        <v>28</v>
      </c>
      <c r="D292" s="8">
        <v>43520</v>
      </c>
      <c r="E292" s="8">
        <v>44065</v>
      </c>
      <c r="F292" s="7" t="s">
        <v>467</v>
      </c>
      <c r="G292" s="8">
        <v>43573</v>
      </c>
      <c r="H292" s="7" t="s">
        <v>19</v>
      </c>
      <c r="I292" s="10">
        <v>12342.72</v>
      </c>
      <c r="J292" s="15"/>
    </row>
    <row r="293" spans="2:10" s="5" customFormat="1" ht="16.5" customHeight="1">
      <c r="B293" s="7" t="str">
        <f>IF(C293=C292,"",COUNT($B$4:B292)+1)</f>
        <v/>
      </c>
      <c r="C293" s="7" t="s">
        <v>28</v>
      </c>
      <c r="D293" s="8">
        <v>43520</v>
      </c>
      <c r="E293" s="8">
        <v>44065</v>
      </c>
      <c r="F293" s="7" t="s">
        <v>468</v>
      </c>
      <c r="G293" s="8">
        <v>43580</v>
      </c>
      <c r="H293" s="7" t="s">
        <v>19</v>
      </c>
      <c r="I293" s="10">
        <v>12198.63</v>
      </c>
      <c r="J293" s="15"/>
    </row>
    <row r="294" spans="2:10" s="5" customFormat="1" ht="16.5" customHeight="1">
      <c r="B294" s="7" t="str">
        <f>IF(C294=C293,"",COUNT($B$4:B293)+1)</f>
        <v/>
      </c>
      <c r="C294" s="7" t="s">
        <v>27</v>
      </c>
      <c r="D294" s="8">
        <v>43569</v>
      </c>
      <c r="E294" s="8">
        <v>44115</v>
      </c>
      <c r="F294" s="7" t="s">
        <v>469</v>
      </c>
      <c r="G294" s="8">
        <v>43566</v>
      </c>
      <c r="H294" s="7" t="s">
        <v>19</v>
      </c>
      <c r="I294" s="10">
        <v>23867.56</v>
      </c>
      <c r="J294" s="15"/>
    </row>
    <row r="295" spans="2:10" s="5" customFormat="1" ht="16.5" customHeight="1">
      <c r="B295" s="7">
        <f>IF(C295=C294,"",COUNT($B$4:B294)+1)</f>
        <v>87</v>
      </c>
      <c r="C295" s="7" t="s">
        <v>94</v>
      </c>
      <c r="D295" s="8">
        <v>43576</v>
      </c>
      <c r="E295" s="8">
        <v>44122</v>
      </c>
      <c r="F295" s="7" t="s">
        <v>470</v>
      </c>
      <c r="G295" s="8">
        <v>43566</v>
      </c>
      <c r="H295" s="7" t="s">
        <v>19</v>
      </c>
      <c r="I295" s="10">
        <v>15993.04</v>
      </c>
      <c r="J295" s="16"/>
    </row>
    <row r="296" spans="2:10" s="5" customFormat="1" ht="16.5" customHeight="1">
      <c r="B296" s="7">
        <f>IF(C296=C295,"",COUNT($B$4:B295)+1)</f>
        <v>88</v>
      </c>
      <c r="C296" s="7" t="s">
        <v>95</v>
      </c>
      <c r="D296" s="8">
        <v>43625</v>
      </c>
      <c r="E296" s="8">
        <v>44171</v>
      </c>
      <c r="F296" s="7" t="s">
        <v>471</v>
      </c>
      <c r="G296" s="8">
        <v>43601</v>
      </c>
      <c r="H296" s="7" t="s">
        <v>30</v>
      </c>
      <c r="I296" s="10">
        <v>13222.14</v>
      </c>
      <c r="J296" s="16"/>
    </row>
    <row r="297" spans="2:10" s="5" customFormat="1" ht="16.5" customHeight="1">
      <c r="B297" s="7">
        <f>IF(C297=C296,"",COUNT($B$4:B296)+1)</f>
        <v>89</v>
      </c>
      <c r="C297" s="7" t="s">
        <v>31</v>
      </c>
      <c r="D297" s="8">
        <v>43472</v>
      </c>
      <c r="E297" s="8">
        <v>44017</v>
      </c>
      <c r="F297" s="7" t="s">
        <v>472</v>
      </c>
      <c r="G297" s="8">
        <v>43606</v>
      </c>
      <c r="H297" s="7" t="s">
        <v>30</v>
      </c>
      <c r="I297" s="10">
        <v>327.60000000000002</v>
      </c>
      <c r="J297" s="15"/>
    </row>
    <row r="298" spans="2:10" s="5" customFormat="1" ht="16.5" customHeight="1">
      <c r="B298" s="7" t="str">
        <f>IF(C298=C297,"",COUNT($B$4:B297)+1)</f>
        <v/>
      </c>
      <c r="C298" s="7" t="s">
        <v>29</v>
      </c>
      <c r="D298" s="8">
        <v>43625</v>
      </c>
      <c r="E298" s="8">
        <v>44171</v>
      </c>
      <c r="F298" s="7" t="s">
        <v>473</v>
      </c>
      <c r="G298" s="8">
        <v>43592</v>
      </c>
      <c r="H298" s="7" t="s">
        <v>30</v>
      </c>
      <c r="I298" s="10">
        <v>1821.6</v>
      </c>
      <c r="J298" s="15"/>
    </row>
    <row r="299" spans="2:10" s="5" customFormat="1" ht="16.5" customHeight="1">
      <c r="B299" s="7" t="str">
        <f>IF(C299=C298,"",COUNT($B$4:B298)+1)</f>
        <v/>
      </c>
      <c r="C299" s="7" t="s">
        <v>31</v>
      </c>
      <c r="D299" s="8">
        <v>43645</v>
      </c>
      <c r="E299" s="8">
        <v>44191</v>
      </c>
      <c r="F299" s="7" t="s">
        <v>474</v>
      </c>
      <c r="G299" s="8">
        <v>43615</v>
      </c>
      <c r="H299" s="7" t="s">
        <v>30</v>
      </c>
      <c r="I299" s="10">
        <v>13983.2</v>
      </c>
      <c r="J299" s="15"/>
    </row>
    <row r="300" spans="2:10" s="5" customFormat="1" ht="16.5" customHeight="1">
      <c r="B300" s="7" t="str">
        <f>IF(C300=C299,"",COUNT($B$4:B299)+1)</f>
        <v/>
      </c>
      <c r="C300" s="7" t="s">
        <v>31</v>
      </c>
      <c r="D300" s="8">
        <v>43799</v>
      </c>
      <c r="E300" s="8">
        <v>44345</v>
      </c>
      <c r="F300" s="7" t="s">
        <v>475</v>
      </c>
      <c r="G300" s="8">
        <v>43606</v>
      </c>
      <c r="H300" s="7" t="s">
        <v>30</v>
      </c>
      <c r="I300" s="10">
        <v>163.96</v>
      </c>
      <c r="J300" s="15"/>
    </row>
    <row r="301" spans="2:10" s="5" customFormat="1" ht="16.5" customHeight="1">
      <c r="B301" s="7">
        <f>IF(C301=C300,"",COUNT($B$4:B300)+1)</f>
        <v>90</v>
      </c>
      <c r="C301" s="7" t="s">
        <v>96</v>
      </c>
      <c r="D301" s="8">
        <v>43640</v>
      </c>
      <c r="E301" s="8">
        <v>44186</v>
      </c>
      <c r="F301" s="7" t="s">
        <v>272</v>
      </c>
      <c r="G301" s="8">
        <v>43620</v>
      </c>
      <c r="H301" s="7" t="s">
        <v>19</v>
      </c>
      <c r="I301" s="10">
        <v>5916.96</v>
      </c>
      <c r="J301" s="16"/>
    </row>
    <row r="302" spans="2:10" s="5" customFormat="1" ht="16.5" customHeight="1">
      <c r="B302" s="7" t="str">
        <f>IF(C302=C301,"",COUNT($B$4:B301)+1)</f>
        <v/>
      </c>
      <c r="C302" s="7" t="s">
        <v>97</v>
      </c>
      <c r="D302" s="8">
        <v>43822</v>
      </c>
      <c r="E302" s="8">
        <v>44368</v>
      </c>
      <c r="F302" s="7" t="s">
        <v>476</v>
      </c>
      <c r="G302" s="8">
        <v>43625</v>
      </c>
      <c r="H302" s="7" t="s">
        <v>19</v>
      </c>
      <c r="I302" s="10">
        <v>14423.82</v>
      </c>
      <c r="J302" s="16"/>
    </row>
    <row r="303" spans="2:10" s="5" customFormat="1" ht="16.5" customHeight="1">
      <c r="B303" s="7">
        <f>IF(C303=C302,"",COUNT($B$4:B302)+1)</f>
        <v>91</v>
      </c>
      <c r="C303" s="7" t="s">
        <v>99</v>
      </c>
      <c r="D303" s="8">
        <v>43576</v>
      </c>
      <c r="E303" s="8">
        <v>44122</v>
      </c>
      <c r="F303" s="7" t="s">
        <v>477</v>
      </c>
      <c r="G303" s="8">
        <v>43653</v>
      </c>
      <c r="H303" s="7" t="s">
        <v>19</v>
      </c>
      <c r="I303" s="10">
        <v>15905.34</v>
      </c>
      <c r="J303" s="16"/>
    </row>
    <row r="304" spans="2:10" s="5" customFormat="1" ht="16.5" customHeight="1">
      <c r="B304" s="7" t="str">
        <f>IF(C304=C303,"",COUNT($B$4:B303)+1)</f>
        <v/>
      </c>
      <c r="C304" s="7" t="s">
        <v>98</v>
      </c>
      <c r="D304" s="8">
        <v>43673</v>
      </c>
      <c r="E304" s="8">
        <v>44219</v>
      </c>
      <c r="F304" s="7" t="s">
        <v>478</v>
      </c>
      <c r="G304" s="8">
        <v>43631</v>
      </c>
      <c r="H304" s="7" t="s">
        <v>19</v>
      </c>
      <c r="I304" s="10">
        <v>323.60000000000002</v>
      </c>
      <c r="J304" s="16"/>
    </row>
    <row r="305" spans="2:10" s="5" customFormat="1" ht="16.5" customHeight="1">
      <c r="B305" s="7">
        <f>IF(C305=C304,"",COUNT($B$4:B304)+1)</f>
        <v>92</v>
      </c>
      <c r="C305" s="7" t="s">
        <v>101</v>
      </c>
      <c r="D305" s="8">
        <v>43520</v>
      </c>
      <c r="E305" s="8">
        <v>44065</v>
      </c>
      <c r="F305" s="7" t="s">
        <v>479</v>
      </c>
      <c r="G305" s="8">
        <v>43662</v>
      </c>
      <c r="H305" s="7" t="s">
        <v>19</v>
      </c>
      <c r="I305" s="10">
        <v>410.4</v>
      </c>
      <c r="J305" s="16"/>
    </row>
    <row r="306" spans="2:10" s="5" customFormat="1" ht="16.5" customHeight="1">
      <c r="B306" s="7" t="str">
        <f>IF(C306=C305,"",COUNT($B$4:B305)+1)</f>
        <v/>
      </c>
      <c r="C306" s="7" t="s">
        <v>101</v>
      </c>
      <c r="D306" s="8">
        <v>43521</v>
      </c>
      <c r="E306" s="8">
        <v>44066</v>
      </c>
      <c r="F306" s="7" t="s">
        <v>480</v>
      </c>
      <c r="G306" s="8">
        <v>43667</v>
      </c>
      <c r="H306" s="7" t="s">
        <v>19</v>
      </c>
      <c r="I306" s="10">
        <v>9142.0499999999993</v>
      </c>
      <c r="J306" s="16"/>
    </row>
    <row r="307" spans="2:10" s="5" customFormat="1" ht="16.5" customHeight="1">
      <c r="B307" s="7" t="str">
        <f>IF(C307=C306,"",COUNT($B$4:B306)+1)</f>
        <v/>
      </c>
      <c r="C307" s="7" t="s">
        <v>100</v>
      </c>
      <c r="D307" s="8">
        <v>43674</v>
      </c>
      <c r="E307" s="8">
        <v>44220</v>
      </c>
      <c r="F307" s="7" t="s">
        <v>477</v>
      </c>
      <c r="G307" s="8">
        <v>43655</v>
      </c>
      <c r="H307" s="7" t="s">
        <v>19</v>
      </c>
      <c r="I307" s="10">
        <v>3607.2</v>
      </c>
      <c r="J307" s="16"/>
    </row>
    <row r="308" spans="2:10" s="5" customFormat="1" ht="16.5" customHeight="1">
      <c r="B308" s="7">
        <f>IF(C308=C307,"",COUNT($B$4:B307)+1)</f>
        <v>93</v>
      </c>
      <c r="C308" s="7" t="s">
        <v>102</v>
      </c>
      <c r="D308" s="8">
        <v>43689</v>
      </c>
      <c r="E308" s="8">
        <v>44235</v>
      </c>
      <c r="F308" s="7" t="s">
        <v>481</v>
      </c>
      <c r="G308" s="8">
        <v>43674</v>
      </c>
      <c r="H308" s="7" t="s">
        <v>19</v>
      </c>
      <c r="I308" s="10">
        <v>17940</v>
      </c>
      <c r="J308" s="16"/>
    </row>
    <row r="309" spans="2:10" s="5" customFormat="1" ht="16.5" customHeight="1">
      <c r="B309" s="7" t="str">
        <f>IF(C309=C308,"",COUNT($B$4:B308)+1)</f>
        <v/>
      </c>
      <c r="C309" s="7" t="s">
        <v>103</v>
      </c>
      <c r="D309" s="8">
        <v>43769</v>
      </c>
      <c r="E309" s="8">
        <v>44315</v>
      </c>
      <c r="F309" s="7" t="s">
        <v>482</v>
      </c>
      <c r="G309" s="8">
        <v>43677</v>
      </c>
      <c r="H309" s="7" t="s">
        <v>19</v>
      </c>
      <c r="I309" s="10">
        <v>2734</v>
      </c>
      <c r="J309" s="16"/>
    </row>
    <row r="310" spans="2:10" s="5" customFormat="1" ht="16.5" customHeight="1">
      <c r="B310" s="7">
        <f>IF(C310=C309,"",COUNT($B$4:B309)+1)</f>
        <v>94</v>
      </c>
      <c r="C310" s="7" t="s">
        <v>37</v>
      </c>
      <c r="D310" s="8">
        <v>43582</v>
      </c>
      <c r="E310" s="8">
        <v>44128</v>
      </c>
      <c r="F310" s="7" t="s">
        <v>483</v>
      </c>
      <c r="G310" s="8">
        <v>43677</v>
      </c>
      <c r="H310" s="7" t="s">
        <v>19</v>
      </c>
      <c r="I310" s="10">
        <v>7508</v>
      </c>
      <c r="J310" s="15"/>
    </row>
    <row r="311" spans="2:10" s="5" customFormat="1" ht="16.5" customHeight="1">
      <c r="B311" s="7" t="str">
        <f>IF(C311=C310,"",COUNT($B$4:B310)+1)</f>
        <v/>
      </c>
      <c r="C311" s="7" t="s">
        <v>36</v>
      </c>
      <c r="D311" s="8">
        <v>43689</v>
      </c>
      <c r="E311" s="8">
        <v>44235</v>
      </c>
      <c r="F311" s="7" t="s">
        <v>484</v>
      </c>
      <c r="G311" s="8">
        <v>43674</v>
      </c>
      <c r="H311" s="7" t="s">
        <v>19</v>
      </c>
      <c r="I311" s="10">
        <v>1343.52</v>
      </c>
      <c r="J311" s="15"/>
    </row>
    <row r="312" spans="2:10" s="5" customFormat="1" ht="16.5" customHeight="1">
      <c r="B312" s="7">
        <f>IF(C312=C311,"",COUNT($B$4:B311)+1)</f>
        <v>95</v>
      </c>
      <c r="C312" s="7" t="s">
        <v>41</v>
      </c>
      <c r="D312" s="8">
        <v>43578</v>
      </c>
      <c r="E312" s="8">
        <v>44124</v>
      </c>
      <c r="F312" s="7" t="s">
        <v>485</v>
      </c>
      <c r="G312" s="8">
        <v>43706</v>
      </c>
      <c r="H312" s="7" t="s">
        <v>19</v>
      </c>
      <c r="I312" s="10">
        <v>4168.21</v>
      </c>
      <c r="J312" s="15"/>
    </row>
    <row r="313" spans="2:10" s="5" customFormat="1" ht="16.5" customHeight="1">
      <c r="B313" s="7" t="str">
        <f>IF(C313=C312,"",COUNT($B$4:B312)+1)</f>
        <v/>
      </c>
      <c r="C313" s="7" t="s">
        <v>41</v>
      </c>
      <c r="D313" s="8">
        <v>43609</v>
      </c>
      <c r="E313" s="8">
        <v>44155</v>
      </c>
      <c r="F313" s="7" t="s">
        <v>486</v>
      </c>
      <c r="G313" s="8">
        <v>43734</v>
      </c>
      <c r="H313" s="7" t="s">
        <v>19</v>
      </c>
      <c r="I313" s="10">
        <v>20765.13</v>
      </c>
      <c r="J313" s="15"/>
    </row>
    <row r="314" spans="2:10" s="5" customFormat="1" ht="16.5" customHeight="1">
      <c r="B314" s="7" t="str">
        <f>IF(C314=C313,"",COUNT($B$4:B313)+1)</f>
        <v/>
      </c>
      <c r="C314" s="7" t="s">
        <v>40</v>
      </c>
      <c r="D314" s="8">
        <v>43714</v>
      </c>
      <c r="E314" s="8">
        <v>44260</v>
      </c>
      <c r="F314" s="7" t="s">
        <v>487</v>
      </c>
      <c r="G314" s="8">
        <v>43701</v>
      </c>
      <c r="H314" s="7" t="s">
        <v>19</v>
      </c>
      <c r="I314" s="10">
        <v>59.04</v>
      </c>
      <c r="J314" s="15"/>
    </row>
    <row r="315" spans="2:10" s="5" customFormat="1" ht="16.5" customHeight="1">
      <c r="B315" s="7">
        <f>IF(C315=C314,"",COUNT($B$4:B314)+1)</f>
        <v>96</v>
      </c>
      <c r="C315" s="7" t="s">
        <v>104</v>
      </c>
      <c r="D315" s="8">
        <v>43714</v>
      </c>
      <c r="E315" s="8">
        <v>44260</v>
      </c>
      <c r="F315" s="7" t="s">
        <v>488</v>
      </c>
      <c r="G315" s="8">
        <v>43698</v>
      </c>
      <c r="H315" s="7" t="s">
        <v>19</v>
      </c>
      <c r="I315" s="10">
        <v>6014.8</v>
      </c>
      <c r="J315" s="16"/>
    </row>
    <row r="316" spans="2:10" s="5" customFormat="1" ht="16.5" customHeight="1">
      <c r="B316" s="7" t="str">
        <f>IF(C316=C315,"",COUNT($B$4:B315)+1)</f>
        <v/>
      </c>
      <c r="C316" s="7" t="s">
        <v>105</v>
      </c>
      <c r="D316" s="8">
        <v>43757</v>
      </c>
      <c r="E316" s="8">
        <v>44303</v>
      </c>
      <c r="F316" s="7" t="s">
        <v>489</v>
      </c>
      <c r="G316" s="8">
        <v>43702</v>
      </c>
      <c r="H316" s="7" t="s">
        <v>19</v>
      </c>
      <c r="I316" s="10">
        <v>16675.72</v>
      </c>
      <c r="J316" s="16"/>
    </row>
    <row r="317" spans="2:10" s="5" customFormat="1" ht="16.5" customHeight="1">
      <c r="B317" s="7">
        <f>IF(C317=C316,"",COUNT($B$4:B316)+1)</f>
        <v>97</v>
      </c>
      <c r="C317" s="7" t="s">
        <v>106</v>
      </c>
      <c r="D317" s="8">
        <v>43717</v>
      </c>
      <c r="E317" s="8">
        <v>44263</v>
      </c>
      <c r="F317" s="7" t="s">
        <v>490</v>
      </c>
      <c r="G317" s="8">
        <v>43708</v>
      </c>
      <c r="H317" s="7" t="s">
        <v>19</v>
      </c>
      <c r="I317" s="10">
        <v>13955.88</v>
      </c>
      <c r="J317" s="16"/>
    </row>
    <row r="318" spans="2:10" s="5" customFormat="1" ht="16.5" customHeight="1">
      <c r="B318" s="7">
        <f>IF(C318=C317,"",COUNT($B$4:B317)+1)</f>
        <v>98</v>
      </c>
      <c r="C318" s="7" t="s">
        <v>109</v>
      </c>
      <c r="D318" s="8">
        <v>43797</v>
      </c>
      <c r="E318" s="8">
        <v>44343</v>
      </c>
      <c r="F318" s="7" t="s">
        <v>491</v>
      </c>
      <c r="G318" s="8">
        <v>43786</v>
      </c>
      <c r="H318" s="7" t="s">
        <v>19</v>
      </c>
      <c r="I318" s="10">
        <v>38843.019999999997</v>
      </c>
      <c r="J318" s="16"/>
    </row>
    <row r="319" spans="2:10" s="5" customFormat="1" ht="16.5" customHeight="1">
      <c r="B319" s="7">
        <f>IF(C319=C318,"",COUNT($B$4:B318)+1)</f>
        <v>99</v>
      </c>
      <c r="C319" s="7" t="s">
        <v>111</v>
      </c>
      <c r="D319" s="8">
        <v>43533</v>
      </c>
      <c r="E319" s="8">
        <v>44079</v>
      </c>
      <c r="F319" s="7" t="s">
        <v>492</v>
      </c>
      <c r="G319" s="8">
        <v>43785</v>
      </c>
      <c r="H319" s="7" t="s">
        <v>19</v>
      </c>
      <c r="I319" s="10">
        <v>540.86</v>
      </c>
      <c r="J319" s="16"/>
    </row>
    <row r="320" spans="2:10" s="5" customFormat="1" ht="16.5" customHeight="1">
      <c r="B320" s="7" t="str">
        <f>IF(C320=C319,"",COUNT($B$4:B319)+1)</f>
        <v/>
      </c>
      <c r="C320" s="7" t="s">
        <v>111</v>
      </c>
      <c r="D320" s="8">
        <v>43536</v>
      </c>
      <c r="E320" s="8">
        <v>44082</v>
      </c>
      <c r="F320" s="7" t="s">
        <v>493</v>
      </c>
      <c r="G320" s="8">
        <v>43765</v>
      </c>
      <c r="H320" s="7" t="s">
        <v>19</v>
      </c>
      <c r="I320" s="10">
        <v>652.79999999999995</v>
      </c>
      <c r="J320" s="16"/>
    </row>
    <row r="321" spans="2:10" s="5" customFormat="1" ht="16.5" customHeight="1">
      <c r="B321" s="7" t="str">
        <f>IF(C321=C320,"",COUNT($B$4:B320)+1)</f>
        <v/>
      </c>
      <c r="C321" s="7" t="s">
        <v>111</v>
      </c>
      <c r="D321" s="8">
        <v>43554</v>
      </c>
      <c r="E321" s="8">
        <v>44100</v>
      </c>
      <c r="F321" s="7" t="s">
        <v>494</v>
      </c>
      <c r="G321" s="8">
        <v>43756</v>
      </c>
      <c r="H321" s="7" t="s">
        <v>19</v>
      </c>
      <c r="I321" s="10">
        <v>5047.37</v>
      </c>
      <c r="J321" s="16"/>
    </row>
    <row r="322" spans="2:10" s="5" customFormat="1" ht="16.5" customHeight="1">
      <c r="B322" s="7" t="str">
        <f>IF(C322=C321,"",COUNT($B$4:B321)+1)</f>
        <v/>
      </c>
      <c r="C322" s="7" t="s">
        <v>111</v>
      </c>
      <c r="D322" s="8">
        <v>43569</v>
      </c>
      <c r="E322" s="8">
        <v>44115</v>
      </c>
      <c r="F322" s="7" t="s">
        <v>495</v>
      </c>
      <c r="G322" s="8">
        <v>43765</v>
      </c>
      <c r="H322" s="7" t="s">
        <v>19</v>
      </c>
      <c r="I322" s="10">
        <v>23496.59</v>
      </c>
      <c r="J322" s="16"/>
    </row>
    <row r="323" spans="2:10" s="5" customFormat="1" ht="16.5" customHeight="1">
      <c r="B323" s="7" t="str">
        <f>IF(C323=C322,"",COUNT($B$4:B322)+1)</f>
        <v/>
      </c>
      <c r="C323" s="7" t="s">
        <v>111</v>
      </c>
      <c r="D323" s="8">
        <v>43639</v>
      </c>
      <c r="E323" s="8">
        <v>44185</v>
      </c>
      <c r="F323" s="7" t="s">
        <v>496</v>
      </c>
      <c r="G323" s="8">
        <v>43774</v>
      </c>
      <c r="H323" s="7" t="s">
        <v>19</v>
      </c>
      <c r="I323" s="10">
        <v>498.81</v>
      </c>
      <c r="J323" s="16"/>
    </row>
    <row r="324" spans="2:10" s="5" customFormat="1" ht="16.5" customHeight="1">
      <c r="B324" s="7" t="str">
        <f>IF(C324=C323,"",COUNT($B$4:B323)+1)</f>
        <v/>
      </c>
      <c r="C324" s="7" t="s">
        <v>111</v>
      </c>
      <c r="D324" s="8">
        <v>43673</v>
      </c>
      <c r="E324" s="8">
        <v>44219</v>
      </c>
      <c r="F324" s="7" t="s">
        <v>497</v>
      </c>
      <c r="G324" s="8">
        <v>43771</v>
      </c>
      <c r="H324" s="7" t="s">
        <v>19</v>
      </c>
      <c r="I324" s="10">
        <v>304.92</v>
      </c>
      <c r="J324" s="16"/>
    </row>
    <row r="325" spans="2:10" s="5" customFormat="1" ht="16.5" customHeight="1">
      <c r="B325" s="7" t="str">
        <f>IF(C325=C324,"",COUNT($B$4:B324)+1)</f>
        <v/>
      </c>
      <c r="C325" s="7" t="s">
        <v>111</v>
      </c>
      <c r="D325" s="8">
        <v>43717</v>
      </c>
      <c r="E325" s="8">
        <v>44263</v>
      </c>
      <c r="F325" s="7" t="s">
        <v>498</v>
      </c>
      <c r="G325" s="8">
        <v>43790</v>
      </c>
      <c r="H325" s="7" t="s">
        <v>19</v>
      </c>
      <c r="I325" s="10">
        <v>13884</v>
      </c>
      <c r="J325" s="16"/>
    </row>
    <row r="326" spans="2:10" s="5" customFormat="1" ht="16.5" customHeight="1">
      <c r="B326" s="7" t="str">
        <f>IF(C326=C325,"",COUNT($B$4:B325)+1)</f>
        <v/>
      </c>
      <c r="C326" s="7" t="s">
        <v>111</v>
      </c>
      <c r="D326" s="8">
        <v>43717</v>
      </c>
      <c r="E326" s="8">
        <v>44263</v>
      </c>
      <c r="F326" s="7" t="s">
        <v>499</v>
      </c>
      <c r="G326" s="8">
        <v>43777</v>
      </c>
      <c r="H326" s="7" t="s">
        <v>19</v>
      </c>
      <c r="I326" s="10">
        <v>13607.13</v>
      </c>
      <c r="J326" s="16"/>
    </row>
    <row r="327" spans="2:10" s="5" customFormat="1" ht="16.5" customHeight="1">
      <c r="B327" s="7" t="str">
        <f>IF(C327=C326,"",COUNT($B$4:B326)+1)</f>
        <v/>
      </c>
      <c r="C327" s="7" t="s">
        <v>110</v>
      </c>
      <c r="D327" s="8">
        <v>43799</v>
      </c>
      <c r="E327" s="8">
        <v>44345</v>
      </c>
      <c r="F327" s="7" t="s">
        <v>500</v>
      </c>
      <c r="G327" s="8">
        <v>43754</v>
      </c>
      <c r="H327" s="7" t="s">
        <v>19</v>
      </c>
      <c r="I327" s="10">
        <v>171.5</v>
      </c>
      <c r="J327" s="16"/>
    </row>
    <row r="328" spans="2:10" s="5" customFormat="1" ht="16.5" customHeight="1">
      <c r="B328" s="7">
        <f>IF(C328=C327,"",COUNT($B$4:B327)+1)</f>
        <v>100</v>
      </c>
      <c r="C328" s="7" t="s">
        <v>49</v>
      </c>
      <c r="D328" s="8">
        <v>43555</v>
      </c>
      <c r="E328" s="8">
        <v>44101</v>
      </c>
      <c r="F328" s="7" t="s">
        <v>226</v>
      </c>
      <c r="G328" s="8">
        <v>43804</v>
      </c>
      <c r="H328" s="7" t="s">
        <v>19</v>
      </c>
      <c r="I328" s="10">
        <v>8427.2000000000007</v>
      </c>
      <c r="J328" s="15"/>
    </row>
    <row r="329" spans="2:10" s="5" customFormat="1" ht="16.5" customHeight="1">
      <c r="B329" s="7" t="str">
        <f>IF(C329=C328,"",COUNT($B$4:B328)+1)</f>
        <v/>
      </c>
      <c r="C329" s="7" t="s">
        <v>48</v>
      </c>
      <c r="D329" s="8">
        <v>43813</v>
      </c>
      <c r="E329" s="8">
        <v>44359</v>
      </c>
      <c r="F329" s="7" t="s">
        <v>226</v>
      </c>
      <c r="G329" s="8">
        <v>43804</v>
      </c>
      <c r="H329" s="7" t="s">
        <v>19</v>
      </c>
      <c r="I329" s="10">
        <v>11098.24</v>
      </c>
      <c r="J329" s="15"/>
    </row>
    <row r="330" spans="2:10" s="5" customFormat="1" ht="16.5" customHeight="1">
      <c r="B330" s="7">
        <f>IF(C330=C329,"",COUNT($B$4:B329)+1)</f>
        <v>101</v>
      </c>
      <c r="C330" s="7" t="s">
        <v>51</v>
      </c>
      <c r="D330" s="8">
        <v>43481</v>
      </c>
      <c r="E330" s="8">
        <v>44026</v>
      </c>
      <c r="F330" s="7" t="s">
        <v>256</v>
      </c>
      <c r="G330" s="8">
        <v>43795</v>
      </c>
      <c r="H330" s="7" t="s">
        <v>19</v>
      </c>
      <c r="I330" s="10">
        <v>8157.84</v>
      </c>
      <c r="J330" s="15"/>
    </row>
    <row r="331" spans="2:10" s="5" customFormat="1" ht="16.5" customHeight="1">
      <c r="B331" s="7" t="str">
        <f>IF(C331=C330,"",COUNT($B$4:B330)+1)</f>
        <v/>
      </c>
      <c r="C331" s="7" t="s">
        <v>51</v>
      </c>
      <c r="D331" s="8">
        <v>43533</v>
      </c>
      <c r="E331" s="8">
        <v>44079</v>
      </c>
      <c r="F331" s="7" t="s">
        <v>501</v>
      </c>
      <c r="G331" s="8">
        <v>43789</v>
      </c>
      <c r="H331" s="7" t="s">
        <v>19</v>
      </c>
      <c r="I331" s="10">
        <v>534.6</v>
      </c>
      <c r="J331" s="15"/>
    </row>
    <row r="332" spans="2:10" s="5" customFormat="1" ht="16.5" customHeight="1">
      <c r="B332" s="7" t="str">
        <f>IF(C332=C331,"",COUNT($B$4:B331)+1)</f>
        <v/>
      </c>
      <c r="C332" s="7" t="s">
        <v>51</v>
      </c>
      <c r="D332" s="8">
        <v>43673</v>
      </c>
      <c r="E332" s="8">
        <v>44219</v>
      </c>
      <c r="F332" s="7" t="s">
        <v>502</v>
      </c>
      <c r="G332" s="8">
        <v>43810</v>
      </c>
      <c r="H332" s="7" t="s">
        <v>19</v>
      </c>
      <c r="I332" s="10">
        <v>230.04</v>
      </c>
      <c r="J332" s="15"/>
    </row>
    <row r="333" spans="2:10" s="5" customFormat="1" ht="16.5" customHeight="1">
      <c r="B333" s="7" t="str">
        <f>IF(C333=C332,"",COUNT($B$4:B332)+1)</f>
        <v/>
      </c>
      <c r="C333" s="7" t="s">
        <v>50</v>
      </c>
      <c r="D333" s="8">
        <v>43822</v>
      </c>
      <c r="E333" s="8">
        <v>44368</v>
      </c>
      <c r="F333" s="7" t="s">
        <v>503</v>
      </c>
      <c r="G333" s="8">
        <v>43811</v>
      </c>
      <c r="H333" s="7" t="s">
        <v>19</v>
      </c>
      <c r="I333" s="10">
        <v>14755.81</v>
      </c>
      <c r="J333" s="15"/>
    </row>
    <row r="334" spans="2:10" s="5" customFormat="1" ht="16.5" customHeight="1">
      <c r="B334" s="7">
        <f>IF(C334=C333,"",COUNT($B$4:B333)+1)</f>
        <v>102</v>
      </c>
      <c r="C334" s="7" t="s">
        <v>113</v>
      </c>
      <c r="D334" s="8">
        <v>43673</v>
      </c>
      <c r="E334" s="8">
        <v>44219</v>
      </c>
      <c r="F334" s="7" t="s">
        <v>504</v>
      </c>
      <c r="G334" s="8">
        <v>43808</v>
      </c>
      <c r="H334" s="7" t="s">
        <v>19</v>
      </c>
      <c r="I334" s="10">
        <v>289.8</v>
      </c>
      <c r="J334" s="16"/>
    </row>
    <row r="335" spans="2:10" s="5" customFormat="1" ht="16.5" customHeight="1">
      <c r="B335" s="7" t="str">
        <f>IF(C335=C334,"",COUNT($B$4:B334)+1)</f>
        <v/>
      </c>
      <c r="C335" s="7" t="s">
        <v>113</v>
      </c>
      <c r="D335" s="8">
        <v>43702</v>
      </c>
      <c r="E335" s="8">
        <v>44248</v>
      </c>
      <c r="F335" s="7" t="s">
        <v>505</v>
      </c>
      <c r="G335" s="8">
        <v>43806</v>
      </c>
      <c r="H335" s="7" t="s">
        <v>19</v>
      </c>
      <c r="I335" s="10">
        <v>1596</v>
      </c>
      <c r="J335" s="16"/>
    </row>
    <row r="336" spans="2:10" s="5" customFormat="1" ht="16.5" customHeight="1">
      <c r="B336" s="7" t="str">
        <f>IF(C336=C335,"",COUNT($B$4:B335)+1)</f>
        <v/>
      </c>
      <c r="C336" s="7" t="s">
        <v>112</v>
      </c>
      <c r="D336" s="8">
        <v>43827</v>
      </c>
      <c r="E336" s="8">
        <v>44373</v>
      </c>
      <c r="F336" s="7" t="s">
        <v>506</v>
      </c>
      <c r="G336" s="8">
        <v>43799</v>
      </c>
      <c r="H336" s="7" t="s">
        <v>19</v>
      </c>
      <c r="I336" s="10">
        <v>110.12</v>
      </c>
      <c r="J336" s="16"/>
    </row>
    <row r="337" spans="2:10" s="5" customFormat="1" ht="16.5" customHeight="1">
      <c r="B337" s="7">
        <f>IF(C337=C336,"",COUNT($B$4:B336)+1)</f>
        <v>103</v>
      </c>
      <c r="C337" s="7" t="s">
        <v>114</v>
      </c>
      <c r="D337" s="8">
        <v>43499</v>
      </c>
      <c r="E337" s="8">
        <v>44044</v>
      </c>
      <c r="F337" s="7" t="s">
        <v>507</v>
      </c>
      <c r="G337" s="8">
        <v>43475</v>
      </c>
      <c r="H337" s="7" t="s">
        <v>19</v>
      </c>
      <c r="I337" s="10">
        <v>9698.16</v>
      </c>
      <c r="J337" s="16"/>
    </row>
    <row r="338" spans="2:10" s="5" customFormat="1" ht="16.5" customHeight="1">
      <c r="B338" s="7">
        <f>IF(C338=C337,"",COUNT($B$4:B337)+1)</f>
        <v>104</v>
      </c>
      <c r="C338" s="7" t="s">
        <v>115</v>
      </c>
      <c r="D338" s="8">
        <v>43520</v>
      </c>
      <c r="E338" s="8">
        <v>44065</v>
      </c>
      <c r="F338" s="7" t="s">
        <v>508</v>
      </c>
      <c r="G338" s="8">
        <v>43477</v>
      </c>
      <c r="H338" s="7" t="s">
        <v>19</v>
      </c>
      <c r="I338" s="10">
        <v>12389.91</v>
      </c>
      <c r="J338" s="16"/>
    </row>
    <row r="339" spans="2:10" s="5" customFormat="1" ht="16.5" customHeight="1">
      <c r="B339" s="7" t="str">
        <f>IF(C339=C338,"",COUNT($B$4:B338)+1)</f>
        <v/>
      </c>
      <c r="C339" s="7" t="s">
        <v>116</v>
      </c>
      <c r="D339" s="8">
        <v>43830</v>
      </c>
      <c r="E339" s="8">
        <v>44376</v>
      </c>
      <c r="F339" s="7" t="s">
        <v>509</v>
      </c>
      <c r="G339" s="8">
        <v>43497</v>
      </c>
      <c r="H339" s="7" t="s">
        <v>19</v>
      </c>
      <c r="I339" s="10">
        <v>46800</v>
      </c>
      <c r="J339" s="16"/>
    </row>
    <row r="340" spans="2:10" s="5" customFormat="1" ht="16.5" customHeight="1">
      <c r="B340" s="7">
        <f>IF(C340=C339,"",COUNT($B$4:B339)+1)</f>
        <v>105</v>
      </c>
      <c r="C340" s="7" t="s">
        <v>54</v>
      </c>
      <c r="D340" s="8">
        <v>43520</v>
      </c>
      <c r="E340" s="8">
        <v>44065</v>
      </c>
      <c r="F340" s="7" t="s">
        <v>510</v>
      </c>
      <c r="G340" s="8">
        <v>43489</v>
      </c>
      <c r="H340" s="7" t="s">
        <v>19</v>
      </c>
      <c r="I340" s="10">
        <v>441</v>
      </c>
      <c r="J340" s="15"/>
    </row>
    <row r="341" spans="2:10" s="5" customFormat="1" ht="16.5" customHeight="1">
      <c r="B341" s="7" t="str">
        <f>IF(C341=C340,"",COUNT($B$4:B340)+1)</f>
        <v/>
      </c>
      <c r="C341" s="7" t="s">
        <v>55</v>
      </c>
      <c r="D341" s="8">
        <v>43533</v>
      </c>
      <c r="E341" s="8">
        <v>44079</v>
      </c>
      <c r="F341" s="7" t="s">
        <v>511</v>
      </c>
      <c r="G341" s="8">
        <v>43494</v>
      </c>
      <c r="H341" s="7" t="s">
        <v>19</v>
      </c>
      <c r="I341" s="10">
        <v>518</v>
      </c>
      <c r="J341" s="15"/>
    </row>
    <row r="342" spans="2:10" s="5" customFormat="1" ht="16.5" customHeight="1">
      <c r="B342" s="7" t="str">
        <f>IF(C342=C341,"",COUNT($B$4:B341)+1)</f>
        <v/>
      </c>
      <c r="C342" s="7" t="s">
        <v>55</v>
      </c>
      <c r="D342" s="8">
        <v>43698</v>
      </c>
      <c r="E342" s="8">
        <v>44244</v>
      </c>
      <c r="F342" s="7" t="s">
        <v>512</v>
      </c>
      <c r="G342" s="8">
        <v>43493</v>
      </c>
      <c r="H342" s="7" t="s">
        <v>19</v>
      </c>
      <c r="I342" s="10">
        <v>19753.560000000001</v>
      </c>
      <c r="J342" s="15"/>
    </row>
    <row r="343" spans="2:10" s="5" customFormat="1" ht="16.5" customHeight="1">
      <c r="B343" s="7">
        <f>IF(C343=C342,"",COUNT($B$4:B342)+1)</f>
        <v>106</v>
      </c>
      <c r="C343" s="7" t="s">
        <v>56</v>
      </c>
      <c r="D343" s="8">
        <v>43526</v>
      </c>
      <c r="E343" s="8">
        <v>44072</v>
      </c>
      <c r="F343" s="7" t="s">
        <v>513</v>
      </c>
      <c r="G343" s="8">
        <v>43507</v>
      </c>
      <c r="H343" s="7" t="s">
        <v>19</v>
      </c>
      <c r="I343" s="10">
        <v>12985.95</v>
      </c>
      <c r="J343" s="15"/>
    </row>
    <row r="344" spans="2:10" s="5" customFormat="1" ht="16.5" customHeight="1">
      <c r="B344" s="7" t="str">
        <f>IF(C344=C343,"",COUNT($B$4:B343)+1)</f>
        <v/>
      </c>
      <c r="C344" s="7" t="s">
        <v>57</v>
      </c>
      <c r="D344" s="8">
        <v>43639</v>
      </c>
      <c r="E344" s="8">
        <v>44185</v>
      </c>
      <c r="F344" s="7" t="s">
        <v>514</v>
      </c>
      <c r="G344" s="8">
        <v>43518</v>
      </c>
      <c r="H344" s="7" t="s">
        <v>19</v>
      </c>
      <c r="I344" s="10">
        <v>461.7</v>
      </c>
      <c r="J344" s="15"/>
    </row>
    <row r="345" spans="2:10" s="5" customFormat="1" ht="16.5" customHeight="1">
      <c r="B345" s="7">
        <f>IF(C345=C344,"",COUNT($B$4:B344)+1)</f>
        <v>107</v>
      </c>
      <c r="C345" s="7" t="s">
        <v>58</v>
      </c>
      <c r="D345" s="8">
        <v>43533</v>
      </c>
      <c r="E345" s="8">
        <v>44079</v>
      </c>
      <c r="F345" s="7" t="s">
        <v>515</v>
      </c>
      <c r="G345" s="8">
        <v>43502</v>
      </c>
      <c r="H345" s="7" t="s">
        <v>19</v>
      </c>
      <c r="I345" s="10">
        <v>562.46</v>
      </c>
      <c r="J345" s="15"/>
    </row>
    <row r="346" spans="2:10" s="5" customFormat="1" ht="16.5" customHeight="1">
      <c r="B346" s="7" t="str">
        <f>IF(C346=C345,"",COUNT($B$4:B345)+1)</f>
        <v/>
      </c>
      <c r="C346" s="7" t="s">
        <v>59</v>
      </c>
      <c r="D346" s="8">
        <v>43576</v>
      </c>
      <c r="E346" s="8">
        <v>44122</v>
      </c>
      <c r="F346" s="7" t="s">
        <v>516</v>
      </c>
      <c r="G346" s="8">
        <v>43521</v>
      </c>
      <c r="H346" s="7" t="s">
        <v>19</v>
      </c>
      <c r="I346" s="10">
        <v>15745.21</v>
      </c>
      <c r="J346" s="15"/>
    </row>
    <row r="347" spans="2:10" s="5" customFormat="1" ht="16.5" customHeight="1">
      <c r="B347" s="7">
        <f>IF(C347=C346,"",COUNT($B$4:B346)+1)</f>
        <v>108</v>
      </c>
      <c r="C347" s="7" t="s">
        <v>117</v>
      </c>
      <c r="D347" s="8">
        <v>43545</v>
      </c>
      <c r="E347" s="8">
        <v>44091</v>
      </c>
      <c r="F347" s="7" t="s">
        <v>517</v>
      </c>
      <c r="G347" s="8">
        <v>43518</v>
      </c>
      <c r="H347" s="7" t="s">
        <v>19</v>
      </c>
      <c r="I347" s="10">
        <v>66.09</v>
      </c>
      <c r="J347" s="16"/>
    </row>
    <row r="348" spans="2:10" s="5" customFormat="1" ht="16.5" customHeight="1">
      <c r="B348" s="7" t="str">
        <f>IF(C348=C347,"",COUNT($B$4:B347)+1)</f>
        <v/>
      </c>
      <c r="C348" s="7" t="s">
        <v>118</v>
      </c>
      <c r="D348" s="8">
        <v>43556</v>
      </c>
      <c r="E348" s="8">
        <v>44102</v>
      </c>
      <c r="F348" s="7" t="s">
        <v>518</v>
      </c>
      <c r="G348" s="8">
        <v>43524</v>
      </c>
      <c r="H348" s="7" t="s">
        <v>19</v>
      </c>
      <c r="I348" s="10">
        <v>9850.0400000000009</v>
      </c>
      <c r="J348" s="16"/>
    </row>
    <row r="349" spans="2:10" s="5" customFormat="1" ht="16.5" customHeight="1">
      <c r="B349" s="7" t="str">
        <f>IF(C349=C348,"",COUNT($B$4:B348)+1)</f>
        <v/>
      </c>
      <c r="C349" s="7" t="s">
        <v>118</v>
      </c>
      <c r="D349" s="8">
        <v>43702</v>
      </c>
      <c r="E349" s="8">
        <v>44248</v>
      </c>
      <c r="F349" s="7" t="s">
        <v>519</v>
      </c>
      <c r="G349" s="8">
        <v>43523</v>
      </c>
      <c r="H349" s="7" t="s">
        <v>19</v>
      </c>
      <c r="I349" s="10">
        <v>87.69</v>
      </c>
      <c r="J349" s="16"/>
    </row>
    <row r="350" spans="2:10" s="5" customFormat="1" ht="16.5" customHeight="1">
      <c r="B350" s="7">
        <f>IF(C350=C349,"",COUNT($B$4:B349)+1)</f>
        <v>109</v>
      </c>
      <c r="C350" s="7" t="s">
        <v>65</v>
      </c>
      <c r="D350" s="8">
        <v>43481</v>
      </c>
      <c r="E350" s="8">
        <v>44026</v>
      </c>
      <c r="F350" s="7" t="s">
        <v>520</v>
      </c>
      <c r="G350" s="8">
        <v>43585</v>
      </c>
      <c r="H350" s="7" t="s">
        <v>19</v>
      </c>
      <c r="I350" s="10">
        <v>8133.99</v>
      </c>
      <c r="J350" s="15"/>
    </row>
    <row r="351" spans="2:10" s="5" customFormat="1" ht="16.5" customHeight="1">
      <c r="B351" s="7" t="str">
        <f>IF(C351=C350,"",COUNT($B$4:B350)+1)</f>
        <v/>
      </c>
      <c r="C351" s="7" t="s">
        <v>64</v>
      </c>
      <c r="D351" s="8">
        <v>43639</v>
      </c>
      <c r="E351" s="8">
        <v>44185</v>
      </c>
      <c r="F351" s="7" t="s">
        <v>521</v>
      </c>
      <c r="G351" s="8">
        <v>43581</v>
      </c>
      <c r="H351" s="7" t="s">
        <v>19</v>
      </c>
      <c r="I351" s="10">
        <v>508.32</v>
      </c>
      <c r="J351" s="15"/>
    </row>
    <row r="352" spans="2:10" s="5" customFormat="1" ht="16.5" customHeight="1">
      <c r="B352" s="7" t="str">
        <f>IF(C352=C351,"",COUNT($B$4:B351)+1)</f>
        <v/>
      </c>
      <c r="C352" s="7" t="s">
        <v>65</v>
      </c>
      <c r="D352" s="8">
        <v>43827</v>
      </c>
      <c r="E352" s="8">
        <v>44373</v>
      </c>
      <c r="F352" s="7" t="s">
        <v>522</v>
      </c>
      <c r="G352" s="8">
        <v>43599</v>
      </c>
      <c r="H352" s="7" t="s">
        <v>19</v>
      </c>
      <c r="I352" s="10">
        <v>107.52</v>
      </c>
      <c r="J352" s="15"/>
    </row>
    <row r="353" spans="2:10" s="5" customFormat="1" ht="16.5" customHeight="1">
      <c r="B353" s="7">
        <f>IF(C353=C352,"",COUNT($B$4:B352)+1)</f>
        <v>110</v>
      </c>
      <c r="C353" s="7" t="s">
        <v>66</v>
      </c>
      <c r="D353" s="8">
        <v>43645</v>
      </c>
      <c r="E353" s="8">
        <v>44191</v>
      </c>
      <c r="F353" s="7" t="s">
        <v>523</v>
      </c>
      <c r="G353" s="8">
        <v>43616</v>
      </c>
      <c r="H353" s="7" t="s">
        <v>19</v>
      </c>
      <c r="I353" s="10">
        <v>8007.77</v>
      </c>
      <c r="J353" s="15"/>
    </row>
    <row r="354" spans="2:10" s="5" customFormat="1" ht="16.5" customHeight="1">
      <c r="B354" s="7">
        <f>IF(C354=C353,"",COUNT($B$4:B353)+1)</f>
        <v>111</v>
      </c>
      <c r="C354" s="7" t="s">
        <v>121</v>
      </c>
      <c r="D354" s="8">
        <v>43645</v>
      </c>
      <c r="E354" s="8">
        <v>44191</v>
      </c>
      <c r="F354" s="7" t="s">
        <v>470</v>
      </c>
      <c r="G354" s="8">
        <v>43585</v>
      </c>
      <c r="H354" s="7" t="s">
        <v>19</v>
      </c>
      <c r="I354" s="10">
        <v>14058.57</v>
      </c>
      <c r="J354" s="16"/>
    </row>
    <row r="355" spans="2:10" s="5" customFormat="1" ht="16.5" customHeight="1">
      <c r="B355" s="7">
        <f>IF(C355=C354,"",COUNT($B$4:B354)+1)</f>
        <v>112</v>
      </c>
      <c r="C355" s="7" t="s">
        <v>122</v>
      </c>
      <c r="D355" s="8">
        <v>43756</v>
      </c>
      <c r="E355" s="8">
        <v>44302</v>
      </c>
      <c r="F355" s="7" t="s">
        <v>488</v>
      </c>
      <c r="G355" s="8">
        <v>43706</v>
      </c>
      <c r="H355" s="7" t="s">
        <v>19</v>
      </c>
      <c r="I355" s="10">
        <v>39000</v>
      </c>
      <c r="J355" s="16"/>
    </row>
    <row r="356" spans="2:10" s="5" customFormat="1" ht="16.5" customHeight="1">
      <c r="B356" s="7">
        <f>IF(C356=C355,"",COUNT($B$4:B355)+1)</f>
        <v>113</v>
      </c>
      <c r="C356" s="7" t="s">
        <v>71</v>
      </c>
      <c r="D356" s="8">
        <v>43536</v>
      </c>
      <c r="E356" s="8">
        <v>44082</v>
      </c>
      <c r="F356" s="7" t="s">
        <v>524</v>
      </c>
      <c r="G356" s="8">
        <v>43492</v>
      </c>
      <c r="H356" s="7" t="s">
        <v>19</v>
      </c>
      <c r="I356" s="10">
        <v>689.04</v>
      </c>
      <c r="J356" s="15"/>
    </row>
    <row r="357" spans="2:10" s="5" customFormat="1" ht="16.5" customHeight="1">
      <c r="B357" s="7" t="str">
        <f>IF(C357=C356,"",COUNT($B$4:B356)+1)</f>
        <v/>
      </c>
      <c r="C357" s="7" t="s">
        <v>72</v>
      </c>
      <c r="D357" s="8">
        <v>43582</v>
      </c>
      <c r="E357" s="8">
        <v>44128</v>
      </c>
      <c r="F357" s="7" t="s">
        <v>525</v>
      </c>
      <c r="G357" s="8">
        <v>43496</v>
      </c>
      <c r="H357" s="7" t="s">
        <v>19</v>
      </c>
      <c r="I357" s="10">
        <v>7377.48</v>
      </c>
      <c r="J357" s="15"/>
    </row>
    <row r="358" spans="2:10" s="5" customFormat="1" ht="16.5" customHeight="1">
      <c r="B358" s="7">
        <f>IF(C358=C357,"",COUNT($B$4:B357)+1)</f>
        <v>114</v>
      </c>
      <c r="C358" s="7" t="s">
        <v>123</v>
      </c>
      <c r="D358" s="8">
        <v>43536</v>
      </c>
      <c r="E358" s="8">
        <v>44082</v>
      </c>
      <c r="F358" s="7" t="s">
        <v>279</v>
      </c>
      <c r="G358" s="8">
        <v>43488</v>
      </c>
      <c r="H358" s="7" t="s">
        <v>19</v>
      </c>
      <c r="I358" s="10">
        <v>12000</v>
      </c>
      <c r="J358" s="16"/>
    </row>
    <row r="359" spans="2:10" s="5" customFormat="1" ht="16.5" customHeight="1">
      <c r="B359" s="7">
        <f>IF(C359=C358,"",COUNT($B$4:B358)+1)</f>
        <v>115</v>
      </c>
      <c r="C359" s="7" t="s">
        <v>73</v>
      </c>
      <c r="D359" s="8">
        <v>43546</v>
      </c>
      <c r="E359" s="8">
        <v>44092</v>
      </c>
      <c r="F359" s="7" t="s">
        <v>526</v>
      </c>
      <c r="G359" s="8">
        <v>43496</v>
      </c>
      <c r="H359" s="7" t="s">
        <v>19</v>
      </c>
      <c r="I359" s="10">
        <v>3828.6</v>
      </c>
      <c r="J359" s="15"/>
    </row>
    <row r="360" spans="2:10" s="5" customFormat="1" ht="16.5" customHeight="1">
      <c r="B360" s="7" t="str">
        <f>IF(C360=C359,"",COUNT($B$4:B359)+1)</f>
        <v/>
      </c>
      <c r="C360" s="7" t="s">
        <v>74</v>
      </c>
      <c r="D360" s="8">
        <v>43578</v>
      </c>
      <c r="E360" s="8">
        <v>44124</v>
      </c>
      <c r="F360" s="7" t="s">
        <v>282</v>
      </c>
      <c r="G360" s="8">
        <v>43522</v>
      </c>
      <c r="H360" s="7" t="s">
        <v>19</v>
      </c>
      <c r="I360" s="10">
        <v>4074.03</v>
      </c>
      <c r="J360" s="15"/>
    </row>
    <row r="361" spans="2:10" s="5" customFormat="1" ht="16.5" customHeight="1">
      <c r="B361" s="7" t="str">
        <f>IF(C361=C360,"",COUNT($B$4:B360)+1)</f>
        <v/>
      </c>
      <c r="C361" s="7" t="s">
        <v>74</v>
      </c>
      <c r="D361" s="8">
        <v>43581</v>
      </c>
      <c r="E361" s="8">
        <v>44127</v>
      </c>
      <c r="F361" s="7" t="s">
        <v>282</v>
      </c>
      <c r="G361" s="8">
        <v>43522</v>
      </c>
      <c r="H361" s="7" t="s">
        <v>19</v>
      </c>
      <c r="I361" s="10">
        <v>1119.8599999999999</v>
      </c>
      <c r="J361" s="15"/>
    </row>
    <row r="362" spans="2:10" s="5" customFormat="1" ht="16.5" customHeight="1">
      <c r="B362" s="7">
        <f>IF(C362=C361,"",COUNT($B$4:B361)+1)</f>
        <v>116</v>
      </c>
      <c r="C362" s="7" t="s">
        <v>202</v>
      </c>
      <c r="D362" s="8">
        <v>43556</v>
      </c>
      <c r="E362" s="8">
        <v>44102</v>
      </c>
      <c r="F362" s="7" t="s">
        <v>527</v>
      </c>
      <c r="G362" s="8">
        <v>43521</v>
      </c>
      <c r="H362" s="7" t="s">
        <v>19</v>
      </c>
      <c r="I362" s="10">
        <v>10173</v>
      </c>
      <c r="J362" s="16"/>
    </row>
    <row r="363" spans="2:10" s="5" customFormat="1" ht="16.5" customHeight="1">
      <c r="B363" s="7" t="str">
        <f>IF(C363=C362,"",COUNT($B$4:B362)+1)</f>
        <v/>
      </c>
      <c r="C363" s="7" t="s">
        <v>203</v>
      </c>
      <c r="D363" s="8">
        <v>43582</v>
      </c>
      <c r="E363" s="8">
        <v>44128</v>
      </c>
      <c r="F363" s="7" t="s">
        <v>528</v>
      </c>
      <c r="G363" s="8">
        <v>43521</v>
      </c>
      <c r="H363" s="7" t="s">
        <v>19</v>
      </c>
      <c r="I363" s="10">
        <v>7453</v>
      </c>
      <c r="J363" s="16"/>
    </row>
    <row r="364" spans="2:10" s="5" customFormat="1" ht="16.5" customHeight="1">
      <c r="B364" s="7" t="str">
        <f>IF(C364=C363,"",COUNT($B$4:B363)+1)</f>
        <v/>
      </c>
      <c r="C364" s="7" t="s">
        <v>203</v>
      </c>
      <c r="D364" s="8">
        <v>43698</v>
      </c>
      <c r="E364" s="8">
        <v>44244</v>
      </c>
      <c r="F364" s="7" t="s">
        <v>529</v>
      </c>
      <c r="G364" s="8">
        <v>43524</v>
      </c>
      <c r="H364" s="7" t="s">
        <v>19</v>
      </c>
      <c r="I364" s="10">
        <v>18794</v>
      </c>
      <c r="J364" s="16"/>
    </row>
    <row r="365" spans="2:10" s="5" customFormat="1" ht="16.5" customHeight="1">
      <c r="B365" s="7">
        <f>IF(C365=C364,"",COUNT($B$4:B364)+1)</f>
        <v>117</v>
      </c>
      <c r="C365" s="7" t="s">
        <v>205</v>
      </c>
      <c r="D365" s="8">
        <v>43536</v>
      </c>
      <c r="E365" s="8">
        <v>44082</v>
      </c>
      <c r="F365" s="7" t="s">
        <v>530</v>
      </c>
      <c r="G365" s="8">
        <v>43564</v>
      </c>
      <c r="H365" s="7" t="s">
        <v>19</v>
      </c>
      <c r="I365" s="10">
        <v>680</v>
      </c>
      <c r="J365" s="16"/>
    </row>
    <row r="366" spans="2:10" s="5" customFormat="1" ht="16.5" customHeight="1">
      <c r="B366" s="7" t="str">
        <f>IF(C366=C365,"",COUNT($B$4:B365)+1)</f>
        <v/>
      </c>
      <c r="C366" s="7" t="s">
        <v>205</v>
      </c>
      <c r="D366" s="8">
        <v>43565</v>
      </c>
      <c r="E366" s="8">
        <v>44111</v>
      </c>
      <c r="F366" s="7" t="s">
        <v>361</v>
      </c>
      <c r="G366" s="8">
        <v>43540</v>
      </c>
      <c r="H366" s="7" t="s">
        <v>19</v>
      </c>
      <c r="I366" s="10">
        <v>2270</v>
      </c>
      <c r="J366" s="16"/>
    </row>
    <row r="367" spans="2:10" s="5" customFormat="1" ht="16.5" customHeight="1">
      <c r="B367" s="7" t="str">
        <f>IF(C367=C366,"",COUNT($B$4:B366)+1)</f>
        <v/>
      </c>
      <c r="C367" s="7" t="s">
        <v>204</v>
      </c>
      <c r="D367" s="8">
        <v>43584</v>
      </c>
      <c r="E367" s="8">
        <v>44130</v>
      </c>
      <c r="F367" s="7" t="s">
        <v>531</v>
      </c>
      <c r="G367" s="8">
        <v>43524</v>
      </c>
      <c r="H367" s="7" t="s">
        <v>19</v>
      </c>
      <c r="I367" s="10">
        <v>34110.949999999997</v>
      </c>
      <c r="J367" s="16"/>
    </row>
    <row r="368" spans="2:10" s="5" customFormat="1" ht="16.5" customHeight="1">
      <c r="B368" s="7" t="str">
        <f>IF(C368=C367,"",COUNT($B$4:B367)+1)</f>
        <v/>
      </c>
      <c r="C368" s="7" t="s">
        <v>205</v>
      </c>
      <c r="D368" s="8">
        <v>43625</v>
      </c>
      <c r="E368" s="8">
        <v>44171</v>
      </c>
      <c r="F368" s="7" t="s">
        <v>532</v>
      </c>
      <c r="G368" s="8">
        <v>43569</v>
      </c>
      <c r="H368" s="7" t="s">
        <v>19</v>
      </c>
      <c r="I368" s="10">
        <v>1748.4</v>
      </c>
      <c r="J368" s="16"/>
    </row>
    <row r="369" spans="2:10" s="5" customFormat="1" ht="16.5" customHeight="1">
      <c r="B369" s="7" t="str">
        <f>IF(C369=C368,"",COUNT($B$4:B368)+1)</f>
        <v/>
      </c>
      <c r="C369" s="7" t="s">
        <v>205</v>
      </c>
      <c r="D369" s="8">
        <v>43645</v>
      </c>
      <c r="E369" s="8">
        <v>44191</v>
      </c>
      <c r="F369" s="7" t="s">
        <v>533</v>
      </c>
      <c r="G369" s="8">
        <v>43555</v>
      </c>
      <c r="H369" s="7" t="s">
        <v>19</v>
      </c>
      <c r="I369" s="10">
        <v>10366.74</v>
      </c>
      <c r="J369" s="16"/>
    </row>
    <row r="370" spans="2:10" s="5" customFormat="1" ht="16.5" customHeight="1">
      <c r="B370" s="7" t="str">
        <f>IF(C370=C369,"",COUNT($B$4:B369)+1)</f>
        <v/>
      </c>
      <c r="C370" s="7" t="s">
        <v>205</v>
      </c>
      <c r="D370" s="8">
        <v>43673</v>
      </c>
      <c r="E370" s="8">
        <v>44219</v>
      </c>
      <c r="F370" s="7" t="s">
        <v>396</v>
      </c>
      <c r="G370" s="8">
        <v>43545</v>
      </c>
      <c r="H370" s="7" t="s">
        <v>19</v>
      </c>
      <c r="I370" s="10">
        <v>218.4</v>
      </c>
      <c r="J370" s="16"/>
    </row>
    <row r="371" spans="2:10" s="5" customFormat="1" ht="16.5" customHeight="1">
      <c r="B371" s="7" t="str">
        <f>IF(C371=C370,"",COUNT($B$4:B370)+1)</f>
        <v/>
      </c>
      <c r="C371" s="7" t="s">
        <v>205</v>
      </c>
      <c r="D371" s="8">
        <v>43830</v>
      </c>
      <c r="E371" s="8">
        <v>44376</v>
      </c>
      <c r="F371" s="7" t="s">
        <v>534</v>
      </c>
      <c r="G371" s="8">
        <v>43546</v>
      </c>
      <c r="H371" s="7" t="s">
        <v>19</v>
      </c>
      <c r="I371" s="10">
        <v>806.4</v>
      </c>
      <c r="J371" s="16"/>
    </row>
  </sheetData>
  <sortState xmlns:xlrd2="http://schemas.microsoft.com/office/spreadsheetml/2017/richdata2" ref="B4:J371">
    <sortCondition ref="C4"/>
  </sortState>
  <phoneticPr fontId="2" type="noConversion"/>
  <conditionalFormatting sqref="B4:J371">
    <cfRule type="expression" dxfId="0" priority="1">
      <formula>$B4=""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B73CA-39AD-4129-8D83-4BF24D4CE0D1}">
  <dimension ref="B1:L87"/>
  <sheetViews>
    <sheetView showGridLines="0" zoomScaleNormal="100" workbookViewId="0">
      <selection activeCell="C8" sqref="C8"/>
    </sheetView>
  </sheetViews>
  <sheetFormatPr defaultColWidth="9" defaultRowHeight="16.5" customHeight="1"/>
  <cols>
    <col min="1" max="1" width="2.75" style="4" customWidth="1"/>
    <col min="2" max="2" width="11.25" style="5" customWidth="1"/>
    <col min="3" max="3" width="18.25" style="5" customWidth="1"/>
    <col min="4" max="4" width="13.125" style="6" customWidth="1"/>
    <col min="5" max="5" width="13" style="6" customWidth="1"/>
    <col min="6" max="6" width="13.875" style="5" bestFit="1" customWidth="1"/>
    <col min="7" max="7" width="14.25" style="5" customWidth="1"/>
    <col min="8" max="8" width="5.25" style="5" bestFit="1" customWidth="1"/>
    <col min="9" max="9" width="14" style="5" bestFit="1" customWidth="1"/>
    <col min="10" max="10" width="9" style="5"/>
    <col min="11" max="16384" width="9" style="4"/>
  </cols>
  <sheetData>
    <row r="1" spans="2:12" ht="24" customHeight="1">
      <c r="B1" s="1"/>
      <c r="C1" s="1" t="s">
        <v>0</v>
      </c>
      <c r="D1" s="2"/>
      <c r="E1" s="2"/>
      <c r="F1" s="3"/>
      <c r="G1" s="3"/>
      <c r="H1" s="3"/>
      <c r="I1" s="3"/>
      <c r="J1" s="3"/>
    </row>
    <row r="2" spans="2:12" ht="9" customHeight="1"/>
    <row r="3" spans="2:12" ht="18.75" customHeight="1">
      <c r="B3" s="21" t="s">
        <v>1</v>
      </c>
      <c r="C3" s="21" t="s">
        <v>224</v>
      </c>
      <c r="D3" s="22" t="s">
        <v>2</v>
      </c>
      <c r="E3" s="22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9"/>
    </row>
    <row r="4" spans="2:12" ht="16.5" customHeight="1">
      <c r="B4" s="7">
        <v>1</v>
      </c>
      <c r="C4" s="7" t="s">
        <v>18</v>
      </c>
      <c r="D4" s="8">
        <v>43472</v>
      </c>
      <c r="E4" s="8">
        <v>44017</v>
      </c>
      <c r="F4" s="7" t="s">
        <v>225</v>
      </c>
      <c r="G4" s="8">
        <v>43814</v>
      </c>
      <c r="H4" s="7" t="s">
        <v>19</v>
      </c>
      <c r="I4" s="10">
        <v>347.13</v>
      </c>
      <c r="J4" s="15"/>
      <c r="K4" s="9"/>
    </row>
    <row r="5" spans="2:12" ht="16.5" customHeight="1">
      <c r="B5" s="7">
        <f t="shared" ref="B5:B9" si="0">IF(C5=C4,B4+1,1)</f>
        <v>2</v>
      </c>
      <c r="C5" s="7" t="s">
        <v>20</v>
      </c>
      <c r="D5" s="8">
        <v>43717</v>
      </c>
      <c r="E5" s="8">
        <v>44263</v>
      </c>
      <c r="F5" s="7" t="s">
        <v>226</v>
      </c>
      <c r="G5" s="8">
        <v>43826</v>
      </c>
      <c r="H5" s="7" t="s">
        <v>19</v>
      </c>
      <c r="I5" s="10">
        <v>13559.79</v>
      </c>
      <c r="J5" s="15"/>
      <c r="K5" s="9"/>
    </row>
    <row r="6" spans="2:12" ht="16.5" customHeight="1">
      <c r="B6" s="7">
        <f t="shared" si="0"/>
        <v>3</v>
      </c>
      <c r="C6" s="7" t="s">
        <v>20</v>
      </c>
      <c r="D6" s="8">
        <v>43520</v>
      </c>
      <c r="E6" s="8">
        <v>44065</v>
      </c>
      <c r="F6" s="7" t="s">
        <v>227</v>
      </c>
      <c r="G6" s="8">
        <v>43522</v>
      </c>
      <c r="H6" s="7" t="s">
        <v>19</v>
      </c>
      <c r="I6" s="10">
        <v>415.8</v>
      </c>
      <c r="J6" s="15"/>
      <c r="K6" s="9"/>
    </row>
    <row r="7" spans="2:12" ht="16.5" customHeight="1">
      <c r="B7" s="7">
        <f t="shared" si="0"/>
        <v>4</v>
      </c>
      <c r="C7" s="7" t="s">
        <v>20</v>
      </c>
      <c r="D7" s="8">
        <v>43532</v>
      </c>
      <c r="E7" s="8">
        <v>44078</v>
      </c>
      <c r="F7" s="7" t="s">
        <v>228</v>
      </c>
      <c r="G7" s="8">
        <v>43512</v>
      </c>
      <c r="H7" s="7" t="s">
        <v>19</v>
      </c>
      <c r="I7" s="10">
        <v>189</v>
      </c>
      <c r="J7" s="15"/>
      <c r="L7" s="13"/>
    </row>
    <row r="8" spans="2:12" ht="16.5" customHeight="1">
      <c r="B8" s="7">
        <f t="shared" si="0"/>
        <v>5</v>
      </c>
      <c r="C8" s="7" t="s">
        <v>20</v>
      </c>
      <c r="D8" s="8">
        <v>43603</v>
      </c>
      <c r="E8" s="8">
        <v>44149</v>
      </c>
      <c r="F8" s="7" t="s">
        <v>229</v>
      </c>
      <c r="G8" s="8">
        <v>43524</v>
      </c>
      <c r="H8" s="7" t="s">
        <v>19</v>
      </c>
      <c r="I8" s="10">
        <v>7153.56</v>
      </c>
      <c r="J8" s="15"/>
    </row>
    <row r="9" spans="2:12" ht="16.5" customHeight="1">
      <c r="B9" s="7">
        <f t="shared" si="0"/>
        <v>6</v>
      </c>
      <c r="C9" s="7" t="s">
        <v>20</v>
      </c>
      <c r="D9" s="8">
        <v>43696</v>
      </c>
      <c r="E9" s="8">
        <v>44242</v>
      </c>
      <c r="F9" s="7" t="s">
        <v>230</v>
      </c>
      <c r="G9" s="8">
        <v>43524</v>
      </c>
      <c r="H9" s="7" t="s">
        <v>19</v>
      </c>
      <c r="I9" s="10">
        <v>7851.75</v>
      </c>
      <c r="J9" s="15"/>
    </row>
    <row r="10" spans="2:12" ht="16.5" customHeight="1">
      <c r="B10" s="23" t="s">
        <v>535</v>
      </c>
      <c r="C10" s="27">
        <f>COUNTA(C4:C9)</f>
        <v>6</v>
      </c>
      <c r="D10" s="24"/>
      <c r="E10" s="24"/>
      <c r="F10" s="23"/>
      <c r="G10" s="24"/>
      <c r="H10" s="23"/>
      <c r="I10" s="25">
        <f>SUM(I4:I9)</f>
        <v>29517.03</v>
      </c>
      <c r="J10" s="26"/>
    </row>
    <row r="11" spans="2:12">
      <c r="B11" s="7">
        <f t="shared" ref="B11:B15" si="1">IF(C11=C10,B10+1,1)</f>
        <v>1</v>
      </c>
      <c r="C11" s="7" t="s">
        <v>33</v>
      </c>
      <c r="D11" s="8">
        <v>43521</v>
      </c>
      <c r="E11" s="8">
        <v>44066</v>
      </c>
      <c r="F11" s="7" t="s">
        <v>231</v>
      </c>
      <c r="G11" s="8">
        <v>43630</v>
      </c>
      <c r="H11" s="7" t="s">
        <v>19</v>
      </c>
      <c r="I11" s="10">
        <v>454.72</v>
      </c>
      <c r="J11" s="15"/>
    </row>
    <row r="12" spans="2:12" ht="16.5" customHeight="1">
      <c r="B12" s="7">
        <f t="shared" si="1"/>
        <v>2</v>
      </c>
      <c r="C12" s="7" t="s">
        <v>32</v>
      </c>
      <c r="D12" s="8">
        <v>43640</v>
      </c>
      <c r="E12" s="8">
        <v>44186</v>
      </c>
      <c r="F12" s="7" t="s">
        <v>232</v>
      </c>
      <c r="G12" s="8">
        <v>43586</v>
      </c>
      <c r="H12" s="7" t="s">
        <v>19</v>
      </c>
      <c r="I12" s="10">
        <v>189</v>
      </c>
      <c r="J12" s="15"/>
    </row>
    <row r="13" spans="2:12" ht="16.5" customHeight="1">
      <c r="B13" s="7">
        <f t="shared" si="1"/>
        <v>3</v>
      </c>
      <c r="C13" s="7" t="s">
        <v>33</v>
      </c>
      <c r="D13" s="8">
        <v>43673</v>
      </c>
      <c r="E13" s="8">
        <v>44219</v>
      </c>
      <c r="F13" s="7" t="s">
        <v>233</v>
      </c>
      <c r="G13" s="8">
        <v>43624</v>
      </c>
      <c r="H13" s="7" t="s">
        <v>19</v>
      </c>
      <c r="I13" s="10">
        <v>214.02</v>
      </c>
      <c r="J13" s="15"/>
    </row>
    <row r="14" spans="2:12" ht="16.5" customHeight="1">
      <c r="B14" s="7">
        <f t="shared" si="1"/>
        <v>4</v>
      </c>
      <c r="C14" s="7" t="s">
        <v>33</v>
      </c>
      <c r="D14" s="8">
        <v>43702</v>
      </c>
      <c r="E14" s="8">
        <v>44248</v>
      </c>
      <c r="F14" s="7" t="s">
        <v>234</v>
      </c>
      <c r="G14" s="8">
        <v>43634</v>
      </c>
      <c r="H14" s="7" t="s">
        <v>19</v>
      </c>
      <c r="I14" s="10">
        <v>1656</v>
      </c>
      <c r="J14" s="15"/>
    </row>
    <row r="15" spans="2:12" ht="16.5" customHeight="1">
      <c r="B15" s="7">
        <f t="shared" si="1"/>
        <v>5</v>
      </c>
      <c r="C15" s="7" t="s">
        <v>33</v>
      </c>
      <c r="D15" s="8">
        <v>43826</v>
      </c>
      <c r="E15" s="8">
        <v>44372</v>
      </c>
      <c r="F15" s="7" t="s">
        <v>235</v>
      </c>
      <c r="G15" s="8">
        <v>43636</v>
      </c>
      <c r="H15" s="7" t="s">
        <v>19</v>
      </c>
      <c r="I15" s="10">
        <v>5378.94</v>
      </c>
      <c r="J15" s="15"/>
    </row>
    <row r="16" spans="2:12" ht="16.5" customHeight="1">
      <c r="B16" s="23" t="s">
        <v>535</v>
      </c>
      <c r="C16" s="27">
        <f>COUNTA(C11:C15)</f>
        <v>5</v>
      </c>
      <c r="D16" s="24"/>
      <c r="E16" s="24"/>
      <c r="F16" s="23"/>
      <c r="G16" s="24"/>
      <c r="H16" s="23"/>
      <c r="I16" s="25">
        <f>SUM(I11:I15)</f>
        <v>7892.6799999999994</v>
      </c>
      <c r="J16" s="26"/>
    </row>
    <row r="17" spans="2:10" ht="16.5" customHeight="1">
      <c r="B17" s="7">
        <f t="shared" ref="B17:B21" si="2">IF(C17=C16,B16+1,1)</f>
        <v>1</v>
      </c>
      <c r="C17" s="7" t="s">
        <v>34</v>
      </c>
      <c r="D17" s="8">
        <v>43668</v>
      </c>
      <c r="E17" s="8">
        <v>44214</v>
      </c>
      <c r="F17" s="7" t="s">
        <v>236</v>
      </c>
      <c r="G17" s="8">
        <v>43629</v>
      </c>
      <c r="H17" s="7" t="s">
        <v>30</v>
      </c>
      <c r="I17" s="10">
        <v>3788.08</v>
      </c>
      <c r="J17" s="15"/>
    </row>
    <row r="18" spans="2:10" ht="16.5" customHeight="1">
      <c r="B18" s="7">
        <f t="shared" si="2"/>
        <v>2</v>
      </c>
      <c r="C18" s="7" t="s">
        <v>35</v>
      </c>
      <c r="D18" s="8">
        <v>43829</v>
      </c>
      <c r="E18" s="8">
        <v>44375</v>
      </c>
      <c r="F18" s="7" t="s">
        <v>237</v>
      </c>
      <c r="G18" s="8">
        <v>43657</v>
      </c>
      <c r="H18" s="7" t="s">
        <v>30</v>
      </c>
      <c r="I18" s="10">
        <v>14309.64</v>
      </c>
      <c r="J18" s="15"/>
    </row>
    <row r="19" spans="2:10" ht="16.5" customHeight="1">
      <c r="B19" s="7">
        <f t="shared" si="2"/>
        <v>3</v>
      </c>
      <c r="C19" s="7" t="s">
        <v>35</v>
      </c>
      <c r="D19" s="8">
        <v>43696</v>
      </c>
      <c r="E19" s="8">
        <v>44242</v>
      </c>
      <c r="F19" s="7" t="s">
        <v>238</v>
      </c>
      <c r="G19" s="8">
        <v>43677</v>
      </c>
      <c r="H19" s="7" t="s">
        <v>19</v>
      </c>
      <c r="I19" s="10">
        <v>8005.01</v>
      </c>
      <c r="J19" s="16"/>
    </row>
    <row r="20" spans="2:10" ht="16.5" customHeight="1">
      <c r="B20" s="7">
        <f t="shared" si="2"/>
        <v>4</v>
      </c>
      <c r="C20" s="7" t="s">
        <v>35</v>
      </c>
      <c r="D20" s="8">
        <v>43702</v>
      </c>
      <c r="E20" s="8">
        <v>44248</v>
      </c>
      <c r="F20" s="7" t="s">
        <v>239</v>
      </c>
      <c r="G20" s="8">
        <v>43690</v>
      </c>
      <c r="H20" s="7" t="s">
        <v>19</v>
      </c>
      <c r="I20" s="10">
        <v>92.7</v>
      </c>
      <c r="J20" s="15"/>
    </row>
    <row r="21" spans="2:10" ht="16.5" customHeight="1">
      <c r="B21" s="7">
        <f t="shared" si="2"/>
        <v>5</v>
      </c>
      <c r="C21" s="7" t="s">
        <v>35</v>
      </c>
      <c r="D21" s="8">
        <v>43813</v>
      </c>
      <c r="E21" s="8">
        <v>44359</v>
      </c>
      <c r="F21" s="7" t="s">
        <v>240</v>
      </c>
      <c r="G21" s="8">
        <v>43692</v>
      </c>
      <c r="H21" s="7" t="s">
        <v>19</v>
      </c>
      <c r="I21" s="10">
        <v>10592</v>
      </c>
      <c r="J21" s="15"/>
    </row>
    <row r="22" spans="2:10" ht="16.5" customHeight="1">
      <c r="B22" s="23" t="s">
        <v>535</v>
      </c>
      <c r="C22" s="27">
        <f>COUNTA(C17:C21)</f>
        <v>5</v>
      </c>
      <c r="D22" s="24"/>
      <c r="E22" s="24"/>
      <c r="F22" s="23"/>
      <c r="G22" s="24"/>
      <c r="H22" s="23"/>
      <c r="I22" s="25">
        <f>SUM(I17:I21)</f>
        <v>36787.430000000008</v>
      </c>
      <c r="J22" s="26"/>
    </row>
    <row r="23" spans="2:10" ht="16.5" customHeight="1">
      <c r="B23" s="7">
        <f t="shared" ref="B23:B28" si="3">IF(C23=C22,B22+1,1)</f>
        <v>1</v>
      </c>
      <c r="C23" s="7" t="s">
        <v>108</v>
      </c>
      <c r="D23" s="8">
        <v>43555</v>
      </c>
      <c r="E23" s="8">
        <v>44101</v>
      </c>
      <c r="F23" s="7" t="s">
        <v>241</v>
      </c>
      <c r="G23" s="8">
        <v>43735</v>
      </c>
      <c r="H23" s="7" t="s">
        <v>19</v>
      </c>
      <c r="I23" s="10">
        <v>8838.5</v>
      </c>
      <c r="J23" s="16"/>
    </row>
    <row r="24" spans="2:10" ht="16.5" customHeight="1">
      <c r="B24" s="7">
        <f t="shared" si="3"/>
        <v>2</v>
      </c>
      <c r="C24" s="7" t="s">
        <v>108</v>
      </c>
      <c r="D24" s="8">
        <v>43556</v>
      </c>
      <c r="E24" s="8">
        <v>44102</v>
      </c>
      <c r="F24" s="7" t="s">
        <v>242</v>
      </c>
      <c r="G24" s="8">
        <v>43730</v>
      </c>
      <c r="H24" s="7" t="s">
        <v>19</v>
      </c>
      <c r="I24" s="10">
        <v>10087.209999999999</v>
      </c>
      <c r="J24" s="16"/>
    </row>
    <row r="25" spans="2:10" ht="16.5" customHeight="1">
      <c r="B25" s="7">
        <f t="shared" si="3"/>
        <v>3</v>
      </c>
      <c r="C25" s="7" t="s">
        <v>108</v>
      </c>
      <c r="D25" s="8">
        <v>43603</v>
      </c>
      <c r="E25" s="8">
        <v>44149</v>
      </c>
      <c r="F25" s="7" t="s">
        <v>243</v>
      </c>
      <c r="G25" s="8">
        <v>43723</v>
      </c>
      <c r="H25" s="7" t="s">
        <v>19</v>
      </c>
      <c r="I25" s="10">
        <v>6627</v>
      </c>
      <c r="J25" s="16"/>
    </row>
    <row r="26" spans="2:10" ht="16.5" customHeight="1">
      <c r="B26" s="7">
        <f t="shared" si="3"/>
        <v>4</v>
      </c>
      <c r="C26" s="7" t="s">
        <v>108</v>
      </c>
      <c r="D26" s="8">
        <v>43722</v>
      </c>
      <c r="E26" s="8">
        <v>44268</v>
      </c>
      <c r="F26" s="7" t="s">
        <v>244</v>
      </c>
      <c r="G26" s="8">
        <v>43722</v>
      </c>
      <c r="H26" s="7" t="s">
        <v>19</v>
      </c>
      <c r="I26" s="10">
        <v>4372.3599999999997</v>
      </c>
      <c r="J26" s="16"/>
    </row>
    <row r="27" spans="2:10" ht="16.5" customHeight="1">
      <c r="B27" s="7">
        <f t="shared" si="3"/>
        <v>5</v>
      </c>
      <c r="C27" s="7" t="s">
        <v>107</v>
      </c>
      <c r="D27" s="8">
        <v>43748</v>
      </c>
      <c r="E27" s="8">
        <v>44294</v>
      </c>
      <c r="F27" s="7" t="s">
        <v>245</v>
      </c>
      <c r="G27" s="8">
        <v>43712</v>
      </c>
      <c r="H27" s="7" t="s">
        <v>19</v>
      </c>
      <c r="I27" s="10">
        <v>1020</v>
      </c>
      <c r="J27" s="16"/>
    </row>
    <row r="28" spans="2:10" ht="16.5" customHeight="1">
      <c r="B28" s="7">
        <f t="shared" si="3"/>
        <v>6</v>
      </c>
      <c r="C28" s="7" t="s">
        <v>108</v>
      </c>
      <c r="D28" s="8">
        <v>43813</v>
      </c>
      <c r="E28" s="8">
        <v>44359</v>
      </c>
      <c r="F28" s="7" t="s">
        <v>246</v>
      </c>
      <c r="G28" s="8">
        <v>43737</v>
      </c>
      <c r="H28" s="7" t="s">
        <v>19</v>
      </c>
      <c r="I28" s="10">
        <v>10881</v>
      </c>
      <c r="J28" s="16"/>
    </row>
    <row r="29" spans="2:10" ht="16.5" customHeight="1">
      <c r="B29" s="23" t="s">
        <v>535</v>
      </c>
      <c r="C29" s="27">
        <f>COUNTA(C23:C28)</f>
        <v>6</v>
      </c>
      <c r="D29" s="24"/>
      <c r="E29" s="24"/>
      <c r="F29" s="23"/>
      <c r="G29" s="24"/>
      <c r="H29" s="23"/>
      <c r="I29" s="25">
        <f>SUM(I23:I28)</f>
        <v>41826.07</v>
      </c>
      <c r="J29" s="26"/>
    </row>
    <row r="30" spans="2:10" ht="16.5" customHeight="1">
      <c r="B30" s="7">
        <f t="shared" ref="B30:B34" si="4">IF(C30=C29,B29+1,1)</f>
        <v>1</v>
      </c>
      <c r="C30" s="7" t="s">
        <v>45</v>
      </c>
      <c r="D30" s="8">
        <v>43526</v>
      </c>
      <c r="E30" s="8">
        <v>44072</v>
      </c>
      <c r="F30" s="7" t="s">
        <v>247</v>
      </c>
      <c r="G30" s="8">
        <v>43790</v>
      </c>
      <c r="H30" s="7" t="s">
        <v>19</v>
      </c>
      <c r="I30" s="10">
        <v>12703.74</v>
      </c>
      <c r="J30" s="15"/>
    </row>
    <row r="31" spans="2:10" ht="16.5" customHeight="1">
      <c r="B31" s="7">
        <f t="shared" si="4"/>
        <v>2</v>
      </c>
      <c r="C31" s="7" t="s">
        <v>45</v>
      </c>
      <c r="D31" s="8">
        <v>43673</v>
      </c>
      <c r="E31" s="8">
        <v>44219</v>
      </c>
      <c r="F31" s="7" t="s">
        <v>248</v>
      </c>
      <c r="G31" s="8">
        <v>43769</v>
      </c>
      <c r="H31" s="7" t="s">
        <v>19</v>
      </c>
      <c r="I31" s="10">
        <v>241.47</v>
      </c>
      <c r="J31" s="15"/>
    </row>
    <row r="32" spans="2:10" ht="16.5" customHeight="1">
      <c r="B32" s="7">
        <f t="shared" si="4"/>
        <v>3</v>
      </c>
      <c r="C32" s="7" t="s">
        <v>45</v>
      </c>
      <c r="D32" s="8">
        <v>43673</v>
      </c>
      <c r="E32" s="8">
        <v>44219</v>
      </c>
      <c r="F32" s="7" t="s">
        <v>249</v>
      </c>
      <c r="G32" s="8">
        <v>43785</v>
      </c>
      <c r="H32" s="7" t="s">
        <v>19</v>
      </c>
      <c r="I32" s="10">
        <v>223.77</v>
      </c>
      <c r="J32" s="15"/>
    </row>
    <row r="33" spans="2:10" ht="16.5" customHeight="1">
      <c r="B33" s="7">
        <f t="shared" si="4"/>
        <v>4</v>
      </c>
      <c r="C33" s="7" t="s">
        <v>45</v>
      </c>
      <c r="D33" s="8">
        <v>43689</v>
      </c>
      <c r="E33" s="8">
        <v>44235</v>
      </c>
      <c r="F33" s="7" t="s">
        <v>250</v>
      </c>
      <c r="G33" s="8">
        <v>43748</v>
      </c>
      <c r="H33" s="7" t="s">
        <v>19</v>
      </c>
      <c r="I33" s="10">
        <v>17276.18</v>
      </c>
      <c r="J33" s="15"/>
    </row>
    <row r="34" spans="2:10" ht="16.5" customHeight="1">
      <c r="B34" s="7">
        <f t="shared" si="4"/>
        <v>5</v>
      </c>
      <c r="C34" s="7" t="s">
        <v>44</v>
      </c>
      <c r="D34" s="8">
        <v>43799</v>
      </c>
      <c r="E34" s="8">
        <v>44345</v>
      </c>
      <c r="F34" s="7" t="s">
        <v>251</v>
      </c>
      <c r="G34" s="8">
        <v>43746</v>
      </c>
      <c r="H34" s="7" t="s">
        <v>19</v>
      </c>
      <c r="I34" s="10">
        <v>143.5</v>
      </c>
      <c r="J34" s="15"/>
    </row>
    <row r="35" spans="2:10" ht="16.5" customHeight="1">
      <c r="B35" s="23" t="s">
        <v>535</v>
      </c>
      <c r="C35" s="27">
        <f>COUNTA(C30:C34)</f>
        <v>5</v>
      </c>
      <c r="D35" s="24"/>
      <c r="E35" s="24"/>
      <c r="F35" s="23"/>
      <c r="G35" s="24"/>
      <c r="H35" s="23"/>
      <c r="I35" s="25">
        <f>SUM(I30:I34)</f>
        <v>30588.66</v>
      </c>
      <c r="J35" s="26"/>
    </row>
    <row r="36" spans="2:10" ht="16.5" customHeight="1">
      <c r="B36" s="7">
        <f t="shared" ref="B36:B39" si="5">IF(C36=C35,B35+1,1)</f>
        <v>1</v>
      </c>
      <c r="C36" s="7" t="s">
        <v>43</v>
      </c>
      <c r="D36" s="8">
        <v>43558</v>
      </c>
      <c r="E36" s="8">
        <v>44104</v>
      </c>
      <c r="F36" s="7" t="s">
        <v>252</v>
      </c>
      <c r="G36" s="8">
        <v>43764</v>
      </c>
      <c r="H36" s="7" t="s">
        <v>19</v>
      </c>
      <c r="I36" s="10">
        <v>3136</v>
      </c>
      <c r="J36" s="15"/>
    </row>
    <row r="37" spans="2:10" ht="16.5" customHeight="1">
      <c r="B37" s="7">
        <f t="shared" si="5"/>
        <v>2</v>
      </c>
      <c r="C37" s="7" t="s">
        <v>43</v>
      </c>
      <c r="D37" s="8">
        <v>43603</v>
      </c>
      <c r="E37" s="8">
        <v>44149</v>
      </c>
      <c r="F37" s="7" t="s">
        <v>253</v>
      </c>
      <c r="G37" s="8">
        <v>43769</v>
      </c>
      <c r="H37" s="7" t="s">
        <v>19</v>
      </c>
      <c r="I37" s="10">
        <v>6601.8</v>
      </c>
      <c r="J37" s="15"/>
    </row>
    <row r="38" spans="2:10" ht="16.5" customHeight="1">
      <c r="B38" s="7">
        <f t="shared" si="5"/>
        <v>3</v>
      </c>
      <c r="C38" s="7" t="s">
        <v>43</v>
      </c>
      <c r="D38" s="8">
        <v>43698</v>
      </c>
      <c r="E38" s="8">
        <v>44244</v>
      </c>
      <c r="F38" s="7" t="s">
        <v>254</v>
      </c>
      <c r="G38" s="8">
        <v>43769</v>
      </c>
      <c r="H38" s="7" t="s">
        <v>19</v>
      </c>
      <c r="I38" s="10">
        <v>5797.86</v>
      </c>
      <c r="J38" s="15"/>
    </row>
    <row r="39" spans="2:10" ht="16.5" customHeight="1">
      <c r="B39" s="7">
        <f t="shared" si="5"/>
        <v>4</v>
      </c>
      <c r="C39" s="7" t="s">
        <v>42</v>
      </c>
      <c r="D39" s="8">
        <v>43799</v>
      </c>
      <c r="E39" s="8">
        <v>44345</v>
      </c>
      <c r="F39" s="7" t="s">
        <v>255</v>
      </c>
      <c r="G39" s="8">
        <v>43750</v>
      </c>
      <c r="H39" s="7" t="s">
        <v>19</v>
      </c>
      <c r="I39" s="10">
        <v>1215.2</v>
      </c>
      <c r="J39" s="15"/>
    </row>
    <row r="40" spans="2:10" ht="16.5" customHeight="1">
      <c r="B40" s="23" t="s">
        <v>535</v>
      </c>
      <c r="C40" s="27">
        <f>COUNTA(C36:C39)</f>
        <v>4</v>
      </c>
      <c r="D40" s="24"/>
      <c r="E40" s="24"/>
      <c r="F40" s="23"/>
      <c r="G40" s="24"/>
      <c r="H40" s="23"/>
      <c r="I40" s="25">
        <f>SUM(I36:I39)</f>
        <v>16750.86</v>
      </c>
      <c r="J40" s="26"/>
    </row>
    <row r="41" spans="2:10" ht="16.5" customHeight="1">
      <c r="B41" s="7">
        <f t="shared" ref="B41:B45" si="6">IF(C41=C40,B40+1,1)</f>
        <v>1</v>
      </c>
      <c r="C41" s="7" t="s">
        <v>47</v>
      </c>
      <c r="D41" s="8">
        <v>43627</v>
      </c>
      <c r="E41" s="8">
        <v>44173</v>
      </c>
      <c r="F41" s="7" t="s">
        <v>256</v>
      </c>
      <c r="G41" s="8">
        <v>43797</v>
      </c>
      <c r="H41" s="7" t="s">
        <v>19</v>
      </c>
      <c r="I41" s="10">
        <v>2508.8000000000002</v>
      </c>
      <c r="J41" s="15"/>
    </row>
    <row r="42" spans="2:10" ht="16.5" customHeight="1">
      <c r="B42" s="7">
        <f t="shared" si="6"/>
        <v>2</v>
      </c>
      <c r="C42" s="7" t="s">
        <v>47</v>
      </c>
      <c r="D42" s="8">
        <v>43674</v>
      </c>
      <c r="E42" s="8">
        <v>44220</v>
      </c>
      <c r="F42" s="7" t="s">
        <v>256</v>
      </c>
      <c r="G42" s="8">
        <v>43797</v>
      </c>
      <c r="H42" s="7" t="s">
        <v>19</v>
      </c>
      <c r="I42" s="10">
        <v>3590.8</v>
      </c>
      <c r="J42" s="15"/>
    </row>
    <row r="43" spans="2:10" ht="16.5" customHeight="1">
      <c r="B43" s="7">
        <f t="shared" si="6"/>
        <v>3</v>
      </c>
      <c r="C43" s="7" t="s">
        <v>47</v>
      </c>
      <c r="D43" s="8">
        <v>43727</v>
      </c>
      <c r="E43" s="8">
        <v>44273</v>
      </c>
      <c r="F43" s="7" t="s">
        <v>257</v>
      </c>
      <c r="G43" s="8">
        <v>43795</v>
      </c>
      <c r="H43" s="7" t="s">
        <v>19</v>
      </c>
      <c r="I43" s="10">
        <v>145.22999999999999</v>
      </c>
      <c r="J43" s="15"/>
    </row>
    <row r="44" spans="2:10" ht="16.5" customHeight="1">
      <c r="B44" s="7">
        <f t="shared" si="6"/>
        <v>4</v>
      </c>
      <c r="C44" s="7" t="s">
        <v>46</v>
      </c>
      <c r="D44" s="8">
        <v>43804</v>
      </c>
      <c r="E44" s="8">
        <v>44350</v>
      </c>
      <c r="F44" s="7" t="s">
        <v>258</v>
      </c>
      <c r="G44" s="8">
        <v>43789</v>
      </c>
      <c r="H44" s="7" t="s">
        <v>19</v>
      </c>
      <c r="I44" s="10">
        <v>3722.21</v>
      </c>
      <c r="J44" s="15"/>
    </row>
    <row r="45" spans="2:10" ht="16.5" customHeight="1">
      <c r="B45" s="7">
        <f t="shared" si="6"/>
        <v>5</v>
      </c>
      <c r="C45" s="7" t="s">
        <v>46</v>
      </c>
      <c r="D45" s="8">
        <v>43808</v>
      </c>
      <c r="E45" s="8">
        <v>44354</v>
      </c>
      <c r="F45" s="7" t="s">
        <v>259</v>
      </c>
      <c r="G45" s="8">
        <v>43799</v>
      </c>
      <c r="H45" s="7" t="s">
        <v>19</v>
      </c>
      <c r="I45" s="10">
        <v>25803.52</v>
      </c>
      <c r="J45" s="16"/>
    </row>
    <row r="46" spans="2:10" ht="16.5" customHeight="1">
      <c r="B46" s="23" t="s">
        <v>535</v>
      </c>
      <c r="C46" s="27">
        <f>COUNTA(C41:C45)</f>
        <v>5</v>
      </c>
      <c r="D46" s="24"/>
      <c r="E46" s="24"/>
      <c r="F46" s="23"/>
      <c r="G46" s="24"/>
      <c r="H46" s="23"/>
      <c r="I46" s="25">
        <f>SUM(I41:I45)</f>
        <v>35770.559999999998</v>
      </c>
      <c r="J46" s="26"/>
    </row>
    <row r="47" spans="2:10" ht="16.5" customHeight="1">
      <c r="B47" s="7">
        <f t="shared" ref="B47:B50" si="7">IF(C47=C46,B46+1,1)</f>
        <v>1</v>
      </c>
      <c r="C47" s="7" t="s">
        <v>52</v>
      </c>
      <c r="D47" s="8">
        <v>43481</v>
      </c>
      <c r="E47" s="8">
        <v>44026</v>
      </c>
      <c r="F47" s="7" t="s">
        <v>260</v>
      </c>
      <c r="G47" s="8">
        <v>43823</v>
      </c>
      <c r="H47" s="7" t="s">
        <v>19</v>
      </c>
      <c r="I47" s="10">
        <v>8298.91</v>
      </c>
      <c r="J47" s="15"/>
    </row>
    <row r="48" spans="2:10" ht="16.5" customHeight="1">
      <c r="B48" s="7">
        <f t="shared" si="7"/>
        <v>2</v>
      </c>
      <c r="C48" s="7" t="s">
        <v>53</v>
      </c>
      <c r="D48" s="8">
        <v>43753</v>
      </c>
      <c r="E48" s="8">
        <v>44299</v>
      </c>
      <c r="F48" s="7" t="s">
        <v>261</v>
      </c>
      <c r="G48" s="8">
        <v>43479</v>
      </c>
      <c r="H48" s="7" t="s">
        <v>19</v>
      </c>
      <c r="I48" s="10">
        <v>6093.32</v>
      </c>
      <c r="J48" s="15"/>
    </row>
    <row r="49" spans="2:10" ht="16.5" customHeight="1">
      <c r="B49" s="7">
        <f t="shared" si="7"/>
        <v>3</v>
      </c>
      <c r="C49" s="7" t="s">
        <v>53</v>
      </c>
      <c r="D49" s="8">
        <v>43813</v>
      </c>
      <c r="E49" s="8">
        <v>44359</v>
      </c>
      <c r="F49" s="7" t="s">
        <v>262</v>
      </c>
      <c r="G49" s="8">
        <v>43481</v>
      </c>
      <c r="H49" s="7" t="s">
        <v>19</v>
      </c>
      <c r="I49" s="10">
        <v>10492.73</v>
      </c>
      <c r="J49" s="15"/>
    </row>
    <row r="50" spans="2:10" ht="16.5" customHeight="1">
      <c r="B50" s="7">
        <f t="shared" si="7"/>
        <v>4</v>
      </c>
      <c r="C50" s="7" t="s">
        <v>53</v>
      </c>
      <c r="D50" s="8">
        <v>43506</v>
      </c>
      <c r="E50" s="8">
        <v>44051</v>
      </c>
      <c r="F50" s="7" t="s">
        <v>263</v>
      </c>
      <c r="G50" s="8">
        <v>43825</v>
      </c>
      <c r="H50" s="7" t="s">
        <v>19</v>
      </c>
      <c r="I50" s="10">
        <v>54824.23</v>
      </c>
      <c r="J50" s="16"/>
    </row>
    <row r="51" spans="2:10" ht="16.5" customHeight="1">
      <c r="B51" s="23" t="s">
        <v>535</v>
      </c>
      <c r="C51" s="27">
        <f>COUNTA(C47:C50)</f>
        <v>4</v>
      </c>
      <c r="D51" s="24"/>
      <c r="E51" s="24"/>
      <c r="F51" s="23"/>
      <c r="G51" s="24"/>
      <c r="H51" s="23"/>
      <c r="I51" s="25">
        <f>SUM(I47:I50)</f>
        <v>79709.19</v>
      </c>
      <c r="J51" s="26"/>
    </row>
    <row r="52" spans="2:10" ht="16.5" customHeight="1">
      <c r="B52" s="7">
        <f t="shared" ref="B52:B54" si="8">IF(C52=C51,B51+1,1)</f>
        <v>1</v>
      </c>
      <c r="C52" s="7" t="s">
        <v>60</v>
      </c>
      <c r="D52" s="8">
        <v>43547</v>
      </c>
      <c r="E52" s="8">
        <v>44093</v>
      </c>
      <c r="F52" s="7" t="s">
        <v>264</v>
      </c>
      <c r="G52" s="8">
        <v>43825</v>
      </c>
      <c r="H52" s="7" t="s">
        <v>19</v>
      </c>
      <c r="I52" s="10">
        <v>18645.98</v>
      </c>
      <c r="J52" s="15"/>
    </row>
    <row r="53" spans="2:10" ht="16.5" customHeight="1">
      <c r="B53" s="7">
        <f t="shared" si="8"/>
        <v>2</v>
      </c>
      <c r="C53" s="7" t="s">
        <v>61</v>
      </c>
      <c r="D53" s="8">
        <v>43554</v>
      </c>
      <c r="E53" s="8">
        <v>44100</v>
      </c>
      <c r="F53" s="7" t="s">
        <v>265</v>
      </c>
      <c r="G53" s="8">
        <v>43523</v>
      </c>
      <c r="H53" s="7" t="s">
        <v>19</v>
      </c>
      <c r="I53" s="10">
        <v>5093.33</v>
      </c>
      <c r="J53" s="15"/>
    </row>
    <row r="54" spans="2:10" ht="16.5" customHeight="1">
      <c r="B54" s="7">
        <f t="shared" si="8"/>
        <v>3</v>
      </c>
      <c r="C54" s="7" t="s">
        <v>61</v>
      </c>
      <c r="D54" s="8">
        <v>43640</v>
      </c>
      <c r="E54" s="8">
        <v>44186</v>
      </c>
      <c r="F54" s="7" t="s">
        <v>266</v>
      </c>
      <c r="G54" s="8">
        <v>43827</v>
      </c>
      <c r="H54" s="7" t="s">
        <v>19</v>
      </c>
      <c r="I54" s="10">
        <v>179.71</v>
      </c>
      <c r="J54" s="15"/>
    </row>
    <row r="55" spans="2:10" ht="16.5" customHeight="1">
      <c r="B55" s="23" t="s">
        <v>535</v>
      </c>
      <c r="C55" s="27">
        <f>COUNTA(C52:C54)</f>
        <v>3</v>
      </c>
      <c r="D55" s="24"/>
      <c r="E55" s="24"/>
      <c r="F55" s="23"/>
      <c r="G55" s="24"/>
      <c r="H55" s="23"/>
      <c r="I55" s="25">
        <f>SUM(I52:I54)</f>
        <v>23919.019999999997</v>
      </c>
      <c r="J55" s="26"/>
    </row>
    <row r="56" spans="2:10" ht="16.5" customHeight="1">
      <c r="B56" s="7">
        <f t="shared" ref="B56:B58" si="9">IF(C56=C55,B55+1,1)</f>
        <v>1</v>
      </c>
      <c r="C56" s="7" t="s">
        <v>120</v>
      </c>
      <c r="D56" s="8">
        <v>43526</v>
      </c>
      <c r="E56" s="8">
        <v>44072</v>
      </c>
      <c r="F56" s="7" t="s">
        <v>267</v>
      </c>
      <c r="G56" s="8">
        <v>43558</v>
      </c>
      <c r="H56" s="7" t="s">
        <v>19</v>
      </c>
      <c r="I56" s="10">
        <v>12562.73</v>
      </c>
      <c r="J56" s="16"/>
    </row>
    <row r="57" spans="2:10" ht="16.5" customHeight="1">
      <c r="B57" s="7">
        <f t="shared" si="9"/>
        <v>2</v>
      </c>
      <c r="C57" s="7" t="s">
        <v>119</v>
      </c>
      <c r="D57" s="8">
        <v>43581</v>
      </c>
      <c r="E57" s="8">
        <v>44127</v>
      </c>
      <c r="F57" s="7" t="s">
        <v>268</v>
      </c>
      <c r="G57" s="8">
        <v>43543</v>
      </c>
      <c r="H57" s="7" t="s">
        <v>19</v>
      </c>
      <c r="I57" s="10">
        <v>136.80000000000001</v>
      </c>
      <c r="J57" s="16"/>
    </row>
    <row r="58" spans="2:10" ht="16.5" customHeight="1">
      <c r="B58" s="7">
        <f t="shared" si="9"/>
        <v>3</v>
      </c>
      <c r="C58" s="7" t="s">
        <v>120</v>
      </c>
      <c r="D58" s="8">
        <v>43799</v>
      </c>
      <c r="E58" s="8">
        <v>44345</v>
      </c>
      <c r="F58" s="7" t="s">
        <v>269</v>
      </c>
      <c r="G58" s="8">
        <v>43550</v>
      </c>
      <c r="H58" s="7" t="s">
        <v>19</v>
      </c>
      <c r="I58" s="10">
        <v>171</v>
      </c>
      <c r="J58" s="16"/>
    </row>
    <row r="59" spans="2:10" ht="16.5" customHeight="1">
      <c r="B59" s="23" t="s">
        <v>535</v>
      </c>
      <c r="C59" s="27">
        <f>COUNTA(C56:C58)</f>
        <v>3</v>
      </c>
      <c r="D59" s="24"/>
      <c r="E59" s="24"/>
      <c r="F59" s="23"/>
      <c r="G59" s="24"/>
      <c r="H59" s="23"/>
      <c r="I59" s="25">
        <f>SUM(I56:I58)</f>
        <v>12870.529999999999</v>
      </c>
      <c r="J59" s="26"/>
    </row>
    <row r="60" spans="2:10" ht="16.5" customHeight="1">
      <c r="B60" s="7">
        <f t="shared" ref="B60:B64" si="10">IF(C60=C59,B59+1,1)</f>
        <v>1</v>
      </c>
      <c r="C60" s="7" t="s">
        <v>62</v>
      </c>
      <c r="D60" s="8">
        <v>43581</v>
      </c>
      <c r="E60" s="8">
        <v>44127</v>
      </c>
      <c r="F60" s="7" t="s">
        <v>270</v>
      </c>
      <c r="G60" s="8">
        <v>43557</v>
      </c>
      <c r="H60" s="7" t="s">
        <v>19</v>
      </c>
      <c r="I60" s="10">
        <v>1121.96</v>
      </c>
      <c r="J60" s="15"/>
    </row>
    <row r="61" spans="2:10" ht="16.5" customHeight="1">
      <c r="B61" s="7">
        <f t="shared" si="10"/>
        <v>2</v>
      </c>
      <c r="C61" s="7" t="s">
        <v>63</v>
      </c>
      <c r="D61" s="8">
        <v>43603</v>
      </c>
      <c r="E61" s="8">
        <v>44149</v>
      </c>
      <c r="F61" s="7" t="s">
        <v>271</v>
      </c>
      <c r="G61" s="8">
        <v>43558</v>
      </c>
      <c r="H61" s="7" t="s">
        <v>19</v>
      </c>
      <c r="I61" s="10">
        <v>6403.32</v>
      </c>
      <c r="J61" s="15"/>
    </row>
    <row r="62" spans="2:10" ht="16.5" customHeight="1">
      <c r="B62" s="7">
        <f t="shared" si="10"/>
        <v>3</v>
      </c>
      <c r="C62" s="7" t="s">
        <v>63</v>
      </c>
      <c r="D62" s="8">
        <v>43667</v>
      </c>
      <c r="E62" s="8">
        <v>44213</v>
      </c>
      <c r="F62" s="7" t="s">
        <v>272</v>
      </c>
      <c r="G62" s="8">
        <v>43646</v>
      </c>
      <c r="H62" s="7" t="s">
        <v>19</v>
      </c>
      <c r="I62" s="10">
        <v>13393.06</v>
      </c>
      <c r="J62" s="16"/>
    </row>
    <row r="63" spans="2:10" ht="16.5" customHeight="1">
      <c r="B63" s="7">
        <f t="shared" si="10"/>
        <v>4</v>
      </c>
      <c r="C63" s="7" t="s">
        <v>63</v>
      </c>
      <c r="D63" s="8">
        <v>43603</v>
      </c>
      <c r="E63" s="8">
        <v>44149</v>
      </c>
      <c r="F63" s="7" t="s">
        <v>273</v>
      </c>
      <c r="G63" s="8">
        <v>43646</v>
      </c>
      <c r="H63" s="7" t="s">
        <v>19</v>
      </c>
      <c r="I63" s="10">
        <v>6504.8</v>
      </c>
      <c r="J63" s="16"/>
    </row>
    <row r="64" spans="2:10" ht="16.5" customHeight="1">
      <c r="B64" s="7">
        <f t="shared" si="10"/>
        <v>5</v>
      </c>
      <c r="C64" s="7" t="s">
        <v>63</v>
      </c>
      <c r="D64" s="8">
        <v>43702</v>
      </c>
      <c r="E64" s="8">
        <v>44248</v>
      </c>
      <c r="F64" s="7" t="s">
        <v>273</v>
      </c>
      <c r="G64" s="8">
        <v>43646</v>
      </c>
      <c r="H64" s="7" t="s">
        <v>19</v>
      </c>
      <c r="I64" s="10">
        <v>1660</v>
      </c>
      <c r="J64" s="16"/>
    </row>
    <row r="65" spans="2:10" ht="16.5" customHeight="1">
      <c r="B65" s="23" t="s">
        <v>535</v>
      </c>
      <c r="C65" s="27">
        <f>COUNTA(C60:C64)</f>
        <v>5</v>
      </c>
      <c r="D65" s="24"/>
      <c r="E65" s="24"/>
      <c r="F65" s="23"/>
      <c r="G65" s="24"/>
      <c r="H65" s="23"/>
      <c r="I65" s="25">
        <f>SUM(I60:I64)</f>
        <v>29083.14</v>
      </c>
      <c r="J65" s="26"/>
    </row>
    <row r="66" spans="2:10" ht="16.5" customHeight="1">
      <c r="B66" s="7">
        <f t="shared" ref="B66:B69" si="11">IF(C66=C65,B65+1,1)</f>
        <v>1</v>
      </c>
      <c r="C66" s="7" t="s">
        <v>68</v>
      </c>
      <c r="D66" s="8">
        <v>43660</v>
      </c>
      <c r="E66" s="8">
        <v>44206</v>
      </c>
      <c r="F66" s="7" t="s">
        <v>274</v>
      </c>
      <c r="G66" s="8">
        <v>43677</v>
      </c>
      <c r="H66" s="7" t="s">
        <v>19</v>
      </c>
      <c r="I66" s="10">
        <v>2469.1999999999998</v>
      </c>
      <c r="J66" s="15"/>
    </row>
    <row r="67" spans="2:10" ht="16.5" customHeight="1">
      <c r="B67" s="7">
        <f t="shared" si="11"/>
        <v>2</v>
      </c>
      <c r="C67" s="7" t="s">
        <v>67</v>
      </c>
      <c r="D67" s="8">
        <v>43702</v>
      </c>
      <c r="E67" s="8">
        <v>44248</v>
      </c>
      <c r="F67" s="7" t="s">
        <v>275</v>
      </c>
      <c r="G67" s="8">
        <v>43677</v>
      </c>
      <c r="H67" s="7" t="s">
        <v>19</v>
      </c>
      <c r="I67" s="10">
        <v>3267</v>
      </c>
      <c r="J67" s="15"/>
    </row>
    <row r="68" spans="2:10" ht="16.5" customHeight="1">
      <c r="B68" s="7">
        <f t="shared" si="11"/>
        <v>3</v>
      </c>
      <c r="C68" s="7" t="s">
        <v>67</v>
      </c>
      <c r="D68" s="8">
        <v>43578</v>
      </c>
      <c r="E68" s="8">
        <v>44124</v>
      </c>
      <c r="F68" s="7" t="s">
        <v>276</v>
      </c>
      <c r="G68" s="8">
        <v>43734</v>
      </c>
      <c r="H68" s="7" t="s">
        <v>19</v>
      </c>
      <c r="I68" s="10">
        <v>40428.839999999997</v>
      </c>
      <c r="J68" s="16"/>
    </row>
    <row r="69" spans="2:10" ht="16.5" customHeight="1">
      <c r="B69" s="7">
        <f t="shared" si="11"/>
        <v>4</v>
      </c>
      <c r="C69" s="7" t="s">
        <v>67</v>
      </c>
      <c r="D69" s="8">
        <v>43769</v>
      </c>
      <c r="E69" s="8">
        <v>44315</v>
      </c>
      <c r="F69" s="7" t="s">
        <v>276</v>
      </c>
      <c r="G69" s="8">
        <v>43734</v>
      </c>
      <c r="H69" s="7" t="s">
        <v>19</v>
      </c>
      <c r="I69" s="10">
        <v>2882.16</v>
      </c>
      <c r="J69" s="16"/>
    </row>
    <row r="70" spans="2:10" ht="16.5" customHeight="1">
      <c r="B70" s="23" t="s">
        <v>535</v>
      </c>
      <c r="C70" s="27">
        <f>COUNTA(C66:C69)</f>
        <v>4</v>
      </c>
      <c r="D70" s="24"/>
      <c r="E70" s="24"/>
      <c r="F70" s="23"/>
      <c r="G70" s="24"/>
      <c r="H70" s="23"/>
      <c r="I70" s="25">
        <f>SUM(I66:I69)</f>
        <v>49047.199999999997</v>
      </c>
      <c r="J70" s="26"/>
    </row>
    <row r="71" spans="2:10" ht="16.5" customHeight="1">
      <c r="B71" s="7">
        <f t="shared" ref="B71:B78" si="12">IF(C71=C70,B70+1,1)</f>
        <v>1</v>
      </c>
      <c r="C71" s="7" t="s">
        <v>70</v>
      </c>
      <c r="D71" s="8">
        <v>43578</v>
      </c>
      <c r="E71" s="8">
        <v>44124</v>
      </c>
      <c r="F71" s="7" t="s">
        <v>277</v>
      </c>
      <c r="G71" s="8">
        <v>43799</v>
      </c>
      <c r="H71" s="7" t="s">
        <v>19</v>
      </c>
      <c r="I71" s="10">
        <v>4149.68</v>
      </c>
      <c r="J71" s="15"/>
    </row>
    <row r="72" spans="2:10" ht="16.5" customHeight="1">
      <c r="B72" s="7">
        <f t="shared" si="12"/>
        <v>2</v>
      </c>
      <c r="C72" s="7" t="s">
        <v>69</v>
      </c>
      <c r="D72" s="8">
        <v>43826</v>
      </c>
      <c r="E72" s="8">
        <v>44372</v>
      </c>
      <c r="F72" s="7" t="s">
        <v>278</v>
      </c>
      <c r="G72" s="8">
        <v>43769</v>
      </c>
      <c r="H72" s="7" t="s">
        <v>19</v>
      </c>
      <c r="I72" s="10">
        <v>5488.56</v>
      </c>
      <c r="J72" s="15"/>
    </row>
    <row r="73" spans="2:10" ht="16.5" customHeight="1">
      <c r="B73" s="7">
        <f t="shared" si="12"/>
        <v>3</v>
      </c>
      <c r="C73" s="7" t="s">
        <v>69</v>
      </c>
      <c r="D73" s="8">
        <v>43532</v>
      </c>
      <c r="E73" s="8">
        <v>44078</v>
      </c>
      <c r="F73" s="7" t="s">
        <v>279</v>
      </c>
      <c r="G73" s="8">
        <v>43488</v>
      </c>
      <c r="H73" s="7" t="s">
        <v>19</v>
      </c>
      <c r="I73" s="10">
        <v>51402.96</v>
      </c>
      <c r="J73" s="16"/>
    </row>
    <row r="74" spans="2:10" ht="16.5" customHeight="1">
      <c r="B74" s="7">
        <f t="shared" si="12"/>
        <v>4</v>
      </c>
      <c r="C74" s="7" t="s">
        <v>69</v>
      </c>
      <c r="D74" s="8">
        <v>43558</v>
      </c>
      <c r="E74" s="8">
        <v>44104</v>
      </c>
      <c r="F74" s="7" t="s">
        <v>280</v>
      </c>
      <c r="G74" s="8">
        <v>43555</v>
      </c>
      <c r="H74" s="7" t="s">
        <v>19</v>
      </c>
      <c r="I74" s="10">
        <v>3224.59</v>
      </c>
      <c r="J74" s="15"/>
    </row>
    <row r="75" spans="2:10" ht="16.5" customHeight="1">
      <c r="B75" s="7">
        <f t="shared" si="12"/>
        <v>5</v>
      </c>
      <c r="C75" s="7" t="s">
        <v>69</v>
      </c>
      <c r="D75" s="8">
        <v>43558</v>
      </c>
      <c r="E75" s="8">
        <v>44104</v>
      </c>
      <c r="F75" s="7" t="s">
        <v>281</v>
      </c>
      <c r="G75" s="8">
        <v>43524</v>
      </c>
      <c r="H75" s="7" t="s">
        <v>19</v>
      </c>
      <c r="I75" s="10">
        <v>1725</v>
      </c>
      <c r="J75" s="16"/>
    </row>
    <row r="76" spans="2:10" ht="16.5" customHeight="1">
      <c r="B76" s="7">
        <f t="shared" si="12"/>
        <v>6</v>
      </c>
      <c r="C76" s="7" t="s">
        <v>69</v>
      </c>
      <c r="D76" s="8">
        <v>43568</v>
      </c>
      <c r="E76" s="8">
        <v>44114</v>
      </c>
      <c r="F76" s="7" t="s">
        <v>282</v>
      </c>
      <c r="G76" s="8">
        <v>43522</v>
      </c>
      <c r="H76" s="7" t="s">
        <v>30</v>
      </c>
      <c r="I76" s="10">
        <v>1119.8599999999999</v>
      </c>
      <c r="J76" s="15"/>
    </row>
    <row r="77" spans="2:10" ht="16.5" customHeight="1">
      <c r="B77" s="7">
        <f t="shared" si="12"/>
        <v>7</v>
      </c>
      <c r="C77" s="7" t="s">
        <v>69</v>
      </c>
      <c r="D77" s="8">
        <v>43568</v>
      </c>
      <c r="E77" s="8">
        <v>44114</v>
      </c>
      <c r="F77" s="7" t="s">
        <v>283</v>
      </c>
      <c r="G77" s="8">
        <v>43555</v>
      </c>
      <c r="H77" s="7" t="s">
        <v>19</v>
      </c>
      <c r="I77" s="10">
        <v>28070.92</v>
      </c>
      <c r="J77" s="16"/>
    </row>
    <row r="78" spans="2:10" ht="16.5" customHeight="1">
      <c r="B78" s="7">
        <f t="shared" si="12"/>
        <v>8</v>
      </c>
      <c r="C78" s="7" t="s">
        <v>69</v>
      </c>
      <c r="D78" s="8">
        <v>43603</v>
      </c>
      <c r="E78" s="8">
        <v>44149</v>
      </c>
      <c r="F78" s="7" t="s">
        <v>284</v>
      </c>
      <c r="G78" s="8">
        <v>43555</v>
      </c>
      <c r="H78" s="7" t="s">
        <v>19</v>
      </c>
      <c r="I78" s="10">
        <v>7187.4</v>
      </c>
      <c r="J78" s="15"/>
    </row>
    <row r="79" spans="2:10" ht="16.5" customHeight="1">
      <c r="B79" s="23" t="s">
        <v>535</v>
      </c>
      <c r="C79" s="27">
        <f>COUNTA(C71:C78)</f>
        <v>8</v>
      </c>
      <c r="D79" s="24"/>
      <c r="E79" s="24"/>
      <c r="F79" s="23"/>
      <c r="G79" s="24"/>
      <c r="H79" s="23"/>
      <c r="I79" s="25">
        <f>SUM(I71:I78)</f>
        <v>102368.96999999999</v>
      </c>
      <c r="J79" s="26"/>
    </row>
    <row r="80" spans="2:10" ht="16.5" customHeight="1">
      <c r="B80" s="7">
        <f t="shared" ref="B80:B85" si="13">IF(C80=C79,B79+1,1)</f>
        <v>1</v>
      </c>
      <c r="C80" s="7" t="s">
        <v>125</v>
      </c>
      <c r="D80" s="8">
        <v>43494</v>
      </c>
      <c r="E80" s="8">
        <v>44039</v>
      </c>
      <c r="F80" s="7" t="s">
        <v>285</v>
      </c>
      <c r="G80" s="8">
        <v>43614</v>
      </c>
      <c r="H80" s="7" t="s">
        <v>19</v>
      </c>
      <c r="I80" s="10">
        <v>26000</v>
      </c>
      <c r="J80" s="16"/>
    </row>
    <row r="81" spans="2:10" ht="16.5" customHeight="1">
      <c r="B81" s="7">
        <f t="shared" si="13"/>
        <v>2</v>
      </c>
      <c r="C81" s="7" t="s">
        <v>124</v>
      </c>
      <c r="D81" s="8">
        <v>43648</v>
      </c>
      <c r="E81" s="8">
        <v>44194</v>
      </c>
      <c r="F81" s="7" t="s">
        <v>285</v>
      </c>
      <c r="G81" s="8">
        <v>43614</v>
      </c>
      <c r="H81" s="7" t="s">
        <v>19</v>
      </c>
      <c r="I81" s="10">
        <v>43908.18</v>
      </c>
      <c r="J81" s="16"/>
    </row>
    <row r="82" spans="2:10" ht="16.5" customHeight="1">
      <c r="B82" s="7">
        <f t="shared" si="13"/>
        <v>3</v>
      </c>
      <c r="C82" s="7" t="s">
        <v>124</v>
      </c>
      <c r="D82" s="8">
        <v>43698</v>
      </c>
      <c r="E82" s="8">
        <v>44244</v>
      </c>
      <c r="F82" s="7" t="s">
        <v>286</v>
      </c>
      <c r="G82" s="8">
        <v>43677</v>
      </c>
      <c r="H82" s="7" t="s">
        <v>19</v>
      </c>
      <c r="I82" s="10">
        <v>19800</v>
      </c>
      <c r="J82" s="16"/>
    </row>
    <row r="83" spans="2:10" ht="16.5" customHeight="1">
      <c r="B83" s="7">
        <f t="shared" si="13"/>
        <v>4</v>
      </c>
      <c r="C83" s="7" t="s">
        <v>124</v>
      </c>
      <c r="D83" s="8">
        <v>43554</v>
      </c>
      <c r="E83" s="8">
        <v>44100</v>
      </c>
      <c r="F83" s="7" t="s">
        <v>286</v>
      </c>
      <c r="G83" s="8">
        <v>43677</v>
      </c>
      <c r="H83" s="7" t="s">
        <v>19</v>
      </c>
      <c r="I83" s="10">
        <v>19800</v>
      </c>
      <c r="J83" s="16"/>
    </row>
    <row r="84" spans="2:10" ht="16.5" customHeight="1">
      <c r="B84" s="7">
        <f t="shared" si="13"/>
        <v>5</v>
      </c>
      <c r="C84" s="7" t="s">
        <v>124</v>
      </c>
      <c r="D84" s="8">
        <v>43698</v>
      </c>
      <c r="E84" s="8">
        <v>44244</v>
      </c>
      <c r="F84" s="7" t="s">
        <v>287</v>
      </c>
      <c r="G84" s="8">
        <v>43646</v>
      </c>
      <c r="H84" s="7" t="s">
        <v>19</v>
      </c>
      <c r="I84" s="10">
        <v>5851.44</v>
      </c>
      <c r="J84" s="16"/>
    </row>
    <row r="85" spans="2:10" ht="16.5" customHeight="1">
      <c r="B85" s="7">
        <f t="shared" si="13"/>
        <v>6</v>
      </c>
      <c r="C85" s="7" t="s">
        <v>124</v>
      </c>
      <c r="D85" s="8">
        <v>43830</v>
      </c>
      <c r="E85" s="8">
        <v>44376</v>
      </c>
      <c r="F85" s="7" t="s">
        <v>286</v>
      </c>
      <c r="G85" s="8">
        <v>43677</v>
      </c>
      <c r="H85" s="7" t="s">
        <v>19</v>
      </c>
      <c r="I85" s="10">
        <v>47760.84</v>
      </c>
      <c r="J85" s="16"/>
    </row>
    <row r="86" spans="2:10" ht="16.5" customHeight="1">
      <c r="B86" s="23" t="s">
        <v>535</v>
      </c>
      <c r="C86" s="27">
        <f>COUNTA(C80:C85)</f>
        <v>6</v>
      </c>
      <c r="D86" s="24"/>
      <c r="E86" s="24"/>
      <c r="F86" s="23"/>
      <c r="G86" s="24"/>
      <c r="H86" s="23"/>
      <c r="I86" s="25">
        <f>SUM(I80:I85)</f>
        <v>163120.46</v>
      </c>
      <c r="J86" s="26"/>
    </row>
    <row r="87" spans="2:10" ht="16.5" customHeight="1">
      <c r="B87" s="23" t="s">
        <v>536</v>
      </c>
      <c r="C87" s="27">
        <f>SUM(C10,C16,C22,C29,C35,C40,C46,C51,C55,C59,C65,C70,C79,C86)</f>
        <v>69</v>
      </c>
      <c r="D87" s="24"/>
      <c r="E87" s="24"/>
      <c r="F87" s="23"/>
      <c r="G87" s="24"/>
      <c r="H87" s="23"/>
      <c r="I87" s="25">
        <f>SUM(I86,I79,I70,I65,I59,I55,I51,I46,I40,I35,I29,I22,I16,I10)</f>
        <v>659251.80000000016</v>
      </c>
      <c r="J87" s="26"/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매출채권_1</vt:lpstr>
      <vt:lpstr>매출채권_2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onwings</dc:creator>
  <cp:lastModifiedBy>kyongja kim</cp:lastModifiedBy>
  <dcterms:created xsi:type="dcterms:W3CDTF">2016-07-11T00:45:17Z</dcterms:created>
  <dcterms:modified xsi:type="dcterms:W3CDTF">2020-09-02T05:32:42Z</dcterms:modified>
</cp:coreProperties>
</file>