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0C92F985-F0B0-4475-B4E4-7BE0896D63D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전체실적" sheetId="1" r:id="rId1"/>
    <sheet name="실적분석" sheetId="2" r:id="rId2"/>
    <sheet name="Sheet1" sheetId="3" state="hidden" r:id="rId3"/>
  </sheets>
  <calcPr calcId="191029"/>
  <pivotCaches>
    <pivotCache cacheId="5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1" l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D6" i="2"/>
  <c r="D8" i="2"/>
  <c r="D9" i="2"/>
  <c r="D10" i="2"/>
  <c r="D11" i="2"/>
  <c r="D12" i="2"/>
  <c r="E9" i="2"/>
  <c r="E11" i="2"/>
  <c r="E6" i="2"/>
  <c r="F6" i="2"/>
  <c r="F8" i="2"/>
  <c r="F9" i="2"/>
  <c r="F10" i="2"/>
  <c r="F11" i="2"/>
  <c r="F12" i="2"/>
  <c r="G6" i="2"/>
  <c r="G8" i="2"/>
  <c r="G9" i="2"/>
  <c r="G10" i="2"/>
  <c r="G11" i="2"/>
  <c r="G12" i="2"/>
  <c r="E8" i="2"/>
  <c r="E10" i="2"/>
  <c r="E12" i="2"/>
  <c r="E5" i="2"/>
  <c r="G5" i="2"/>
  <c r="F5" i="2"/>
  <c r="D5" i="2"/>
  <c r="D7" i="2" l="1"/>
  <c r="H5" i="2"/>
  <c r="F7" i="2"/>
  <c r="G7" i="2"/>
  <c r="E7" i="2"/>
  <c r="E13" i="2"/>
  <c r="G13" i="2"/>
  <c r="F13" i="2"/>
  <c r="H12" i="2"/>
  <c r="H11" i="2"/>
  <c r="H10" i="2"/>
  <c r="H9" i="2"/>
  <c r="D13" i="2"/>
  <c r="H8" i="2"/>
  <c r="H6" i="2"/>
  <c r="H13" i="2" l="1"/>
  <c r="H7" i="2"/>
</calcChain>
</file>

<file path=xl/sharedStrings.xml><?xml version="1.0" encoding="utf-8"?>
<sst xmlns="http://schemas.openxmlformats.org/spreadsheetml/2006/main" count="217" uniqueCount="93">
  <si>
    <t>지역</t>
  </si>
  <si>
    <t>지점</t>
  </si>
  <si>
    <t>담당자</t>
  </si>
  <si>
    <t>판매</t>
  </si>
  <si>
    <t>수금</t>
  </si>
  <si>
    <t>미수</t>
  </si>
  <si>
    <t>강남본점</t>
  </si>
  <si>
    <t>최옥현</t>
  </si>
  <si>
    <t>김제지점</t>
  </si>
  <si>
    <t>박선주</t>
  </si>
  <si>
    <t>청주지점</t>
  </si>
  <si>
    <t>홍현정</t>
  </si>
  <si>
    <t>정읍지점</t>
  </si>
  <si>
    <t>상도지점</t>
  </si>
  <si>
    <t>최동진</t>
  </si>
  <si>
    <t>김천지점</t>
  </si>
  <si>
    <t>김중락</t>
  </si>
  <si>
    <t>동해지점</t>
  </si>
  <si>
    <t>김상연</t>
  </si>
  <si>
    <t>성북지점</t>
  </si>
  <si>
    <t>부천지점</t>
  </si>
  <si>
    <t>한라지점</t>
  </si>
  <si>
    <t>박재언</t>
  </si>
  <si>
    <t>파주지점</t>
  </si>
  <si>
    <t>인천본점</t>
  </si>
  <si>
    <t>화곡지점</t>
  </si>
  <si>
    <t>나주지점</t>
  </si>
  <si>
    <t>공주지점</t>
  </si>
  <si>
    <t>창동지점</t>
  </si>
  <si>
    <t>태백지점</t>
  </si>
  <si>
    <t>여수지점</t>
  </si>
  <si>
    <t>울산본점</t>
  </si>
  <si>
    <t>은평지점</t>
  </si>
  <si>
    <t>김해지점</t>
  </si>
  <si>
    <t>밀양지점</t>
  </si>
  <si>
    <t>광주본점</t>
  </si>
  <si>
    <t>불광지점</t>
  </si>
  <si>
    <t>광명지점</t>
  </si>
  <si>
    <t>안동지점</t>
  </si>
  <si>
    <t>김포지점</t>
  </si>
  <si>
    <t>홍성지점</t>
  </si>
  <si>
    <t>홍천지점</t>
  </si>
  <si>
    <t>연기지점</t>
  </si>
  <si>
    <t>안양지점</t>
  </si>
  <si>
    <t>안산지점</t>
  </si>
  <si>
    <t>경산지점</t>
  </si>
  <si>
    <t>부산본점</t>
  </si>
  <si>
    <t>목포지점</t>
  </si>
  <si>
    <t>탐라지점</t>
  </si>
  <si>
    <t>통영지점</t>
  </si>
  <si>
    <t>군산지점</t>
  </si>
  <si>
    <t>창원지점</t>
  </si>
  <si>
    <t>여천지점</t>
  </si>
  <si>
    <t>대전지점</t>
  </si>
  <si>
    <t>서교지점</t>
  </si>
  <si>
    <t>대구본점</t>
  </si>
  <si>
    <t>충주지점</t>
  </si>
  <si>
    <t>강릉본점</t>
  </si>
  <si>
    <t>경주지점</t>
  </si>
  <si>
    <t>원주지점</t>
  </si>
  <si>
    <t>마산지점</t>
  </si>
  <si>
    <t>속초지점</t>
  </si>
  <si>
    <t>포항지점</t>
  </si>
  <si>
    <t>성산지점</t>
  </si>
  <si>
    <t>서울시</t>
  </si>
  <si>
    <t>강원도</t>
  </si>
  <si>
    <t>경기도</t>
  </si>
  <si>
    <t>전라도</t>
  </si>
  <si>
    <t>충청도</t>
  </si>
  <si>
    <t>경상도</t>
  </si>
  <si>
    <t>제주도</t>
  </si>
  <si>
    <t>제주도본점</t>
  </si>
  <si>
    <t>수도권</t>
    <phoneticPr fontId="2" type="noConversion"/>
  </si>
  <si>
    <t>지방</t>
    <phoneticPr fontId="2" type="noConversion"/>
  </si>
  <si>
    <t>1사분기</t>
  </si>
  <si>
    <t>2사분기</t>
  </si>
  <si>
    <t>3사분기</t>
  </si>
  <si>
    <t>4사분기</t>
  </si>
  <si>
    <t>지방 합계</t>
    <phoneticPr fontId="2" type="noConversion"/>
  </si>
  <si>
    <t>수도권 합계</t>
    <phoneticPr fontId="2" type="noConversion"/>
  </si>
  <si>
    <t>지역별 분기 실적 분석</t>
  </si>
  <si>
    <t>2021년 전체 매출실적</t>
  </si>
  <si>
    <t>합계</t>
    <phoneticPr fontId="2" type="noConversion"/>
  </si>
  <si>
    <t>행 레이블</t>
  </si>
  <si>
    <t>총합계</t>
  </si>
  <si>
    <t>열 레이블</t>
  </si>
  <si>
    <t>날짜</t>
    <phoneticPr fontId="2" type="noConversion"/>
  </si>
  <si>
    <t>판매금액</t>
  </si>
  <si>
    <t>전체 판매금액</t>
  </si>
  <si>
    <t>수금금액</t>
  </si>
  <si>
    <t>전체 수금금액</t>
  </si>
  <si>
    <t>미수금액</t>
  </si>
  <si>
    <t>전체 미수금액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</si>
</sst>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/4분기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theme="6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theme="6" tint="0.39994506668294322"/>
      </left>
      <right style="thin">
        <color theme="6" tint="0.39994506668294322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1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1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4" fillId="0" borderId="0" xfId="0" applyFont="1" applyAlignment="1">
      <alignment horizontal="centerContinuous" vertical="center"/>
    </xf>
    <xf numFmtId="41" fontId="5" fillId="3" borderId="5" xfId="0" applyNumberFormat="1" applyFont="1" applyFill="1" applyBorder="1" applyAlignment="1">
      <alignment horizontal="center" vertical="center"/>
    </xf>
    <xf numFmtId="41" fontId="5" fillId="3" borderId="7" xfId="0" applyNumberFormat="1" applyFont="1" applyFill="1" applyBorder="1" applyAlignment="1">
      <alignment horizontal="center" vertical="center"/>
    </xf>
    <xf numFmtId="41" fontId="5" fillId="3" borderId="11" xfId="0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41" fontId="5" fillId="4" borderId="1" xfId="0" applyNumberFormat="1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5" fillId="5" borderId="27" xfId="0" applyFont="1" applyFill="1" applyBorder="1" applyAlignment="1">
      <alignment horizontal="centerContinuous" vertical="center"/>
    </xf>
    <xf numFmtId="176" fontId="5" fillId="3" borderId="3" xfId="0" applyNumberFormat="1" applyFont="1" applyFill="1" applyBorder="1" applyAlignment="1">
      <alignment horizontal="center" vertical="center"/>
    </xf>
    <xf numFmtId="176" fontId="5" fillId="3" borderId="12" xfId="0" applyNumberFormat="1" applyFont="1" applyFill="1" applyBorder="1" applyAlignment="1">
      <alignment horizontal="center" vertical="center"/>
    </xf>
    <xf numFmtId="41" fontId="0" fillId="0" borderId="5" xfId="0" applyNumberFormat="1" applyBorder="1">
      <alignment vertical="center"/>
    </xf>
    <xf numFmtId="41" fontId="0" fillId="0" borderId="13" xfId="0" applyNumberFormat="1" applyBorder="1">
      <alignment vertical="center"/>
    </xf>
    <xf numFmtId="41" fontId="5" fillId="0" borderId="18" xfId="0" applyNumberFormat="1" applyFont="1" applyBorder="1">
      <alignment vertical="center"/>
    </xf>
    <xf numFmtId="41" fontId="0" fillId="0" borderId="11" xfId="0" applyNumberFormat="1" applyBorder="1">
      <alignment vertical="center"/>
    </xf>
    <xf numFmtId="41" fontId="0" fillId="0" borderId="15" xfId="0" applyNumberFormat="1" applyBorder="1">
      <alignment vertical="center"/>
    </xf>
    <xf numFmtId="41" fontId="5" fillId="0" borderId="20" xfId="0" applyNumberFormat="1" applyFont="1" applyBorder="1">
      <alignment vertical="center"/>
    </xf>
    <xf numFmtId="41" fontId="5" fillId="0" borderId="23" xfId="0" applyNumberFormat="1" applyFont="1" applyBorder="1">
      <alignment vertical="center"/>
    </xf>
    <xf numFmtId="41" fontId="5" fillId="0" borderId="24" xfId="0" applyNumberFormat="1" applyFont="1" applyBorder="1">
      <alignment vertical="center"/>
    </xf>
    <xf numFmtId="41" fontId="5" fillId="0" borderId="25" xfId="0" applyNumberFormat="1" applyFont="1" applyBorder="1">
      <alignment vertical="center"/>
    </xf>
    <xf numFmtId="41" fontId="0" fillId="0" borderId="7" xfId="0" applyNumberFormat="1" applyBorder="1">
      <alignment vertical="center"/>
    </xf>
    <xf numFmtId="41" fontId="0" fillId="0" borderId="14" xfId="0" applyNumberFormat="1" applyBorder="1">
      <alignment vertical="center"/>
    </xf>
    <xf numFmtId="41" fontId="5" fillId="0" borderId="19" xfId="0" applyNumberFormat="1" applyFont="1" applyBorder="1">
      <alignment vertical="center"/>
    </xf>
    <xf numFmtId="41" fontId="5" fillId="0" borderId="9" xfId="0" applyNumberFormat="1" applyFont="1" applyBorder="1">
      <alignment vertical="center"/>
    </xf>
    <xf numFmtId="41" fontId="5" fillId="0" borderId="16" xfId="0" applyNumberFormat="1" applyFont="1" applyBorder="1">
      <alignment vertical="center"/>
    </xf>
    <xf numFmtId="41" fontId="5" fillId="0" borderId="21" xfId="0" applyNumberFormat="1" applyFont="1" applyBorder="1">
      <alignment vertical="center"/>
    </xf>
    <xf numFmtId="14" fontId="1" fillId="0" borderId="0" xfId="0" applyNumberFormat="1" applyFont="1">
      <alignment vertical="center"/>
    </xf>
    <xf numFmtId="41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1" fontId="1" fillId="0" borderId="1" xfId="0" applyNumberFormat="1" applyFont="1" applyBorder="1">
      <alignment vertical="center"/>
    </xf>
    <xf numFmtId="41" fontId="3" fillId="0" borderId="1" xfId="0" applyNumberFormat="1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41" fontId="5" fillId="2" borderId="2" xfId="0" applyNumberFormat="1" applyFont="1" applyFill="1" applyBorder="1" applyAlignment="1">
      <alignment horizontal="center" vertical="center"/>
    </xf>
    <xf numFmtId="41" fontId="5" fillId="2" borderId="3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yongja kim" refreshedDate="44078.600508564814" createdVersion="6" refreshedVersion="6" minRefreshableVersion="3" recordCount="52" xr:uid="{16EAD666-853F-4A7E-B056-DF79E6FE3B95}">
  <cacheSource type="worksheet">
    <worksheetSource ref="A3:G55" sheet="전체실적"/>
  </cacheSource>
  <cacheFields count="7">
    <cacheField name="지역" numFmtId="41">
      <sharedItems count="7">
        <s v="서울시"/>
        <s v="전라도"/>
        <s v="충청도"/>
        <s v="경상도"/>
        <s v="강원도"/>
        <s v="경기도"/>
        <s v="제주도"/>
      </sharedItems>
    </cacheField>
    <cacheField name="지점" numFmtId="41">
      <sharedItems/>
    </cacheField>
    <cacheField name="담당자" numFmtId="41">
      <sharedItems/>
    </cacheField>
    <cacheField name="날짜" numFmtId="14">
      <sharedItems containsSemiMixedTypes="0" containsNonDate="0" containsDate="1" containsString="0" minDate="2021-01-05T00:00:00" maxDate="2021-12-29T00:00:00" count="52">
        <d v="2021-01-05T00:00:00"/>
        <d v="2021-01-12T00:00:00"/>
        <d v="2021-01-19T00:00:00"/>
        <d v="2021-01-26T00:00:00"/>
        <d v="2021-02-02T00:00:00"/>
        <d v="2021-02-09T00:00:00"/>
        <d v="2021-02-16T00:00:00"/>
        <d v="2021-02-23T00:00:00"/>
        <d v="2021-03-02T00:00:00"/>
        <d v="2021-03-09T00:00:00"/>
        <d v="2021-03-16T00:00:00"/>
        <d v="2021-03-23T00:00:00"/>
        <d v="2021-03-30T00:00:00"/>
        <d v="2021-04-06T00:00:00"/>
        <d v="2021-04-13T00:00:00"/>
        <d v="2021-04-20T00:00:00"/>
        <d v="2021-04-27T00:00:00"/>
        <d v="2021-05-04T00:00:00"/>
        <d v="2021-05-11T00:00:00"/>
        <d v="2021-05-18T00:00:00"/>
        <d v="2021-05-25T00:00:00"/>
        <d v="2021-06-01T00:00:00"/>
        <d v="2021-06-08T00:00:00"/>
        <d v="2021-06-15T00:00:00"/>
        <d v="2021-06-22T00:00:00"/>
        <d v="2021-06-29T00:00:00"/>
        <d v="2021-07-06T00:00:00"/>
        <d v="2021-07-13T00:00:00"/>
        <d v="2021-07-20T00:00:00"/>
        <d v="2021-07-27T00:00:00"/>
        <d v="2021-08-03T00:00:00"/>
        <d v="2021-08-10T00:00:00"/>
        <d v="2021-08-17T00:00:00"/>
        <d v="2021-08-24T00:00:00"/>
        <d v="2021-08-31T00:00:00"/>
        <d v="2021-09-07T00:00:00"/>
        <d v="2021-09-14T00:00:00"/>
        <d v="2021-09-21T00:00:00"/>
        <d v="2021-09-28T00:00:00"/>
        <d v="2021-10-05T00:00:00"/>
        <d v="2021-10-12T00:00:00"/>
        <d v="2021-10-19T00:00:00"/>
        <d v="2021-10-26T00:00:00"/>
        <d v="2021-11-02T00:00:00"/>
        <d v="2021-11-09T00:00:00"/>
        <d v="2021-11-16T00:00:00"/>
        <d v="2021-11-23T00:00:00"/>
        <d v="2021-11-30T00:00:00"/>
        <d v="2021-12-07T00:00:00"/>
        <d v="2021-12-14T00:00:00"/>
        <d v="2021-12-21T00:00:00"/>
        <d v="2021-12-28T00:00:00"/>
      </sharedItems>
      <fieldGroup base="3">
        <rangePr groupBy="quarters" startDate="2021-01-05T00:00:00" endDate="2021-12-29T00:00:00"/>
        <groupItems count="6">
          <s v="&lt;2021-01-05"/>
          <s v="1사분기"/>
          <s v="2사분기"/>
          <s v="3사분기"/>
          <s v="4사분기"/>
          <s v="&gt;2021-12-29"/>
        </groupItems>
      </fieldGroup>
    </cacheField>
    <cacheField name="판매" numFmtId="41">
      <sharedItems containsSemiMixedTypes="0" containsString="0" containsNumber="1" containsInteger="1" minValue="1649600" maxValue="4551300"/>
    </cacheField>
    <cacheField name="수금" numFmtId="41">
      <sharedItems containsSemiMixedTypes="0" containsString="0" containsNumber="1" containsInteger="1" minValue="1189000" maxValue="4258900"/>
    </cacheField>
    <cacheField name="미수" numFmtId="41">
      <sharedItems containsSemiMixedTypes="0" containsString="0" containsNumber="1" containsInteger="1" minValue="0" maxValue="599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s v="강남본점"/>
    <s v="최옥현"/>
    <x v="0"/>
    <n v="2603300"/>
    <n v="2290300"/>
    <n v="313000"/>
  </r>
  <r>
    <x v="1"/>
    <s v="김제지점"/>
    <s v="박선주"/>
    <x v="1"/>
    <n v="1967100"/>
    <n v="1439500"/>
    <n v="527600"/>
  </r>
  <r>
    <x v="2"/>
    <s v="청주지점"/>
    <s v="홍현정"/>
    <x v="2"/>
    <n v="3360400"/>
    <n v="3075200"/>
    <n v="285200"/>
  </r>
  <r>
    <x v="1"/>
    <s v="정읍지점"/>
    <s v="박선주"/>
    <x v="3"/>
    <n v="2894600"/>
    <n v="2479800"/>
    <n v="414800"/>
  </r>
  <r>
    <x v="0"/>
    <s v="상도지점"/>
    <s v="최동진"/>
    <x v="4"/>
    <n v="1993800"/>
    <n v="1743400"/>
    <n v="250400"/>
  </r>
  <r>
    <x v="3"/>
    <s v="김천지점"/>
    <s v="김중락"/>
    <x v="5"/>
    <n v="1723500"/>
    <n v="1300400"/>
    <n v="423100"/>
  </r>
  <r>
    <x v="4"/>
    <s v="동해지점"/>
    <s v="김상연"/>
    <x v="6"/>
    <n v="3202100"/>
    <n v="2775800"/>
    <n v="426300"/>
  </r>
  <r>
    <x v="0"/>
    <s v="성북지점"/>
    <s v="홍현정"/>
    <x v="7"/>
    <n v="4258900"/>
    <n v="4258900"/>
    <n v="0"/>
  </r>
  <r>
    <x v="5"/>
    <s v="부천지점"/>
    <s v="최옥현"/>
    <x v="8"/>
    <n v="2102300"/>
    <n v="1702800"/>
    <n v="399500"/>
  </r>
  <r>
    <x v="6"/>
    <s v="한라지점"/>
    <s v="박재언"/>
    <x v="9"/>
    <n v="3704800"/>
    <n v="3510600"/>
    <n v="194200"/>
  </r>
  <r>
    <x v="5"/>
    <s v="파주지점"/>
    <s v="최동진"/>
    <x v="10"/>
    <n v="2314800"/>
    <n v="1727500"/>
    <n v="587300"/>
  </r>
  <r>
    <x v="5"/>
    <s v="인천본점"/>
    <s v="최옥현"/>
    <x v="11"/>
    <n v="3760500"/>
    <n v="3501600"/>
    <n v="258900"/>
  </r>
  <r>
    <x v="0"/>
    <s v="화곡지점"/>
    <s v="박재언"/>
    <x v="12"/>
    <n v="2923200"/>
    <n v="2586500"/>
    <n v="336700"/>
  </r>
  <r>
    <x v="1"/>
    <s v="나주지점"/>
    <s v="김중락"/>
    <x v="13"/>
    <n v="2966400"/>
    <n v="2966400"/>
    <n v="0"/>
  </r>
  <r>
    <x v="2"/>
    <s v="공주지점"/>
    <s v="박재언"/>
    <x v="14"/>
    <n v="4551300"/>
    <n v="3954500"/>
    <n v="596800"/>
  </r>
  <r>
    <x v="0"/>
    <s v="창동지점"/>
    <s v="박선주"/>
    <x v="15"/>
    <n v="2822100"/>
    <n v="2486500"/>
    <n v="335600"/>
  </r>
  <r>
    <x v="4"/>
    <s v="태백지점"/>
    <s v="김상연"/>
    <x v="16"/>
    <n v="1745900"/>
    <n v="1201000"/>
    <n v="544900"/>
  </r>
  <r>
    <x v="1"/>
    <s v="여수지점"/>
    <s v="최동진"/>
    <x v="17"/>
    <n v="1649600"/>
    <n v="1189000"/>
    <n v="460600"/>
  </r>
  <r>
    <x v="3"/>
    <s v="울산본점"/>
    <s v="최동진"/>
    <x v="18"/>
    <n v="2979100"/>
    <n v="2477100"/>
    <n v="502000"/>
  </r>
  <r>
    <x v="0"/>
    <s v="은평지점"/>
    <s v="최옥현"/>
    <x v="19"/>
    <n v="3084600"/>
    <n v="2786500"/>
    <n v="298100"/>
  </r>
  <r>
    <x v="3"/>
    <s v="김해지점"/>
    <s v="박재언"/>
    <x v="20"/>
    <n v="2786500"/>
    <n v="2611600"/>
    <n v="174900"/>
  </r>
  <r>
    <x v="3"/>
    <s v="밀양지점"/>
    <s v="홍현정"/>
    <x v="21"/>
    <n v="2838700"/>
    <n v="2408200"/>
    <n v="430500"/>
  </r>
  <r>
    <x v="1"/>
    <s v="광주본점"/>
    <s v="박선주"/>
    <x v="22"/>
    <n v="4220700"/>
    <n v="4100000"/>
    <n v="120700"/>
  </r>
  <r>
    <x v="0"/>
    <s v="불광지점"/>
    <s v="박선주"/>
    <x v="23"/>
    <n v="3023400"/>
    <n v="2515900"/>
    <n v="507500"/>
  </r>
  <r>
    <x v="5"/>
    <s v="광명지점"/>
    <s v="김상연"/>
    <x v="24"/>
    <n v="2971600"/>
    <n v="2800400"/>
    <n v="171200"/>
  </r>
  <r>
    <x v="3"/>
    <s v="안동지점"/>
    <s v="김중락"/>
    <x v="25"/>
    <n v="3014200"/>
    <n v="2418500"/>
    <n v="595700"/>
  </r>
  <r>
    <x v="5"/>
    <s v="김포지점"/>
    <s v="김중락"/>
    <x v="26"/>
    <n v="2777800"/>
    <n v="2471800"/>
    <n v="306000"/>
  </r>
  <r>
    <x v="2"/>
    <s v="홍성지점"/>
    <s v="최옥현"/>
    <x v="27"/>
    <n v="2299100"/>
    <n v="1852000"/>
    <n v="447100"/>
  </r>
  <r>
    <x v="4"/>
    <s v="홍천지점"/>
    <s v="박재언"/>
    <x v="28"/>
    <n v="2136700"/>
    <n v="1698200"/>
    <n v="438500"/>
  </r>
  <r>
    <x v="2"/>
    <s v="연기지점"/>
    <s v="최옥현"/>
    <x v="29"/>
    <n v="3441900"/>
    <n v="2970400"/>
    <n v="471500"/>
  </r>
  <r>
    <x v="5"/>
    <s v="안양지점"/>
    <s v="박선주"/>
    <x v="30"/>
    <n v="2111000"/>
    <n v="1745900"/>
    <n v="365100"/>
  </r>
  <r>
    <x v="5"/>
    <s v="안산지점"/>
    <s v="홍현정"/>
    <x v="31"/>
    <n v="2970500"/>
    <n v="2527800"/>
    <n v="442700"/>
  </r>
  <r>
    <x v="3"/>
    <s v="경산지점"/>
    <s v="최동진"/>
    <x v="32"/>
    <n v="2810400"/>
    <n v="2420400"/>
    <n v="390000"/>
  </r>
  <r>
    <x v="3"/>
    <s v="부산본점"/>
    <s v="김중락"/>
    <x v="33"/>
    <n v="2803900"/>
    <n v="2478000"/>
    <n v="325900"/>
  </r>
  <r>
    <x v="1"/>
    <s v="목포지점"/>
    <s v="홍현정"/>
    <x v="34"/>
    <n v="2774100"/>
    <n v="2441600"/>
    <n v="332500"/>
  </r>
  <r>
    <x v="6"/>
    <s v="제주도본점"/>
    <s v="박재언"/>
    <x v="35"/>
    <n v="2871100"/>
    <n v="2467900"/>
    <n v="403200"/>
  </r>
  <r>
    <x v="6"/>
    <s v="탐라지점"/>
    <s v="최옥현"/>
    <x v="36"/>
    <n v="1830100"/>
    <n v="1392200"/>
    <n v="437900"/>
  </r>
  <r>
    <x v="3"/>
    <s v="통영지점"/>
    <s v="박선주"/>
    <x v="37"/>
    <n v="2938600"/>
    <n v="2412400"/>
    <n v="526200"/>
  </r>
  <r>
    <x v="1"/>
    <s v="군산지점"/>
    <s v="김중락"/>
    <x v="38"/>
    <n v="2195300"/>
    <n v="1595700"/>
    <n v="599600"/>
  </r>
  <r>
    <x v="3"/>
    <s v="창원지점"/>
    <s v="박재언"/>
    <x v="39"/>
    <n v="2828300"/>
    <n v="2348100"/>
    <n v="480200"/>
  </r>
  <r>
    <x v="1"/>
    <s v="여천지점"/>
    <s v="박재언"/>
    <x v="40"/>
    <n v="2222100"/>
    <n v="1750300"/>
    <n v="471800"/>
  </r>
  <r>
    <x v="2"/>
    <s v="대전지점"/>
    <s v="최옥현"/>
    <x v="41"/>
    <n v="1931100"/>
    <n v="1931100"/>
    <n v="0"/>
  </r>
  <r>
    <x v="0"/>
    <s v="서교지점"/>
    <s v="김상연"/>
    <x v="42"/>
    <n v="2825800"/>
    <n v="2825800"/>
    <n v="0"/>
  </r>
  <r>
    <x v="3"/>
    <s v="대구본점"/>
    <s v="홍현정"/>
    <x v="43"/>
    <n v="3140100"/>
    <n v="2780300"/>
    <n v="359800"/>
  </r>
  <r>
    <x v="2"/>
    <s v="충주지점"/>
    <s v="김중락"/>
    <x v="44"/>
    <n v="1835300"/>
    <n v="1296900"/>
    <n v="538400"/>
  </r>
  <r>
    <x v="4"/>
    <s v="강릉본점"/>
    <s v="김상연"/>
    <x v="45"/>
    <n v="2924000"/>
    <n v="2767900"/>
    <n v="156100"/>
  </r>
  <r>
    <x v="3"/>
    <s v="경주지점"/>
    <s v="최동진"/>
    <x v="46"/>
    <n v="3007800"/>
    <n v="2438400"/>
    <n v="569400"/>
  </r>
  <r>
    <x v="4"/>
    <s v="원주지점"/>
    <s v="박재언"/>
    <x v="47"/>
    <n v="2625000"/>
    <n v="2198800"/>
    <n v="426200"/>
  </r>
  <r>
    <x v="3"/>
    <s v="마산지점"/>
    <s v="홍현정"/>
    <x v="48"/>
    <n v="2815700"/>
    <n v="2468900"/>
    <n v="346800"/>
  </r>
  <r>
    <x v="4"/>
    <s v="속초지점"/>
    <s v="김상연"/>
    <x v="49"/>
    <n v="2659600"/>
    <n v="2094100"/>
    <n v="565500"/>
  </r>
  <r>
    <x v="3"/>
    <s v="포항지점"/>
    <s v="최옥현"/>
    <x v="50"/>
    <n v="1860700"/>
    <n v="1506100"/>
    <n v="354600"/>
  </r>
  <r>
    <x v="6"/>
    <s v="성산지점"/>
    <s v="최옥현"/>
    <x v="51"/>
    <n v="2286700"/>
    <n v="2100500"/>
    <n v="1862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3FF842-ECDE-4130-AC37-90EF92820169}" name="피벗 테이블1" cacheId="5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35" firstHeaderRow="1" firstDataRow="2" firstDataCol="1"/>
  <pivotFields count="7">
    <pivotField axis="axisRow" showAll="0">
      <items count="8">
        <item x="4"/>
        <item x="5"/>
        <item x="3"/>
        <item x="0"/>
        <item x="1"/>
        <item x="6"/>
        <item x="2"/>
        <item t="default"/>
      </items>
    </pivotField>
    <pivotField showAll="0"/>
    <pivotField showAll="0"/>
    <pivotField axis="axisCol" numFmtId="14" showAll="0">
      <items count="7">
        <item x="0"/>
        <item x="1"/>
        <item x="2"/>
        <item x="3"/>
        <item x="4"/>
        <item x="5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0"/>
    <field x="-2"/>
  </rowFields>
  <rowItems count="3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  <i>
      <x v="3"/>
    </i>
    <i r="1">
      <x/>
    </i>
    <i r="1" i="1">
      <x v="1"/>
    </i>
    <i r="1" i="2">
      <x v="2"/>
    </i>
    <i>
      <x v="4"/>
    </i>
    <i r="1">
      <x/>
    </i>
    <i r="1" i="1">
      <x v="1"/>
    </i>
    <i r="1" i="2">
      <x v="2"/>
    </i>
    <i>
      <x v="5"/>
    </i>
    <i r="1">
      <x/>
    </i>
    <i r="1" i="1">
      <x v="1"/>
    </i>
    <i r="1" i="2">
      <x v="2"/>
    </i>
    <i>
      <x v="6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Fields count="1">
    <field x="3"/>
  </colFields>
  <colItems count="5">
    <i>
      <x v="1"/>
    </i>
    <i>
      <x v="2"/>
    </i>
    <i>
      <x v="3"/>
    </i>
    <i>
      <x v="4"/>
    </i>
    <i t="grand">
      <x/>
    </i>
  </colItems>
  <dataFields count="3">
    <dataField name="판매금액" fld="4" baseField="0" baseItem="0"/>
    <dataField name="수금금액" fld="5" baseField="0" baseItem="0"/>
    <dataField name="미수금액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showGridLines="0" workbookViewId="0">
      <selection activeCell="A3" sqref="A3"/>
    </sheetView>
  </sheetViews>
  <sheetFormatPr defaultRowHeight="16.5" x14ac:dyDescent="0.3"/>
  <cols>
    <col min="1" max="1" width="8.875" style="9" customWidth="1"/>
    <col min="2" max="2" width="10.375" style="9" customWidth="1"/>
    <col min="3" max="3" width="9.625" style="9" customWidth="1"/>
    <col min="4" max="4" width="11.625" style="28" customWidth="1"/>
    <col min="5" max="7" width="12" style="9" customWidth="1"/>
    <col min="10" max="14" width="11.125" bestFit="1" customWidth="1"/>
    <col min="15" max="17" width="15.875" bestFit="1" customWidth="1"/>
    <col min="18" max="18" width="9.125" bestFit="1" customWidth="1"/>
    <col min="19" max="19" width="7.75" bestFit="1" customWidth="1"/>
    <col min="20" max="22" width="8.875" bestFit="1" customWidth="1"/>
    <col min="23" max="23" width="9.125" bestFit="1" customWidth="1"/>
    <col min="24" max="24" width="7.75" bestFit="1" customWidth="1"/>
    <col min="25" max="27" width="8.875" bestFit="1" customWidth="1"/>
    <col min="28" max="28" width="9.125" bestFit="1" customWidth="1"/>
    <col min="29" max="30" width="7.75" bestFit="1" customWidth="1"/>
    <col min="31" max="33" width="8.875" bestFit="1" customWidth="1"/>
    <col min="34" max="34" width="9.125" bestFit="1" customWidth="1"/>
    <col min="35" max="35" width="7.75" bestFit="1" customWidth="1"/>
    <col min="36" max="38" width="8.875" bestFit="1" customWidth="1"/>
    <col min="39" max="39" width="9.125" bestFit="1" customWidth="1"/>
    <col min="40" max="40" width="7.75" bestFit="1" customWidth="1"/>
    <col min="41" max="44" width="8.875" bestFit="1" customWidth="1"/>
    <col min="45" max="45" width="9.125" bestFit="1" customWidth="1"/>
    <col min="46" max="46" width="7.75" bestFit="1" customWidth="1"/>
    <col min="47" max="49" width="8.875" bestFit="1" customWidth="1"/>
    <col min="50" max="50" width="9.125" bestFit="1" customWidth="1"/>
    <col min="51" max="51" width="8.875" bestFit="1" customWidth="1"/>
    <col min="52" max="54" width="10" bestFit="1" customWidth="1"/>
    <col min="55" max="55" width="10.25" bestFit="1" customWidth="1"/>
    <col min="56" max="57" width="8.875" bestFit="1" customWidth="1"/>
    <col min="58" max="60" width="10" bestFit="1" customWidth="1"/>
    <col min="61" max="61" width="10.25" bestFit="1" customWidth="1"/>
    <col min="62" max="62" width="8.875" bestFit="1" customWidth="1"/>
    <col min="63" max="65" width="10" bestFit="1" customWidth="1"/>
    <col min="66" max="66" width="10.25" bestFit="1" customWidth="1"/>
    <col min="67" max="67" width="7.375" bestFit="1" customWidth="1"/>
  </cols>
  <sheetData>
    <row r="1" spans="1:7" ht="26.25" x14ac:dyDescent="0.3">
      <c r="A1" s="2" t="s">
        <v>81</v>
      </c>
      <c r="B1" s="2"/>
      <c r="C1" s="2"/>
      <c r="D1" s="2"/>
      <c r="E1" s="2"/>
      <c r="F1" s="2"/>
      <c r="G1" s="2"/>
    </row>
    <row r="3" spans="1:7" x14ac:dyDescent="0.3">
      <c r="A3" s="7" t="s">
        <v>0</v>
      </c>
      <c r="B3" s="7" t="s">
        <v>1</v>
      </c>
      <c r="C3" s="7" t="s">
        <v>2</v>
      </c>
      <c r="D3" s="8" t="s">
        <v>86</v>
      </c>
      <c r="E3" s="7" t="s">
        <v>3</v>
      </c>
      <c r="F3" s="7" t="s">
        <v>4</v>
      </c>
      <c r="G3" s="7" t="s">
        <v>5</v>
      </c>
    </row>
    <row r="4" spans="1:7" x14ac:dyDescent="0.3">
      <c r="A4" s="29" t="s">
        <v>64</v>
      </c>
      <c r="B4" s="29" t="s">
        <v>6</v>
      </c>
      <c r="C4" s="29" t="s">
        <v>7</v>
      </c>
      <c r="D4" s="30">
        <v>44201</v>
      </c>
      <c r="E4" s="31">
        <v>2603300</v>
      </c>
      <c r="F4" s="31">
        <v>2290300</v>
      </c>
      <c r="G4" s="32">
        <f t="shared" ref="G4:G55" si="0">E4-F4</f>
        <v>313000</v>
      </c>
    </row>
    <row r="5" spans="1:7" x14ac:dyDescent="0.3">
      <c r="A5" s="29" t="s">
        <v>67</v>
      </c>
      <c r="B5" s="29" t="s">
        <v>8</v>
      </c>
      <c r="C5" s="29" t="s">
        <v>9</v>
      </c>
      <c r="D5" s="30">
        <v>44208</v>
      </c>
      <c r="E5" s="31">
        <v>1967100</v>
      </c>
      <c r="F5" s="31">
        <v>1439500</v>
      </c>
      <c r="G5" s="32">
        <f t="shared" si="0"/>
        <v>527600</v>
      </c>
    </row>
    <row r="6" spans="1:7" x14ac:dyDescent="0.3">
      <c r="A6" s="29" t="s">
        <v>68</v>
      </c>
      <c r="B6" s="29" t="s">
        <v>10</v>
      </c>
      <c r="C6" s="29" t="s">
        <v>11</v>
      </c>
      <c r="D6" s="30">
        <v>44215</v>
      </c>
      <c r="E6" s="31">
        <v>3360400</v>
      </c>
      <c r="F6" s="31">
        <v>3075200</v>
      </c>
      <c r="G6" s="32">
        <f t="shared" si="0"/>
        <v>285200</v>
      </c>
    </row>
    <row r="7" spans="1:7" x14ac:dyDescent="0.3">
      <c r="A7" s="29" t="s">
        <v>67</v>
      </c>
      <c r="B7" s="29" t="s">
        <v>12</v>
      </c>
      <c r="C7" s="29" t="s">
        <v>9</v>
      </c>
      <c r="D7" s="30">
        <v>44222</v>
      </c>
      <c r="E7" s="31">
        <v>2894600</v>
      </c>
      <c r="F7" s="31">
        <v>2479800</v>
      </c>
      <c r="G7" s="32">
        <f t="shared" si="0"/>
        <v>414800</v>
      </c>
    </row>
    <row r="8" spans="1:7" x14ac:dyDescent="0.3">
      <c r="A8" s="29" t="s">
        <v>64</v>
      </c>
      <c r="B8" s="29" t="s">
        <v>13</v>
      </c>
      <c r="C8" s="29" t="s">
        <v>14</v>
      </c>
      <c r="D8" s="30">
        <v>44229</v>
      </c>
      <c r="E8" s="31">
        <v>1993800</v>
      </c>
      <c r="F8" s="31">
        <v>1743400</v>
      </c>
      <c r="G8" s="32">
        <f t="shared" si="0"/>
        <v>250400</v>
      </c>
    </row>
    <row r="9" spans="1:7" x14ac:dyDescent="0.3">
      <c r="A9" s="29" t="s">
        <v>69</v>
      </c>
      <c r="B9" s="29" t="s">
        <v>15</v>
      </c>
      <c r="C9" s="29" t="s">
        <v>16</v>
      </c>
      <c r="D9" s="30">
        <v>44236</v>
      </c>
      <c r="E9" s="31">
        <v>1723500</v>
      </c>
      <c r="F9" s="31">
        <v>1300400</v>
      </c>
      <c r="G9" s="32">
        <f t="shared" si="0"/>
        <v>423100</v>
      </c>
    </row>
    <row r="10" spans="1:7" x14ac:dyDescent="0.3">
      <c r="A10" s="29" t="s">
        <v>65</v>
      </c>
      <c r="B10" s="29" t="s">
        <v>17</v>
      </c>
      <c r="C10" s="29" t="s">
        <v>18</v>
      </c>
      <c r="D10" s="30">
        <v>44243</v>
      </c>
      <c r="E10" s="31">
        <v>3202100</v>
      </c>
      <c r="F10" s="31">
        <v>2775800</v>
      </c>
      <c r="G10" s="32">
        <f t="shared" si="0"/>
        <v>426300</v>
      </c>
    </row>
    <row r="11" spans="1:7" x14ac:dyDescent="0.3">
      <c r="A11" s="29" t="s">
        <v>64</v>
      </c>
      <c r="B11" s="29" t="s">
        <v>19</v>
      </c>
      <c r="C11" s="29" t="s">
        <v>11</v>
      </c>
      <c r="D11" s="30">
        <v>44250</v>
      </c>
      <c r="E11" s="31">
        <v>4258900</v>
      </c>
      <c r="F11" s="31">
        <v>4258900</v>
      </c>
      <c r="G11" s="32">
        <f t="shared" si="0"/>
        <v>0</v>
      </c>
    </row>
    <row r="12" spans="1:7" x14ac:dyDescent="0.3">
      <c r="A12" s="29" t="s">
        <v>66</v>
      </c>
      <c r="B12" s="29" t="s">
        <v>20</v>
      </c>
      <c r="C12" s="29" t="s">
        <v>7</v>
      </c>
      <c r="D12" s="30">
        <v>44257</v>
      </c>
      <c r="E12" s="31">
        <v>2102300</v>
      </c>
      <c r="F12" s="31">
        <v>1702800</v>
      </c>
      <c r="G12" s="32">
        <f t="shared" si="0"/>
        <v>399500</v>
      </c>
    </row>
    <row r="13" spans="1:7" x14ac:dyDescent="0.3">
      <c r="A13" s="29" t="s">
        <v>70</v>
      </c>
      <c r="B13" s="29" t="s">
        <v>21</v>
      </c>
      <c r="C13" s="29" t="s">
        <v>22</v>
      </c>
      <c r="D13" s="30">
        <v>44264</v>
      </c>
      <c r="E13" s="31">
        <v>3704800</v>
      </c>
      <c r="F13" s="31">
        <v>3510600</v>
      </c>
      <c r="G13" s="32">
        <f t="shared" si="0"/>
        <v>194200</v>
      </c>
    </row>
    <row r="14" spans="1:7" x14ac:dyDescent="0.3">
      <c r="A14" s="29" t="s">
        <v>66</v>
      </c>
      <c r="B14" s="29" t="s">
        <v>23</v>
      </c>
      <c r="C14" s="29" t="s">
        <v>14</v>
      </c>
      <c r="D14" s="30">
        <v>44271</v>
      </c>
      <c r="E14" s="31">
        <v>2314800</v>
      </c>
      <c r="F14" s="31">
        <v>1727500</v>
      </c>
      <c r="G14" s="32">
        <f t="shared" si="0"/>
        <v>587300</v>
      </c>
    </row>
    <row r="15" spans="1:7" x14ac:dyDescent="0.3">
      <c r="A15" s="29" t="s">
        <v>66</v>
      </c>
      <c r="B15" s="29" t="s">
        <v>24</v>
      </c>
      <c r="C15" s="29" t="s">
        <v>7</v>
      </c>
      <c r="D15" s="30">
        <v>44278</v>
      </c>
      <c r="E15" s="31">
        <v>3760500</v>
      </c>
      <c r="F15" s="31">
        <v>3501600</v>
      </c>
      <c r="G15" s="32">
        <f t="shared" si="0"/>
        <v>258900</v>
      </c>
    </row>
    <row r="16" spans="1:7" x14ac:dyDescent="0.3">
      <c r="A16" s="29" t="s">
        <v>64</v>
      </c>
      <c r="B16" s="29" t="s">
        <v>25</v>
      </c>
      <c r="C16" s="29" t="s">
        <v>22</v>
      </c>
      <c r="D16" s="30">
        <v>44285</v>
      </c>
      <c r="E16" s="31">
        <v>2923200</v>
      </c>
      <c r="F16" s="31">
        <v>2586500</v>
      </c>
      <c r="G16" s="32">
        <f t="shared" si="0"/>
        <v>336700</v>
      </c>
    </row>
    <row r="17" spans="1:7" x14ac:dyDescent="0.3">
      <c r="A17" s="29" t="s">
        <v>67</v>
      </c>
      <c r="B17" s="29" t="s">
        <v>26</v>
      </c>
      <c r="C17" s="29" t="s">
        <v>16</v>
      </c>
      <c r="D17" s="30">
        <v>44292</v>
      </c>
      <c r="E17" s="31">
        <v>2966400</v>
      </c>
      <c r="F17" s="31">
        <v>2966400</v>
      </c>
      <c r="G17" s="32">
        <f t="shared" si="0"/>
        <v>0</v>
      </c>
    </row>
    <row r="18" spans="1:7" x14ac:dyDescent="0.3">
      <c r="A18" s="29" t="s">
        <v>68</v>
      </c>
      <c r="B18" s="29" t="s">
        <v>27</v>
      </c>
      <c r="C18" s="29" t="s">
        <v>22</v>
      </c>
      <c r="D18" s="30">
        <v>44299</v>
      </c>
      <c r="E18" s="31">
        <v>4551300</v>
      </c>
      <c r="F18" s="31">
        <v>3954500</v>
      </c>
      <c r="G18" s="32">
        <f t="shared" si="0"/>
        <v>596800</v>
      </c>
    </row>
    <row r="19" spans="1:7" x14ac:dyDescent="0.3">
      <c r="A19" s="29" t="s">
        <v>64</v>
      </c>
      <c r="B19" s="29" t="s">
        <v>28</v>
      </c>
      <c r="C19" s="29" t="s">
        <v>9</v>
      </c>
      <c r="D19" s="30">
        <v>44306</v>
      </c>
      <c r="E19" s="31">
        <v>2822100</v>
      </c>
      <c r="F19" s="31">
        <v>2486500</v>
      </c>
      <c r="G19" s="32">
        <f t="shared" si="0"/>
        <v>335600</v>
      </c>
    </row>
    <row r="20" spans="1:7" x14ac:dyDescent="0.3">
      <c r="A20" s="29" t="s">
        <v>65</v>
      </c>
      <c r="B20" s="29" t="s">
        <v>29</v>
      </c>
      <c r="C20" s="29" t="s">
        <v>18</v>
      </c>
      <c r="D20" s="30">
        <v>44313</v>
      </c>
      <c r="E20" s="31">
        <v>1745900</v>
      </c>
      <c r="F20" s="31">
        <v>1201000</v>
      </c>
      <c r="G20" s="32">
        <f t="shared" si="0"/>
        <v>544900</v>
      </c>
    </row>
    <row r="21" spans="1:7" x14ac:dyDescent="0.3">
      <c r="A21" s="29" t="s">
        <v>67</v>
      </c>
      <c r="B21" s="29" t="s">
        <v>30</v>
      </c>
      <c r="C21" s="29" t="s">
        <v>14</v>
      </c>
      <c r="D21" s="30">
        <v>44320</v>
      </c>
      <c r="E21" s="31">
        <v>1649600</v>
      </c>
      <c r="F21" s="31">
        <v>1189000</v>
      </c>
      <c r="G21" s="32">
        <f t="shared" si="0"/>
        <v>460600</v>
      </c>
    </row>
    <row r="22" spans="1:7" x14ac:dyDescent="0.3">
      <c r="A22" s="29" t="s">
        <v>69</v>
      </c>
      <c r="B22" s="29" t="s">
        <v>31</v>
      </c>
      <c r="C22" s="29" t="s">
        <v>14</v>
      </c>
      <c r="D22" s="30">
        <v>44327</v>
      </c>
      <c r="E22" s="31">
        <v>2979100</v>
      </c>
      <c r="F22" s="31">
        <v>2477100</v>
      </c>
      <c r="G22" s="32">
        <f t="shared" si="0"/>
        <v>502000</v>
      </c>
    </row>
    <row r="23" spans="1:7" x14ac:dyDescent="0.3">
      <c r="A23" s="29" t="s">
        <v>64</v>
      </c>
      <c r="B23" s="29" t="s">
        <v>32</v>
      </c>
      <c r="C23" s="29" t="s">
        <v>7</v>
      </c>
      <c r="D23" s="30">
        <v>44334</v>
      </c>
      <c r="E23" s="31">
        <v>3084600</v>
      </c>
      <c r="F23" s="31">
        <v>2786500</v>
      </c>
      <c r="G23" s="32">
        <f t="shared" si="0"/>
        <v>298100</v>
      </c>
    </row>
    <row r="24" spans="1:7" x14ac:dyDescent="0.3">
      <c r="A24" s="29" t="s">
        <v>69</v>
      </c>
      <c r="B24" s="29" t="s">
        <v>33</v>
      </c>
      <c r="C24" s="29" t="s">
        <v>22</v>
      </c>
      <c r="D24" s="30">
        <v>44341</v>
      </c>
      <c r="E24" s="31">
        <v>2786500</v>
      </c>
      <c r="F24" s="31">
        <v>2611600</v>
      </c>
      <c r="G24" s="32">
        <f t="shared" si="0"/>
        <v>174900</v>
      </c>
    </row>
    <row r="25" spans="1:7" x14ac:dyDescent="0.3">
      <c r="A25" s="29" t="s">
        <v>69</v>
      </c>
      <c r="B25" s="29" t="s">
        <v>34</v>
      </c>
      <c r="C25" s="29" t="s">
        <v>11</v>
      </c>
      <c r="D25" s="30">
        <v>44348</v>
      </c>
      <c r="E25" s="31">
        <v>2838700</v>
      </c>
      <c r="F25" s="31">
        <v>2408200</v>
      </c>
      <c r="G25" s="32">
        <f t="shared" si="0"/>
        <v>430500</v>
      </c>
    </row>
    <row r="26" spans="1:7" x14ac:dyDescent="0.3">
      <c r="A26" s="29" t="s">
        <v>67</v>
      </c>
      <c r="B26" s="29" t="s">
        <v>35</v>
      </c>
      <c r="C26" s="29" t="s">
        <v>9</v>
      </c>
      <c r="D26" s="30">
        <v>44355</v>
      </c>
      <c r="E26" s="31">
        <v>4220700</v>
      </c>
      <c r="F26" s="31">
        <v>4100000</v>
      </c>
      <c r="G26" s="32">
        <f t="shared" si="0"/>
        <v>120700</v>
      </c>
    </row>
    <row r="27" spans="1:7" x14ac:dyDescent="0.3">
      <c r="A27" s="29" t="s">
        <v>64</v>
      </c>
      <c r="B27" s="29" t="s">
        <v>36</v>
      </c>
      <c r="C27" s="29" t="s">
        <v>9</v>
      </c>
      <c r="D27" s="30">
        <v>44362</v>
      </c>
      <c r="E27" s="31">
        <v>3023400</v>
      </c>
      <c r="F27" s="31">
        <v>2515900</v>
      </c>
      <c r="G27" s="32">
        <f t="shared" si="0"/>
        <v>507500</v>
      </c>
    </row>
    <row r="28" spans="1:7" x14ac:dyDescent="0.3">
      <c r="A28" s="29" t="s">
        <v>66</v>
      </c>
      <c r="B28" s="29" t="s">
        <v>37</v>
      </c>
      <c r="C28" s="29" t="s">
        <v>18</v>
      </c>
      <c r="D28" s="30">
        <v>44369</v>
      </c>
      <c r="E28" s="31">
        <v>2971600</v>
      </c>
      <c r="F28" s="31">
        <v>2800400</v>
      </c>
      <c r="G28" s="32">
        <f t="shared" si="0"/>
        <v>171200</v>
      </c>
    </row>
    <row r="29" spans="1:7" x14ac:dyDescent="0.3">
      <c r="A29" s="29" t="s">
        <v>69</v>
      </c>
      <c r="B29" s="29" t="s">
        <v>38</v>
      </c>
      <c r="C29" s="29" t="s">
        <v>16</v>
      </c>
      <c r="D29" s="30">
        <v>44376</v>
      </c>
      <c r="E29" s="31">
        <v>3014200</v>
      </c>
      <c r="F29" s="31">
        <v>2418500</v>
      </c>
      <c r="G29" s="32">
        <f t="shared" si="0"/>
        <v>595700</v>
      </c>
    </row>
    <row r="30" spans="1:7" x14ac:dyDescent="0.3">
      <c r="A30" s="29" t="s">
        <v>66</v>
      </c>
      <c r="B30" s="29" t="s">
        <v>39</v>
      </c>
      <c r="C30" s="29" t="s">
        <v>16</v>
      </c>
      <c r="D30" s="30">
        <v>44383</v>
      </c>
      <c r="E30" s="31">
        <v>2777800</v>
      </c>
      <c r="F30" s="31">
        <v>2471800</v>
      </c>
      <c r="G30" s="32">
        <f t="shared" si="0"/>
        <v>306000</v>
      </c>
    </row>
    <row r="31" spans="1:7" x14ac:dyDescent="0.3">
      <c r="A31" s="29" t="s">
        <v>68</v>
      </c>
      <c r="B31" s="29" t="s">
        <v>40</v>
      </c>
      <c r="C31" s="29" t="s">
        <v>7</v>
      </c>
      <c r="D31" s="30">
        <v>44390</v>
      </c>
      <c r="E31" s="31">
        <v>2299100</v>
      </c>
      <c r="F31" s="31">
        <v>1852000</v>
      </c>
      <c r="G31" s="32">
        <f t="shared" si="0"/>
        <v>447100</v>
      </c>
    </row>
    <row r="32" spans="1:7" x14ac:dyDescent="0.3">
      <c r="A32" s="29" t="s">
        <v>65</v>
      </c>
      <c r="B32" s="29" t="s">
        <v>41</v>
      </c>
      <c r="C32" s="29" t="s">
        <v>22</v>
      </c>
      <c r="D32" s="30">
        <v>44397</v>
      </c>
      <c r="E32" s="31">
        <v>2136700</v>
      </c>
      <c r="F32" s="31">
        <v>1698200</v>
      </c>
      <c r="G32" s="32">
        <f t="shared" si="0"/>
        <v>438500</v>
      </c>
    </row>
    <row r="33" spans="1:7" x14ac:dyDescent="0.3">
      <c r="A33" s="29" t="s">
        <v>68</v>
      </c>
      <c r="B33" s="29" t="s">
        <v>42</v>
      </c>
      <c r="C33" s="29" t="s">
        <v>7</v>
      </c>
      <c r="D33" s="30">
        <v>44404</v>
      </c>
      <c r="E33" s="31">
        <v>3441900</v>
      </c>
      <c r="F33" s="31">
        <v>2970400</v>
      </c>
      <c r="G33" s="32">
        <f t="shared" si="0"/>
        <v>471500</v>
      </c>
    </row>
    <row r="34" spans="1:7" x14ac:dyDescent="0.3">
      <c r="A34" s="29" t="s">
        <v>66</v>
      </c>
      <c r="B34" s="29" t="s">
        <v>43</v>
      </c>
      <c r="C34" s="29" t="s">
        <v>9</v>
      </c>
      <c r="D34" s="30">
        <v>44411</v>
      </c>
      <c r="E34" s="31">
        <v>2111000</v>
      </c>
      <c r="F34" s="31">
        <v>1745900</v>
      </c>
      <c r="G34" s="32">
        <f t="shared" si="0"/>
        <v>365100</v>
      </c>
    </row>
    <row r="35" spans="1:7" x14ac:dyDescent="0.3">
      <c r="A35" s="29" t="s">
        <v>66</v>
      </c>
      <c r="B35" s="29" t="s">
        <v>44</v>
      </c>
      <c r="C35" s="29" t="s">
        <v>11</v>
      </c>
      <c r="D35" s="30">
        <v>44418</v>
      </c>
      <c r="E35" s="31">
        <v>2970500</v>
      </c>
      <c r="F35" s="31">
        <v>2527800</v>
      </c>
      <c r="G35" s="32">
        <f t="shared" si="0"/>
        <v>442700</v>
      </c>
    </row>
    <row r="36" spans="1:7" x14ac:dyDescent="0.3">
      <c r="A36" s="29" t="s">
        <v>69</v>
      </c>
      <c r="B36" s="29" t="s">
        <v>45</v>
      </c>
      <c r="C36" s="29" t="s">
        <v>14</v>
      </c>
      <c r="D36" s="30">
        <v>44425</v>
      </c>
      <c r="E36" s="31">
        <v>2810400</v>
      </c>
      <c r="F36" s="31">
        <v>2420400</v>
      </c>
      <c r="G36" s="32">
        <f t="shared" si="0"/>
        <v>390000</v>
      </c>
    </row>
    <row r="37" spans="1:7" x14ac:dyDescent="0.3">
      <c r="A37" s="29" t="s">
        <v>69</v>
      </c>
      <c r="B37" s="29" t="s">
        <v>46</v>
      </c>
      <c r="C37" s="29" t="s">
        <v>16</v>
      </c>
      <c r="D37" s="30">
        <v>44432</v>
      </c>
      <c r="E37" s="31">
        <v>2803900</v>
      </c>
      <c r="F37" s="31">
        <v>2478000</v>
      </c>
      <c r="G37" s="32">
        <f t="shared" si="0"/>
        <v>325900</v>
      </c>
    </row>
    <row r="38" spans="1:7" x14ac:dyDescent="0.3">
      <c r="A38" s="29" t="s">
        <v>67</v>
      </c>
      <c r="B38" s="29" t="s">
        <v>47</v>
      </c>
      <c r="C38" s="29" t="s">
        <v>11</v>
      </c>
      <c r="D38" s="30">
        <v>44439</v>
      </c>
      <c r="E38" s="31">
        <v>2774100</v>
      </c>
      <c r="F38" s="31">
        <v>2441600</v>
      </c>
      <c r="G38" s="32">
        <f t="shared" si="0"/>
        <v>332500</v>
      </c>
    </row>
    <row r="39" spans="1:7" x14ac:dyDescent="0.3">
      <c r="A39" s="29" t="s">
        <v>70</v>
      </c>
      <c r="B39" s="29" t="s">
        <v>71</v>
      </c>
      <c r="C39" s="29" t="s">
        <v>22</v>
      </c>
      <c r="D39" s="30">
        <v>44446</v>
      </c>
      <c r="E39" s="31">
        <v>2871100</v>
      </c>
      <c r="F39" s="31">
        <v>2467900</v>
      </c>
      <c r="G39" s="32">
        <f t="shared" si="0"/>
        <v>403200</v>
      </c>
    </row>
    <row r="40" spans="1:7" x14ac:dyDescent="0.3">
      <c r="A40" s="29" t="s">
        <v>70</v>
      </c>
      <c r="B40" s="29" t="s">
        <v>48</v>
      </c>
      <c r="C40" s="29" t="s">
        <v>7</v>
      </c>
      <c r="D40" s="30">
        <v>44453</v>
      </c>
      <c r="E40" s="31">
        <v>1830100</v>
      </c>
      <c r="F40" s="31">
        <v>1392200</v>
      </c>
      <c r="G40" s="32">
        <f t="shared" si="0"/>
        <v>437900</v>
      </c>
    </row>
    <row r="41" spans="1:7" x14ac:dyDescent="0.3">
      <c r="A41" s="29" t="s">
        <v>69</v>
      </c>
      <c r="B41" s="29" t="s">
        <v>49</v>
      </c>
      <c r="C41" s="29" t="s">
        <v>9</v>
      </c>
      <c r="D41" s="30">
        <v>44460</v>
      </c>
      <c r="E41" s="31">
        <v>2938600</v>
      </c>
      <c r="F41" s="31">
        <v>2412400</v>
      </c>
      <c r="G41" s="32">
        <f t="shared" si="0"/>
        <v>526200</v>
      </c>
    </row>
    <row r="42" spans="1:7" x14ac:dyDescent="0.3">
      <c r="A42" s="29" t="s">
        <v>67</v>
      </c>
      <c r="B42" s="29" t="s">
        <v>50</v>
      </c>
      <c r="C42" s="29" t="s">
        <v>16</v>
      </c>
      <c r="D42" s="30">
        <v>44467</v>
      </c>
      <c r="E42" s="31">
        <v>2195300</v>
      </c>
      <c r="F42" s="31">
        <v>1595700</v>
      </c>
      <c r="G42" s="32">
        <f t="shared" si="0"/>
        <v>599600</v>
      </c>
    </row>
    <row r="43" spans="1:7" x14ac:dyDescent="0.3">
      <c r="A43" s="29" t="s">
        <v>69</v>
      </c>
      <c r="B43" s="29" t="s">
        <v>51</v>
      </c>
      <c r="C43" s="29" t="s">
        <v>22</v>
      </c>
      <c r="D43" s="30">
        <v>44474</v>
      </c>
      <c r="E43" s="31">
        <v>2828300</v>
      </c>
      <c r="F43" s="31">
        <v>2348100</v>
      </c>
      <c r="G43" s="32">
        <f t="shared" si="0"/>
        <v>480200</v>
      </c>
    </row>
    <row r="44" spans="1:7" x14ac:dyDescent="0.3">
      <c r="A44" s="29" t="s">
        <v>67</v>
      </c>
      <c r="B44" s="29" t="s">
        <v>52</v>
      </c>
      <c r="C44" s="29" t="s">
        <v>22</v>
      </c>
      <c r="D44" s="30">
        <v>44481</v>
      </c>
      <c r="E44" s="31">
        <v>2222100</v>
      </c>
      <c r="F44" s="31">
        <v>1750300</v>
      </c>
      <c r="G44" s="32">
        <f t="shared" si="0"/>
        <v>471800</v>
      </c>
    </row>
    <row r="45" spans="1:7" x14ac:dyDescent="0.3">
      <c r="A45" s="29" t="s">
        <v>68</v>
      </c>
      <c r="B45" s="29" t="s">
        <v>53</v>
      </c>
      <c r="C45" s="29" t="s">
        <v>7</v>
      </c>
      <c r="D45" s="30">
        <v>44488</v>
      </c>
      <c r="E45" s="31">
        <v>1931100</v>
      </c>
      <c r="F45" s="31">
        <v>1931100</v>
      </c>
      <c r="G45" s="32">
        <f t="shared" si="0"/>
        <v>0</v>
      </c>
    </row>
    <row r="46" spans="1:7" x14ac:dyDescent="0.3">
      <c r="A46" s="29" t="s">
        <v>64</v>
      </c>
      <c r="B46" s="29" t="s">
        <v>54</v>
      </c>
      <c r="C46" s="29" t="s">
        <v>18</v>
      </c>
      <c r="D46" s="30">
        <v>44495</v>
      </c>
      <c r="E46" s="31">
        <v>2825800</v>
      </c>
      <c r="F46" s="31">
        <v>2825800</v>
      </c>
      <c r="G46" s="32">
        <f t="shared" si="0"/>
        <v>0</v>
      </c>
    </row>
    <row r="47" spans="1:7" x14ac:dyDescent="0.3">
      <c r="A47" s="29" t="s">
        <v>69</v>
      </c>
      <c r="B47" s="29" t="s">
        <v>55</v>
      </c>
      <c r="C47" s="29" t="s">
        <v>11</v>
      </c>
      <c r="D47" s="30">
        <v>44502</v>
      </c>
      <c r="E47" s="31">
        <v>3140100</v>
      </c>
      <c r="F47" s="31">
        <v>2780300</v>
      </c>
      <c r="G47" s="32">
        <f t="shared" si="0"/>
        <v>359800</v>
      </c>
    </row>
    <row r="48" spans="1:7" x14ac:dyDescent="0.3">
      <c r="A48" s="29" t="s">
        <v>68</v>
      </c>
      <c r="B48" s="29" t="s">
        <v>56</v>
      </c>
      <c r="C48" s="29" t="s">
        <v>16</v>
      </c>
      <c r="D48" s="30">
        <v>44509</v>
      </c>
      <c r="E48" s="31">
        <v>1835300</v>
      </c>
      <c r="F48" s="31">
        <v>1296900</v>
      </c>
      <c r="G48" s="32">
        <f t="shared" si="0"/>
        <v>538400</v>
      </c>
    </row>
    <row r="49" spans="1:7" x14ac:dyDescent="0.3">
      <c r="A49" s="29" t="s">
        <v>65</v>
      </c>
      <c r="B49" s="29" t="s">
        <v>57</v>
      </c>
      <c r="C49" s="29" t="s">
        <v>18</v>
      </c>
      <c r="D49" s="30">
        <v>44516</v>
      </c>
      <c r="E49" s="31">
        <v>2924000</v>
      </c>
      <c r="F49" s="31">
        <v>2767900</v>
      </c>
      <c r="G49" s="32">
        <f t="shared" si="0"/>
        <v>156100</v>
      </c>
    </row>
    <row r="50" spans="1:7" x14ac:dyDescent="0.3">
      <c r="A50" s="29" t="s">
        <v>69</v>
      </c>
      <c r="B50" s="29" t="s">
        <v>58</v>
      </c>
      <c r="C50" s="29" t="s">
        <v>14</v>
      </c>
      <c r="D50" s="30">
        <v>44523</v>
      </c>
      <c r="E50" s="31">
        <v>3007800</v>
      </c>
      <c r="F50" s="31">
        <v>2438400</v>
      </c>
      <c r="G50" s="32">
        <f t="shared" si="0"/>
        <v>569400</v>
      </c>
    </row>
    <row r="51" spans="1:7" x14ac:dyDescent="0.3">
      <c r="A51" s="29" t="s">
        <v>65</v>
      </c>
      <c r="B51" s="29" t="s">
        <v>59</v>
      </c>
      <c r="C51" s="29" t="s">
        <v>22</v>
      </c>
      <c r="D51" s="30">
        <v>44530</v>
      </c>
      <c r="E51" s="31">
        <v>2625000</v>
      </c>
      <c r="F51" s="31">
        <v>2198800</v>
      </c>
      <c r="G51" s="32">
        <f t="shared" si="0"/>
        <v>426200</v>
      </c>
    </row>
    <row r="52" spans="1:7" x14ac:dyDescent="0.3">
      <c r="A52" s="29" t="s">
        <v>69</v>
      </c>
      <c r="B52" s="29" t="s">
        <v>60</v>
      </c>
      <c r="C52" s="29" t="s">
        <v>11</v>
      </c>
      <c r="D52" s="30">
        <v>44537</v>
      </c>
      <c r="E52" s="31">
        <v>2815700</v>
      </c>
      <c r="F52" s="31">
        <v>2468900</v>
      </c>
      <c r="G52" s="32">
        <f t="shared" si="0"/>
        <v>346800</v>
      </c>
    </row>
    <row r="53" spans="1:7" x14ac:dyDescent="0.3">
      <c r="A53" s="29" t="s">
        <v>65</v>
      </c>
      <c r="B53" s="29" t="s">
        <v>61</v>
      </c>
      <c r="C53" s="29" t="s">
        <v>18</v>
      </c>
      <c r="D53" s="30">
        <v>44544</v>
      </c>
      <c r="E53" s="31">
        <v>2659600</v>
      </c>
      <c r="F53" s="31">
        <v>2094100</v>
      </c>
      <c r="G53" s="32">
        <f t="shared" si="0"/>
        <v>565500</v>
      </c>
    </row>
    <row r="54" spans="1:7" x14ac:dyDescent="0.3">
      <c r="A54" s="29" t="s">
        <v>69</v>
      </c>
      <c r="B54" s="29" t="s">
        <v>62</v>
      </c>
      <c r="C54" s="29" t="s">
        <v>7</v>
      </c>
      <c r="D54" s="30">
        <v>44551</v>
      </c>
      <c r="E54" s="31">
        <v>1860700</v>
      </c>
      <c r="F54" s="31">
        <v>1506100</v>
      </c>
      <c r="G54" s="32">
        <f t="shared" si="0"/>
        <v>354600</v>
      </c>
    </row>
    <row r="55" spans="1:7" x14ac:dyDescent="0.3">
      <c r="A55" s="29" t="s">
        <v>70</v>
      </c>
      <c r="B55" s="29" t="s">
        <v>63</v>
      </c>
      <c r="C55" s="29" t="s">
        <v>7</v>
      </c>
      <c r="D55" s="30">
        <v>44558</v>
      </c>
      <c r="E55" s="31">
        <v>2286700</v>
      </c>
      <c r="F55" s="31">
        <v>2100500</v>
      </c>
      <c r="G55" s="32">
        <f t="shared" si="0"/>
        <v>186200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3"/>
  <sheetViews>
    <sheetView showGridLines="0" tabSelected="1" workbookViewId="0">
      <selection activeCell="H2" sqref="H2"/>
    </sheetView>
  </sheetViews>
  <sheetFormatPr defaultColWidth="9" defaultRowHeight="16.5" x14ac:dyDescent="0.3"/>
  <cols>
    <col min="1" max="1" width="2.125" style="9" customWidth="1"/>
    <col min="2" max="2" width="12.625" style="9" customWidth="1"/>
    <col min="3" max="3" width="11.25" style="9" customWidth="1"/>
    <col min="4" max="8" width="13.75" style="9" customWidth="1"/>
    <col min="9" max="16384" width="9" style="9"/>
  </cols>
  <sheetData>
    <row r="2" spans="2:8" ht="26.25" x14ac:dyDescent="0.3">
      <c r="B2" s="37" t="s">
        <v>80</v>
      </c>
      <c r="C2" s="37"/>
      <c r="D2" s="37"/>
      <c r="E2" s="37"/>
      <c r="F2" s="37"/>
      <c r="G2" s="38"/>
      <c r="H2" s="10" t="s">
        <v>91</v>
      </c>
    </row>
    <row r="3" spans="2:8" x14ac:dyDescent="0.3">
      <c r="B3"/>
      <c r="C3"/>
      <c r="D3"/>
      <c r="E3"/>
      <c r="F3"/>
      <c r="G3"/>
      <c r="H3"/>
    </row>
    <row r="4" spans="2:8" ht="29.25" customHeight="1" x14ac:dyDescent="0.3">
      <c r="B4" s="39" t="s">
        <v>0</v>
      </c>
      <c r="C4" s="40"/>
      <c r="D4" s="11">
        <v>1</v>
      </c>
      <c r="E4" s="11">
        <v>2</v>
      </c>
      <c r="F4" s="11">
        <v>3</v>
      </c>
      <c r="G4" s="12">
        <v>4</v>
      </c>
      <c r="H4" s="6" t="s">
        <v>82</v>
      </c>
    </row>
    <row r="5" spans="2:8" ht="29.25" customHeight="1" x14ac:dyDescent="0.3">
      <c r="B5" s="46" t="s">
        <v>72</v>
      </c>
      <c r="C5" s="3" t="s">
        <v>64</v>
      </c>
      <c r="D5" s="13">
        <f>GETPIVOTDATA(""&amp;$H$2,Sheet1!$A$3,"지역",$C5,"날짜",D$4)</f>
        <v>900100</v>
      </c>
      <c r="E5" s="13">
        <f>GETPIVOTDATA(""&amp;$H$2,Sheet1!$A$3,"지역",$C5,"날짜",E$4)</f>
        <v>1141200</v>
      </c>
      <c r="F5" s="13">
        <f>GETPIVOTDATA(""&amp;$H$2,Sheet1!$A$3,"지역",$C5,"날짜",F$4)</f>
        <v>0</v>
      </c>
      <c r="G5" s="13">
        <f>GETPIVOTDATA(""&amp;$H$2,Sheet1!$A$3,"지역",$C5,"날짜",G$4)</f>
        <v>0</v>
      </c>
      <c r="H5" s="15">
        <f>SUM(D5:G5)</f>
        <v>2041300</v>
      </c>
    </row>
    <row r="6" spans="2:8" ht="29.25" customHeight="1" x14ac:dyDescent="0.3">
      <c r="B6" s="47"/>
      <c r="C6" s="5" t="s">
        <v>66</v>
      </c>
      <c r="D6" s="16">
        <f>GETPIVOTDATA(""&amp;$H$2,Sheet1!$A$3,"지역",$C6,"날짜",D$4)</f>
        <v>1245700</v>
      </c>
      <c r="E6" s="16">
        <f>GETPIVOTDATA(""&amp;$H$2,Sheet1!$A$3,"지역",$C6,"날짜",E$4)</f>
        <v>171200</v>
      </c>
      <c r="F6" s="16">
        <f>GETPIVOTDATA(""&amp;$H$2,Sheet1!$A$3,"지역",$C6,"날짜",F$4)</f>
        <v>1113800</v>
      </c>
      <c r="G6" s="17">
        <f>GETPIVOTDATA(""&amp;$H$2,Sheet1!$A$3,"지역",$C6,"날짜",G$4)</f>
        <v>0</v>
      </c>
      <c r="H6" s="18">
        <f>SUM(D6:G6)</f>
        <v>2530700</v>
      </c>
    </row>
    <row r="7" spans="2:8" ht="29.25" customHeight="1" x14ac:dyDescent="0.3">
      <c r="B7" s="43" t="s">
        <v>79</v>
      </c>
      <c r="C7" s="44"/>
      <c r="D7" s="19">
        <f>SUM(D5:D6)</f>
        <v>2145800</v>
      </c>
      <c r="E7" s="19">
        <f>SUM(E5:E6)</f>
        <v>1312400</v>
      </c>
      <c r="F7" s="19">
        <f>SUM(F5:F6)</f>
        <v>1113800</v>
      </c>
      <c r="G7" s="20">
        <f>SUM(G5:G6)</f>
        <v>0</v>
      </c>
      <c r="H7" s="21">
        <f>SUM(D7:G7)</f>
        <v>4572000</v>
      </c>
    </row>
    <row r="8" spans="2:8" ht="29.25" customHeight="1" x14ac:dyDescent="0.3">
      <c r="B8" s="45" t="s">
        <v>73</v>
      </c>
      <c r="C8" s="4" t="s">
        <v>65</v>
      </c>
      <c r="D8" s="22">
        <f>GETPIVOTDATA(""&amp;$H$2,Sheet1!$A$3,"지역",$C8,"날짜",D$4)</f>
        <v>426300</v>
      </c>
      <c r="E8" s="22">
        <f>GETPIVOTDATA(""&amp;$H$2,Sheet1!$A$3,"지역",$C8,"날짜",E$4)</f>
        <v>544900</v>
      </c>
      <c r="F8" s="22">
        <f>GETPIVOTDATA(""&amp;$H$2,Sheet1!$A$3,"지역",$C8,"날짜",F$4)</f>
        <v>438500</v>
      </c>
      <c r="G8" s="23">
        <f>GETPIVOTDATA(""&amp;$H$2,Sheet1!$A$3,"지역",$C8,"날짜",G$4)</f>
        <v>1147800</v>
      </c>
      <c r="H8" s="24">
        <f>SUM(D8:G8)</f>
        <v>2557500</v>
      </c>
    </row>
    <row r="9" spans="2:8" ht="29.25" customHeight="1" x14ac:dyDescent="0.3">
      <c r="B9" s="46"/>
      <c r="C9" s="3" t="s">
        <v>67</v>
      </c>
      <c r="D9" s="13">
        <f>GETPIVOTDATA(""&amp;$H$2,Sheet1!$A$3,"지역",$C9,"날짜",D$4)</f>
        <v>942400</v>
      </c>
      <c r="E9" s="13">
        <f>GETPIVOTDATA(""&amp;$H$2,Sheet1!$A$3,"지역",$C9,"날짜",E$4)</f>
        <v>581300</v>
      </c>
      <c r="F9" s="13">
        <f>GETPIVOTDATA(""&amp;$H$2,Sheet1!$A$3,"지역",$C9,"날짜",F$4)</f>
        <v>932100</v>
      </c>
      <c r="G9" s="14">
        <f>GETPIVOTDATA(""&amp;$H$2,Sheet1!$A$3,"지역",$C9,"날짜",G$4)</f>
        <v>471800</v>
      </c>
      <c r="H9" s="15">
        <f>SUM(D9:G9)</f>
        <v>2927600</v>
      </c>
    </row>
    <row r="10" spans="2:8" ht="29.25" customHeight="1" x14ac:dyDescent="0.3">
      <c r="B10" s="46"/>
      <c r="C10" s="3" t="s">
        <v>68</v>
      </c>
      <c r="D10" s="13">
        <f>GETPIVOTDATA(""&amp;$H$2,Sheet1!$A$3,"지역",$C10,"날짜",D$4)</f>
        <v>285200</v>
      </c>
      <c r="E10" s="13">
        <f>GETPIVOTDATA(""&amp;$H$2,Sheet1!$A$3,"지역",$C10,"날짜",E$4)</f>
        <v>596800</v>
      </c>
      <c r="F10" s="13">
        <f>GETPIVOTDATA(""&amp;$H$2,Sheet1!$A$3,"지역",$C10,"날짜",F$4)</f>
        <v>918600</v>
      </c>
      <c r="G10" s="14">
        <f>GETPIVOTDATA(""&amp;$H$2,Sheet1!$A$3,"지역",$C10,"날짜",G$4)</f>
        <v>538400</v>
      </c>
      <c r="H10" s="15">
        <f>SUM(D10:G10)</f>
        <v>2339000</v>
      </c>
    </row>
    <row r="11" spans="2:8" ht="29.25" customHeight="1" x14ac:dyDescent="0.3">
      <c r="B11" s="46"/>
      <c r="C11" s="3" t="s">
        <v>69</v>
      </c>
      <c r="D11" s="13">
        <f>GETPIVOTDATA(""&amp;$H$2,Sheet1!$A$3,"지역",$C11,"날짜",D$4)</f>
        <v>423100</v>
      </c>
      <c r="E11" s="13">
        <f>GETPIVOTDATA(""&amp;$H$2,Sheet1!$A$3,"지역",$C11,"날짜",E$4)</f>
        <v>1703100</v>
      </c>
      <c r="F11" s="13">
        <f>GETPIVOTDATA(""&amp;$H$2,Sheet1!$A$3,"지역",$C11,"날짜",F$4)</f>
        <v>1242100</v>
      </c>
      <c r="G11" s="14">
        <f>GETPIVOTDATA(""&amp;$H$2,Sheet1!$A$3,"지역",$C11,"날짜",G$4)</f>
        <v>2110800</v>
      </c>
      <c r="H11" s="15">
        <f>SUM(D11:G11)</f>
        <v>5479100</v>
      </c>
    </row>
    <row r="12" spans="2:8" ht="29.25" customHeight="1" x14ac:dyDescent="0.3">
      <c r="B12" s="47"/>
      <c r="C12" s="5" t="s">
        <v>70</v>
      </c>
      <c r="D12" s="16">
        <f>GETPIVOTDATA(""&amp;$H$2,Sheet1!$A$3,"지역",$C12,"날짜",D$4)</f>
        <v>194200</v>
      </c>
      <c r="E12" s="16">
        <f>GETPIVOTDATA(""&amp;$H$2,Sheet1!$A$3,"지역",$C12,"날짜",E$4)</f>
        <v>0</v>
      </c>
      <c r="F12" s="16">
        <f>GETPIVOTDATA(""&amp;$H$2,Sheet1!$A$3,"지역",$C12,"날짜",F$4)</f>
        <v>841100</v>
      </c>
      <c r="G12" s="17">
        <f>GETPIVOTDATA(""&amp;$H$2,Sheet1!$A$3,"지역",$C12,"날짜",G$4)</f>
        <v>186200</v>
      </c>
      <c r="H12" s="18">
        <f>SUM(D12:G12)</f>
        <v>1221500</v>
      </c>
    </row>
    <row r="13" spans="2:8" ht="29.25" customHeight="1" x14ac:dyDescent="0.3">
      <c r="B13" s="41" t="s">
        <v>78</v>
      </c>
      <c r="C13" s="42"/>
      <c r="D13" s="25">
        <f>SUM(D8:D12)</f>
        <v>2271200</v>
      </c>
      <c r="E13" s="25">
        <f>SUM(E8:E12)</f>
        <v>3426100</v>
      </c>
      <c r="F13" s="25">
        <f>SUM(F8:F12)</f>
        <v>4372400</v>
      </c>
      <c r="G13" s="26">
        <f>SUM(G8:G12)</f>
        <v>4455000</v>
      </c>
      <c r="H13" s="27">
        <f>SUM(D13:G13)</f>
        <v>14524700</v>
      </c>
    </row>
  </sheetData>
  <mergeCells count="6">
    <mergeCell ref="B2:G2"/>
    <mergeCell ref="B4:C4"/>
    <mergeCell ref="B13:C13"/>
    <mergeCell ref="B7:C7"/>
    <mergeCell ref="B8:B12"/>
    <mergeCell ref="B5:B6"/>
  </mergeCells>
  <phoneticPr fontId="2" type="noConversion"/>
  <dataValidations count="1">
    <dataValidation type="list" allowBlank="1" showInputMessage="1" showErrorMessage="1" sqref="H2" xr:uid="{2BB2F2D8-F4BC-4D23-8A0D-80652DEF33D8}">
      <formula1>"판매금액,수금금액,미수금액"</formula1>
    </dataValidation>
  </dataValidations>
  <pageMargins left="0.7" right="0.7" top="0.75" bottom="0.75" header="0.3" footer="0.3"/>
  <ignoredErrors>
    <ignoredError sqref="D7:G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312B-E86D-47AA-99A2-1C8EAF6DB751}">
  <dimension ref="A3:F35"/>
  <sheetViews>
    <sheetView workbookViewId="0">
      <selection activeCell="B24" sqref="B24"/>
    </sheetView>
  </sheetViews>
  <sheetFormatPr defaultRowHeight="16.5" x14ac:dyDescent="0.3"/>
  <cols>
    <col min="1" max="1" width="15.875" bestFit="1" customWidth="1"/>
    <col min="2" max="2" width="11.875" bestFit="1" customWidth="1"/>
    <col min="3" max="5" width="10.75" bestFit="1" customWidth="1"/>
    <col min="6" max="6" width="12" bestFit="1" customWidth="1"/>
    <col min="7" max="9" width="10.75" bestFit="1" customWidth="1"/>
    <col min="10" max="11" width="9.625" bestFit="1" customWidth="1"/>
    <col min="12" max="12" width="10.75" bestFit="1" customWidth="1"/>
    <col min="13" max="13" width="9.625" bestFit="1" customWidth="1"/>
    <col min="14" max="14" width="12" bestFit="1" customWidth="1"/>
    <col min="15" max="37" width="11.125" bestFit="1" customWidth="1"/>
    <col min="38" max="40" width="15.875" bestFit="1" customWidth="1"/>
    <col min="41" max="43" width="8.875" bestFit="1" customWidth="1"/>
    <col min="44" max="44" width="9.125" bestFit="1" customWidth="1"/>
    <col min="45" max="45" width="7.75" bestFit="1" customWidth="1"/>
    <col min="46" max="48" width="8.875" bestFit="1" customWidth="1"/>
    <col min="49" max="49" width="9.125" bestFit="1" customWidth="1"/>
    <col min="50" max="50" width="8.875" bestFit="1" customWidth="1"/>
    <col min="51" max="53" width="10" bestFit="1" customWidth="1"/>
    <col min="54" max="54" width="10.25" bestFit="1" customWidth="1"/>
    <col min="55" max="56" width="8.875" bestFit="1" customWidth="1"/>
    <col min="57" max="59" width="10" bestFit="1" customWidth="1"/>
    <col min="60" max="60" width="10.25" bestFit="1" customWidth="1"/>
    <col min="61" max="61" width="8.875" bestFit="1" customWidth="1"/>
    <col min="62" max="64" width="10" bestFit="1" customWidth="1"/>
    <col min="65" max="65" width="10.25" bestFit="1" customWidth="1"/>
    <col min="66" max="66" width="7.375" bestFit="1" customWidth="1"/>
  </cols>
  <sheetData>
    <row r="3" spans="1:6" x14ac:dyDescent="0.3">
      <c r="B3" s="33" t="s">
        <v>85</v>
      </c>
    </row>
    <row r="4" spans="1:6" x14ac:dyDescent="0.3">
      <c r="A4" s="33" t="s">
        <v>83</v>
      </c>
      <c r="B4" s="1" t="s">
        <v>74</v>
      </c>
      <c r="C4" s="1" t="s">
        <v>75</v>
      </c>
      <c r="D4" s="1" t="s">
        <v>76</v>
      </c>
      <c r="E4" s="1" t="s">
        <v>77</v>
      </c>
      <c r="F4" s="1" t="s">
        <v>84</v>
      </c>
    </row>
    <row r="5" spans="1:6" x14ac:dyDescent="0.3">
      <c r="A5" s="34" t="s">
        <v>65</v>
      </c>
      <c r="B5" s="35"/>
      <c r="C5" s="35"/>
      <c r="D5" s="35"/>
      <c r="E5" s="35"/>
      <c r="F5" s="35"/>
    </row>
    <row r="6" spans="1:6" x14ac:dyDescent="0.3">
      <c r="A6" s="36" t="s">
        <v>87</v>
      </c>
      <c r="B6" s="35">
        <v>3202100</v>
      </c>
      <c r="C6" s="35">
        <v>1745900</v>
      </c>
      <c r="D6" s="35">
        <v>2136700</v>
      </c>
      <c r="E6" s="35">
        <v>8208600</v>
      </c>
      <c r="F6" s="35">
        <v>15293300</v>
      </c>
    </row>
    <row r="7" spans="1:6" x14ac:dyDescent="0.3">
      <c r="A7" s="36" t="s">
        <v>89</v>
      </c>
      <c r="B7" s="35">
        <v>2775800</v>
      </c>
      <c r="C7" s="35">
        <v>1201000</v>
      </c>
      <c r="D7" s="35">
        <v>1698200</v>
      </c>
      <c r="E7" s="35">
        <v>7060800</v>
      </c>
      <c r="F7" s="35">
        <v>12735800</v>
      </c>
    </row>
    <row r="8" spans="1:6" x14ac:dyDescent="0.3">
      <c r="A8" s="36" t="s">
        <v>91</v>
      </c>
      <c r="B8" s="35">
        <v>426300</v>
      </c>
      <c r="C8" s="35">
        <v>544900</v>
      </c>
      <c r="D8" s="35">
        <v>438500</v>
      </c>
      <c r="E8" s="35">
        <v>1147800</v>
      </c>
      <c r="F8" s="35">
        <v>2557500</v>
      </c>
    </row>
    <row r="9" spans="1:6" x14ac:dyDescent="0.3">
      <c r="A9" s="34" t="s">
        <v>66</v>
      </c>
      <c r="B9" s="35"/>
      <c r="C9" s="35"/>
      <c r="D9" s="35"/>
      <c r="E9" s="35"/>
      <c r="F9" s="35"/>
    </row>
    <row r="10" spans="1:6" x14ac:dyDescent="0.3">
      <c r="A10" s="36" t="s">
        <v>87</v>
      </c>
      <c r="B10" s="35">
        <v>8177600</v>
      </c>
      <c r="C10" s="35">
        <v>2971600</v>
      </c>
      <c r="D10" s="35">
        <v>7859300</v>
      </c>
      <c r="E10" s="35"/>
      <c r="F10" s="35">
        <v>19008500</v>
      </c>
    </row>
    <row r="11" spans="1:6" x14ac:dyDescent="0.3">
      <c r="A11" s="36" t="s">
        <v>89</v>
      </c>
      <c r="B11" s="35">
        <v>6931900</v>
      </c>
      <c r="C11" s="35">
        <v>2800400</v>
      </c>
      <c r="D11" s="35">
        <v>6745500</v>
      </c>
      <c r="E11" s="35"/>
      <c r="F11" s="35">
        <v>16477800</v>
      </c>
    </row>
    <row r="12" spans="1:6" x14ac:dyDescent="0.3">
      <c r="A12" s="36" t="s">
        <v>91</v>
      </c>
      <c r="B12" s="35">
        <v>1245700</v>
      </c>
      <c r="C12" s="35">
        <v>171200</v>
      </c>
      <c r="D12" s="35">
        <v>1113800</v>
      </c>
      <c r="E12" s="35"/>
      <c r="F12" s="35">
        <v>2530700</v>
      </c>
    </row>
    <row r="13" spans="1:6" x14ac:dyDescent="0.3">
      <c r="A13" s="34" t="s">
        <v>69</v>
      </c>
      <c r="B13" s="35"/>
      <c r="C13" s="35"/>
      <c r="D13" s="35"/>
      <c r="E13" s="35"/>
      <c r="F13" s="35"/>
    </row>
    <row r="14" spans="1:6" x14ac:dyDescent="0.3">
      <c r="A14" s="36" t="s">
        <v>87</v>
      </c>
      <c r="B14" s="35">
        <v>1723500</v>
      </c>
      <c r="C14" s="35">
        <v>11618500</v>
      </c>
      <c r="D14" s="35">
        <v>8552900</v>
      </c>
      <c r="E14" s="35">
        <v>13652600</v>
      </c>
      <c r="F14" s="35">
        <v>35547500</v>
      </c>
    </row>
    <row r="15" spans="1:6" x14ac:dyDescent="0.3">
      <c r="A15" s="36" t="s">
        <v>89</v>
      </c>
      <c r="B15" s="35">
        <v>1300400</v>
      </c>
      <c r="C15" s="35">
        <v>9915400</v>
      </c>
      <c r="D15" s="35">
        <v>7310800</v>
      </c>
      <c r="E15" s="35">
        <v>11541800</v>
      </c>
      <c r="F15" s="35">
        <v>30068400</v>
      </c>
    </row>
    <row r="16" spans="1:6" x14ac:dyDescent="0.3">
      <c r="A16" s="36" t="s">
        <v>91</v>
      </c>
      <c r="B16" s="35">
        <v>423100</v>
      </c>
      <c r="C16" s="35">
        <v>1703100</v>
      </c>
      <c r="D16" s="35">
        <v>1242100</v>
      </c>
      <c r="E16" s="35">
        <v>2110800</v>
      </c>
      <c r="F16" s="35">
        <v>5479100</v>
      </c>
    </row>
    <row r="17" spans="1:6" x14ac:dyDescent="0.3">
      <c r="A17" s="34" t="s">
        <v>64</v>
      </c>
      <c r="B17" s="35"/>
      <c r="C17" s="35"/>
      <c r="D17" s="35"/>
      <c r="E17" s="35"/>
      <c r="F17" s="35"/>
    </row>
    <row r="18" spans="1:6" x14ac:dyDescent="0.3">
      <c r="A18" s="36" t="s">
        <v>87</v>
      </c>
      <c r="B18" s="35">
        <v>11779200</v>
      </c>
      <c r="C18" s="35">
        <v>8930100</v>
      </c>
      <c r="D18" s="35"/>
      <c r="E18" s="35">
        <v>2825800</v>
      </c>
      <c r="F18" s="35">
        <v>23535100</v>
      </c>
    </row>
    <row r="19" spans="1:6" x14ac:dyDescent="0.3">
      <c r="A19" s="36" t="s">
        <v>89</v>
      </c>
      <c r="B19" s="35">
        <v>10879100</v>
      </c>
      <c r="C19" s="35">
        <v>7788900</v>
      </c>
      <c r="D19" s="35"/>
      <c r="E19" s="35">
        <v>2825800</v>
      </c>
      <c r="F19" s="35">
        <v>21493800</v>
      </c>
    </row>
    <row r="20" spans="1:6" x14ac:dyDescent="0.3">
      <c r="A20" s="36" t="s">
        <v>91</v>
      </c>
      <c r="B20" s="35">
        <v>900100</v>
      </c>
      <c r="C20" s="35">
        <v>1141200</v>
      </c>
      <c r="D20" s="35"/>
      <c r="E20" s="35">
        <v>0</v>
      </c>
      <c r="F20" s="35">
        <v>2041300</v>
      </c>
    </row>
    <row r="21" spans="1:6" x14ac:dyDescent="0.3">
      <c r="A21" s="34" t="s">
        <v>67</v>
      </c>
      <c r="B21" s="35"/>
      <c r="C21" s="35"/>
      <c r="D21" s="35"/>
      <c r="E21" s="35"/>
      <c r="F21" s="35"/>
    </row>
    <row r="22" spans="1:6" x14ac:dyDescent="0.3">
      <c r="A22" s="36" t="s">
        <v>87</v>
      </c>
      <c r="B22" s="35">
        <v>4861700</v>
      </c>
      <c r="C22" s="35">
        <v>8836700</v>
      </c>
      <c r="D22" s="35">
        <v>4969400</v>
      </c>
      <c r="E22" s="35">
        <v>2222100</v>
      </c>
      <c r="F22" s="35">
        <v>20889900</v>
      </c>
    </row>
    <row r="23" spans="1:6" x14ac:dyDescent="0.3">
      <c r="A23" s="36" t="s">
        <v>89</v>
      </c>
      <c r="B23" s="35">
        <v>3919300</v>
      </c>
      <c r="C23" s="35">
        <v>8255400</v>
      </c>
      <c r="D23" s="35">
        <v>4037300</v>
      </c>
      <c r="E23" s="35">
        <v>1750300</v>
      </c>
      <c r="F23" s="35">
        <v>17962300</v>
      </c>
    </row>
    <row r="24" spans="1:6" x14ac:dyDescent="0.3">
      <c r="A24" s="36" t="s">
        <v>91</v>
      </c>
      <c r="B24" s="35">
        <v>942400</v>
      </c>
      <c r="C24" s="35">
        <v>581300</v>
      </c>
      <c r="D24" s="35">
        <v>932100</v>
      </c>
      <c r="E24" s="35">
        <v>471800</v>
      </c>
      <c r="F24" s="35">
        <v>2927600</v>
      </c>
    </row>
    <row r="25" spans="1:6" x14ac:dyDescent="0.3">
      <c r="A25" s="34" t="s">
        <v>70</v>
      </c>
      <c r="B25" s="35"/>
      <c r="C25" s="35"/>
      <c r="D25" s="35"/>
      <c r="E25" s="35"/>
      <c r="F25" s="35"/>
    </row>
    <row r="26" spans="1:6" x14ac:dyDescent="0.3">
      <c r="A26" s="36" t="s">
        <v>87</v>
      </c>
      <c r="B26" s="35">
        <v>3704800</v>
      </c>
      <c r="C26" s="35"/>
      <c r="D26" s="35">
        <v>4701200</v>
      </c>
      <c r="E26" s="35">
        <v>2286700</v>
      </c>
      <c r="F26" s="35">
        <v>10692700</v>
      </c>
    </row>
    <row r="27" spans="1:6" x14ac:dyDescent="0.3">
      <c r="A27" s="36" t="s">
        <v>89</v>
      </c>
      <c r="B27" s="35">
        <v>3510600</v>
      </c>
      <c r="C27" s="35"/>
      <c r="D27" s="35">
        <v>3860100</v>
      </c>
      <c r="E27" s="35">
        <v>2100500</v>
      </c>
      <c r="F27" s="35">
        <v>9471200</v>
      </c>
    </row>
    <row r="28" spans="1:6" x14ac:dyDescent="0.3">
      <c r="A28" s="36" t="s">
        <v>91</v>
      </c>
      <c r="B28" s="35">
        <v>194200</v>
      </c>
      <c r="C28" s="35"/>
      <c r="D28" s="35">
        <v>841100</v>
      </c>
      <c r="E28" s="35">
        <v>186200</v>
      </c>
      <c r="F28" s="35">
        <v>1221500</v>
      </c>
    </row>
    <row r="29" spans="1:6" x14ac:dyDescent="0.3">
      <c r="A29" s="34" t="s">
        <v>68</v>
      </c>
      <c r="B29" s="35"/>
      <c r="C29" s="35"/>
      <c r="D29" s="35"/>
      <c r="E29" s="35"/>
      <c r="F29" s="35"/>
    </row>
    <row r="30" spans="1:6" x14ac:dyDescent="0.3">
      <c r="A30" s="36" t="s">
        <v>87</v>
      </c>
      <c r="B30" s="35">
        <v>3360400</v>
      </c>
      <c r="C30" s="35">
        <v>4551300</v>
      </c>
      <c r="D30" s="35">
        <v>5741000</v>
      </c>
      <c r="E30" s="35">
        <v>3766400</v>
      </c>
      <c r="F30" s="35">
        <v>17419100</v>
      </c>
    </row>
    <row r="31" spans="1:6" x14ac:dyDescent="0.3">
      <c r="A31" s="36" t="s">
        <v>89</v>
      </c>
      <c r="B31" s="35">
        <v>3075200</v>
      </c>
      <c r="C31" s="35">
        <v>3954500</v>
      </c>
      <c r="D31" s="35">
        <v>4822400</v>
      </c>
      <c r="E31" s="35">
        <v>3228000</v>
      </c>
      <c r="F31" s="35">
        <v>15080100</v>
      </c>
    </row>
    <row r="32" spans="1:6" x14ac:dyDescent="0.3">
      <c r="A32" s="36" t="s">
        <v>91</v>
      </c>
      <c r="B32" s="35">
        <v>285200</v>
      </c>
      <c r="C32" s="35">
        <v>596800</v>
      </c>
      <c r="D32" s="35">
        <v>918600</v>
      </c>
      <c r="E32" s="35">
        <v>538400</v>
      </c>
      <c r="F32" s="35">
        <v>2339000</v>
      </c>
    </row>
    <row r="33" spans="1:6" x14ac:dyDescent="0.3">
      <c r="A33" s="34" t="s">
        <v>88</v>
      </c>
      <c r="B33" s="35">
        <v>36809300</v>
      </c>
      <c r="C33" s="35">
        <v>38654100</v>
      </c>
      <c r="D33" s="35">
        <v>33960500</v>
      </c>
      <c r="E33" s="35">
        <v>32962200</v>
      </c>
      <c r="F33" s="35">
        <v>142386100</v>
      </c>
    </row>
    <row r="34" spans="1:6" x14ac:dyDescent="0.3">
      <c r="A34" s="34" t="s">
        <v>90</v>
      </c>
      <c r="B34" s="35">
        <v>32392300</v>
      </c>
      <c r="C34" s="35">
        <v>33915600</v>
      </c>
      <c r="D34" s="35">
        <v>28474300</v>
      </c>
      <c r="E34" s="35">
        <v>28507200</v>
      </c>
      <c r="F34" s="35">
        <v>123289400</v>
      </c>
    </row>
    <row r="35" spans="1:6" x14ac:dyDescent="0.3">
      <c r="A35" s="34" t="s">
        <v>92</v>
      </c>
      <c r="B35" s="35">
        <v>4417000</v>
      </c>
      <c r="C35" s="35">
        <v>4738500</v>
      </c>
      <c r="D35" s="35">
        <v>5486200</v>
      </c>
      <c r="E35" s="35">
        <v>4455000</v>
      </c>
      <c r="F35" s="35">
        <v>19096700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전체실적</vt:lpstr>
      <vt:lpstr>실적분석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2016-08-03T09:36:20Z</dcterms:created>
  <dcterms:modified xsi:type="dcterms:W3CDTF">2020-09-04T05:28:28Z</dcterms:modified>
</cp:coreProperties>
</file>