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AF61B5E5-AA72-43C6-86ED-4B36DDEEAFA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전체실적" sheetId="1" r:id="rId1"/>
    <sheet name="실적분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<sst xmlns="http://schemas.openxmlformats.org/spreadsheetml/2006/main" count="179" uniqueCount="81">
  <si>
    <t>지역</t>
  </si>
  <si>
    <t>지점</t>
  </si>
  <si>
    <t>담당자</t>
  </si>
  <si>
    <t>판매</t>
  </si>
  <si>
    <t>수금</t>
  </si>
  <si>
    <t>미수</t>
  </si>
  <si>
    <t>강남본점</t>
  </si>
  <si>
    <t>최옥현</t>
  </si>
  <si>
    <t>김제지점</t>
  </si>
  <si>
    <t>박선주</t>
  </si>
  <si>
    <t>청주지점</t>
  </si>
  <si>
    <t>홍현정</t>
  </si>
  <si>
    <t>정읍지점</t>
  </si>
  <si>
    <t>상도지점</t>
  </si>
  <si>
    <t>최동진</t>
  </si>
  <si>
    <t>김천지점</t>
  </si>
  <si>
    <t>김중락</t>
  </si>
  <si>
    <t>동해지점</t>
  </si>
  <si>
    <t>김상연</t>
  </si>
  <si>
    <t>성북지점</t>
  </si>
  <si>
    <t>부천지점</t>
  </si>
  <si>
    <t>한라지점</t>
  </si>
  <si>
    <t>박재언</t>
  </si>
  <si>
    <t>파주지점</t>
  </si>
  <si>
    <t>인천본점</t>
  </si>
  <si>
    <t>화곡지점</t>
  </si>
  <si>
    <t>나주지점</t>
  </si>
  <si>
    <t>공주지점</t>
  </si>
  <si>
    <t>창동지점</t>
  </si>
  <si>
    <t>태백지점</t>
  </si>
  <si>
    <t>여수지점</t>
  </si>
  <si>
    <t>울산본점</t>
  </si>
  <si>
    <t>은평지점</t>
  </si>
  <si>
    <t>김해지점</t>
  </si>
  <si>
    <t>밀양지점</t>
  </si>
  <si>
    <t>광주본점</t>
  </si>
  <si>
    <t>불광지점</t>
  </si>
  <si>
    <t>광명지점</t>
  </si>
  <si>
    <t>안동지점</t>
  </si>
  <si>
    <t>김포지점</t>
  </si>
  <si>
    <t>홍성지점</t>
  </si>
  <si>
    <t>홍천지점</t>
  </si>
  <si>
    <t>연기지점</t>
  </si>
  <si>
    <t>안양지점</t>
  </si>
  <si>
    <t>안산지점</t>
  </si>
  <si>
    <t>경산지점</t>
  </si>
  <si>
    <t>부산본점</t>
  </si>
  <si>
    <t>목포지점</t>
  </si>
  <si>
    <t>탐라지점</t>
  </si>
  <si>
    <t>통영지점</t>
  </si>
  <si>
    <t>군산지점</t>
  </si>
  <si>
    <t>창원지점</t>
  </si>
  <si>
    <t>여천지점</t>
  </si>
  <si>
    <t>대전지점</t>
  </si>
  <si>
    <t>서교지점</t>
  </si>
  <si>
    <t>대구본점</t>
  </si>
  <si>
    <t>충주지점</t>
  </si>
  <si>
    <t>강릉본점</t>
  </si>
  <si>
    <t>경주지점</t>
  </si>
  <si>
    <t>원주지점</t>
  </si>
  <si>
    <t>마산지점</t>
  </si>
  <si>
    <t>속초지점</t>
  </si>
  <si>
    <t>포항지점</t>
  </si>
  <si>
    <t>성산지점</t>
  </si>
  <si>
    <t>서울시</t>
  </si>
  <si>
    <t>강원도</t>
  </si>
  <si>
    <t>경기도</t>
  </si>
  <si>
    <t>전라도</t>
  </si>
  <si>
    <t>충청도</t>
  </si>
  <si>
    <t>경상도</t>
  </si>
  <si>
    <t>제주도</t>
  </si>
  <si>
    <t>제주도본점</t>
  </si>
  <si>
    <t>수도권</t>
    <phoneticPr fontId="2" type="noConversion"/>
  </si>
  <si>
    <t>지방</t>
    <phoneticPr fontId="2" type="noConversion"/>
  </si>
  <si>
    <t>지방 합계</t>
    <phoneticPr fontId="2" type="noConversion"/>
  </si>
  <si>
    <t>수도권 합계</t>
    <phoneticPr fontId="2" type="noConversion"/>
  </si>
  <si>
    <t>지역별 분기 실적 분석</t>
  </si>
  <si>
    <t>2021년 전체 매출실적</t>
  </si>
  <si>
    <t>합계</t>
    <phoneticPr fontId="2" type="noConversion"/>
  </si>
  <si>
    <t>날짜</t>
    <phoneticPr fontId="2" type="noConversion"/>
  </si>
  <si>
    <t>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</si>
</sst>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/4분기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theme="6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 applyAlignment="1">
      <alignment horizontal="centerContinuous" vertical="center"/>
    </xf>
    <xf numFmtId="41" fontId="5" fillId="3" borderId="5" xfId="0" applyNumberFormat="1" applyFont="1" applyFill="1" applyBorder="1" applyAlignment="1">
      <alignment horizontal="center" vertical="center"/>
    </xf>
    <xf numFmtId="41" fontId="5" fillId="3" borderId="7" xfId="0" applyNumberFormat="1" applyFont="1" applyFill="1" applyBorder="1" applyAlignment="1">
      <alignment horizontal="center" vertical="center"/>
    </xf>
    <xf numFmtId="41" fontId="5" fillId="3" borderId="11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5" fillId="4" borderId="1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5" fillId="5" borderId="27" xfId="0" applyFont="1" applyFill="1" applyBorder="1" applyAlignment="1">
      <alignment horizontal="centerContinuous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12" xfId="0" applyNumberFormat="1" applyFont="1" applyFill="1" applyBorder="1" applyAlignment="1">
      <alignment horizontal="center" vertical="center"/>
    </xf>
    <xf numFmtId="41" fontId="0" fillId="0" borderId="5" xfId="0" applyNumberFormat="1" applyBorder="1">
      <alignment vertical="center"/>
    </xf>
    <xf numFmtId="41" fontId="0" fillId="0" borderId="13" xfId="0" applyNumberFormat="1" applyBorder="1">
      <alignment vertical="center"/>
    </xf>
    <xf numFmtId="41" fontId="5" fillId="0" borderId="18" xfId="0" applyNumberFormat="1" applyFont="1" applyBorder="1">
      <alignment vertical="center"/>
    </xf>
    <xf numFmtId="41" fontId="0" fillId="0" borderId="11" xfId="0" applyNumberFormat="1" applyBorder="1">
      <alignment vertical="center"/>
    </xf>
    <xf numFmtId="41" fontId="0" fillId="0" borderId="15" xfId="0" applyNumberFormat="1" applyBorder="1">
      <alignment vertical="center"/>
    </xf>
    <xf numFmtId="41" fontId="5" fillId="0" borderId="20" xfId="0" applyNumberFormat="1" applyFont="1" applyBorder="1">
      <alignment vertical="center"/>
    </xf>
    <xf numFmtId="41" fontId="5" fillId="0" borderId="23" xfId="0" applyNumberFormat="1" applyFont="1" applyBorder="1">
      <alignment vertical="center"/>
    </xf>
    <xf numFmtId="41" fontId="5" fillId="0" borderId="24" xfId="0" applyNumberFormat="1" applyFont="1" applyBorder="1">
      <alignment vertical="center"/>
    </xf>
    <xf numFmtId="41" fontId="5" fillId="0" borderId="25" xfId="0" applyNumberFormat="1" applyFont="1" applyBorder="1">
      <alignment vertical="center"/>
    </xf>
    <xf numFmtId="41" fontId="0" fillId="0" borderId="7" xfId="0" applyNumberFormat="1" applyBorder="1">
      <alignment vertical="center"/>
    </xf>
    <xf numFmtId="41" fontId="0" fillId="0" borderId="14" xfId="0" applyNumberFormat="1" applyBorder="1">
      <alignment vertical="center"/>
    </xf>
    <xf numFmtId="41" fontId="5" fillId="0" borderId="19" xfId="0" applyNumberFormat="1" applyFont="1" applyBorder="1">
      <alignment vertical="center"/>
    </xf>
    <xf numFmtId="41" fontId="5" fillId="0" borderId="9" xfId="0" applyNumberFormat="1" applyFont="1" applyBorder="1">
      <alignment vertical="center"/>
    </xf>
    <xf numFmtId="41" fontId="5" fillId="0" borderId="16" xfId="0" applyNumberFormat="1" applyFont="1" applyBorder="1">
      <alignment vertical="center"/>
    </xf>
    <xf numFmtId="41" fontId="5" fillId="0" borderId="21" xfId="0" applyNumberFormat="1" applyFont="1" applyBorder="1">
      <alignment vertical="center"/>
    </xf>
    <xf numFmtId="14" fontId="1" fillId="0" borderId="0" xfId="0" applyNumberFormat="1" applyFont="1">
      <alignment vertical="center"/>
    </xf>
    <xf numFmtId="41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Border="1">
      <alignment vertical="center"/>
    </xf>
    <xf numFmtId="41" fontId="3" fillId="0" borderId="1" xfId="0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41" fontId="5" fillId="2" borderId="2" xfId="0" applyNumberFormat="1" applyFont="1" applyFill="1" applyBorder="1" applyAlignment="1">
      <alignment horizontal="center" vertical="center"/>
    </xf>
    <xf numFmtId="41" fontId="5" fillId="2" borderId="3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showGridLines="0" workbookViewId="0">
      <selection activeCell="A5" sqref="A5"/>
    </sheetView>
  </sheetViews>
  <sheetFormatPr defaultRowHeight="16.5" x14ac:dyDescent="0.3"/>
  <cols>
    <col min="1" max="1" width="8.875" style="8" customWidth="1"/>
    <col min="2" max="2" width="10.375" style="8" customWidth="1"/>
    <col min="3" max="3" width="9.625" style="8" customWidth="1"/>
    <col min="4" max="4" width="11.625" style="27" customWidth="1"/>
    <col min="5" max="7" width="12" style="8" customWidth="1"/>
    <col min="10" max="14" width="11.125" bestFit="1" customWidth="1"/>
    <col min="15" max="17" width="15.875" bestFit="1" customWidth="1"/>
    <col min="18" max="18" width="9.125" bestFit="1" customWidth="1"/>
    <col min="19" max="19" width="7.75" bestFit="1" customWidth="1"/>
    <col min="20" max="22" width="8.875" bestFit="1" customWidth="1"/>
    <col min="23" max="23" width="9.125" bestFit="1" customWidth="1"/>
    <col min="24" max="24" width="7.75" bestFit="1" customWidth="1"/>
    <col min="25" max="27" width="8.875" bestFit="1" customWidth="1"/>
    <col min="28" max="28" width="9.125" bestFit="1" customWidth="1"/>
    <col min="29" max="30" width="7.75" bestFit="1" customWidth="1"/>
    <col min="31" max="33" width="8.875" bestFit="1" customWidth="1"/>
    <col min="34" max="34" width="9.125" bestFit="1" customWidth="1"/>
    <col min="35" max="35" width="7.75" bestFit="1" customWidth="1"/>
    <col min="36" max="38" width="8.875" bestFit="1" customWidth="1"/>
    <col min="39" max="39" width="9.125" bestFit="1" customWidth="1"/>
    <col min="40" max="40" width="7.75" bestFit="1" customWidth="1"/>
    <col min="41" max="44" width="8.875" bestFit="1" customWidth="1"/>
    <col min="45" max="45" width="9.125" bestFit="1" customWidth="1"/>
    <col min="46" max="46" width="7.75" bestFit="1" customWidth="1"/>
    <col min="47" max="49" width="8.875" bestFit="1" customWidth="1"/>
    <col min="50" max="50" width="9.125" bestFit="1" customWidth="1"/>
    <col min="51" max="51" width="8.875" bestFit="1" customWidth="1"/>
    <col min="52" max="54" width="10" bestFit="1" customWidth="1"/>
    <col min="55" max="55" width="10.25" bestFit="1" customWidth="1"/>
    <col min="56" max="57" width="8.875" bestFit="1" customWidth="1"/>
    <col min="58" max="60" width="10" bestFit="1" customWidth="1"/>
    <col min="61" max="61" width="10.25" bestFit="1" customWidth="1"/>
    <col min="62" max="62" width="8.875" bestFit="1" customWidth="1"/>
    <col min="63" max="65" width="10" bestFit="1" customWidth="1"/>
    <col min="66" max="66" width="10.25" bestFit="1" customWidth="1"/>
    <col min="67" max="67" width="7.375" bestFit="1" customWidth="1"/>
  </cols>
  <sheetData>
    <row r="1" spans="1:7" ht="26.25" x14ac:dyDescent="0.3">
      <c r="A1" s="1" t="s">
        <v>77</v>
      </c>
      <c r="B1" s="1"/>
      <c r="C1" s="1"/>
      <c r="D1" s="1"/>
      <c r="E1" s="1"/>
      <c r="F1" s="1"/>
      <c r="G1" s="1"/>
    </row>
    <row r="3" spans="1:7" x14ac:dyDescent="0.3">
      <c r="A3" s="6" t="s">
        <v>0</v>
      </c>
      <c r="B3" s="6" t="s">
        <v>1</v>
      </c>
      <c r="C3" s="6" t="s">
        <v>2</v>
      </c>
      <c r="D3" s="7" t="s">
        <v>79</v>
      </c>
      <c r="E3" s="6" t="s">
        <v>3</v>
      </c>
      <c r="F3" s="6" t="s">
        <v>4</v>
      </c>
      <c r="G3" s="6" t="s">
        <v>5</v>
      </c>
    </row>
    <row r="4" spans="1:7" x14ac:dyDescent="0.3">
      <c r="A4" s="28" t="s">
        <v>64</v>
      </c>
      <c r="B4" s="28" t="s">
        <v>6</v>
      </c>
      <c r="C4" s="28" t="s">
        <v>7</v>
      </c>
      <c r="D4" s="29">
        <v>44201</v>
      </c>
      <c r="E4" s="30">
        <v>2603300</v>
      </c>
      <c r="F4" s="30">
        <v>2290300</v>
      </c>
      <c r="G4" s="31">
        <f t="shared" ref="G4:G55" si="0">E4-F4</f>
        <v>313000</v>
      </c>
    </row>
    <row r="5" spans="1:7" x14ac:dyDescent="0.3">
      <c r="A5" s="28" t="s">
        <v>67</v>
      </c>
      <c r="B5" s="28" t="s">
        <v>8</v>
      </c>
      <c r="C5" s="28" t="s">
        <v>9</v>
      </c>
      <c r="D5" s="29">
        <v>44208</v>
      </c>
      <c r="E5" s="30">
        <v>1967100</v>
      </c>
      <c r="F5" s="30">
        <v>1439500</v>
      </c>
      <c r="G5" s="31">
        <f t="shared" si="0"/>
        <v>527600</v>
      </c>
    </row>
    <row r="6" spans="1:7" x14ac:dyDescent="0.3">
      <c r="A6" s="28" t="s">
        <v>68</v>
      </c>
      <c r="B6" s="28" t="s">
        <v>10</v>
      </c>
      <c r="C6" s="28" t="s">
        <v>11</v>
      </c>
      <c r="D6" s="29">
        <v>44215</v>
      </c>
      <c r="E6" s="30">
        <v>3360400</v>
      </c>
      <c r="F6" s="30">
        <v>3075200</v>
      </c>
      <c r="G6" s="31">
        <f t="shared" si="0"/>
        <v>285200</v>
      </c>
    </row>
    <row r="7" spans="1:7" x14ac:dyDescent="0.3">
      <c r="A7" s="28" t="s">
        <v>67</v>
      </c>
      <c r="B7" s="28" t="s">
        <v>12</v>
      </c>
      <c r="C7" s="28" t="s">
        <v>9</v>
      </c>
      <c r="D7" s="29">
        <v>44222</v>
      </c>
      <c r="E7" s="30">
        <v>2894600</v>
      </c>
      <c r="F7" s="30">
        <v>2479800</v>
      </c>
      <c r="G7" s="31">
        <f t="shared" si="0"/>
        <v>414800</v>
      </c>
    </row>
    <row r="8" spans="1:7" x14ac:dyDescent="0.3">
      <c r="A8" s="28" t="s">
        <v>64</v>
      </c>
      <c r="B8" s="28" t="s">
        <v>13</v>
      </c>
      <c r="C8" s="28" t="s">
        <v>14</v>
      </c>
      <c r="D8" s="29">
        <v>44229</v>
      </c>
      <c r="E8" s="30">
        <v>1993800</v>
      </c>
      <c r="F8" s="30">
        <v>1743400</v>
      </c>
      <c r="G8" s="31">
        <f t="shared" si="0"/>
        <v>250400</v>
      </c>
    </row>
    <row r="9" spans="1:7" x14ac:dyDescent="0.3">
      <c r="A9" s="28" t="s">
        <v>69</v>
      </c>
      <c r="B9" s="28" t="s">
        <v>15</v>
      </c>
      <c r="C9" s="28" t="s">
        <v>16</v>
      </c>
      <c r="D9" s="29">
        <v>44236</v>
      </c>
      <c r="E9" s="30">
        <v>1723500</v>
      </c>
      <c r="F9" s="30">
        <v>1300400</v>
      </c>
      <c r="G9" s="31">
        <f t="shared" si="0"/>
        <v>423100</v>
      </c>
    </row>
    <row r="10" spans="1:7" x14ac:dyDescent="0.3">
      <c r="A10" s="28" t="s">
        <v>65</v>
      </c>
      <c r="B10" s="28" t="s">
        <v>17</v>
      </c>
      <c r="C10" s="28" t="s">
        <v>18</v>
      </c>
      <c r="D10" s="29">
        <v>44243</v>
      </c>
      <c r="E10" s="30">
        <v>3202100</v>
      </c>
      <c r="F10" s="30">
        <v>2775800</v>
      </c>
      <c r="G10" s="31">
        <f t="shared" si="0"/>
        <v>426300</v>
      </c>
    </row>
    <row r="11" spans="1:7" x14ac:dyDescent="0.3">
      <c r="A11" s="28" t="s">
        <v>64</v>
      </c>
      <c r="B11" s="28" t="s">
        <v>19</v>
      </c>
      <c r="C11" s="28" t="s">
        <v>11</v>
      </c>
      <c r="D11" s="29">
        <v>44250</v>
      </c>
      <c r="E11" s="30">
        <v>4258900</v>
      </c>
      <c r="F11" s="30">
        <v>4258900</v>
      </c>
      <c r="G11" s="31">
        <f t="shared" si="0"/>
        <v>0</v>
      </c>
    </row>
    <row r="12" spans="1:7" x14ac:dyDescent="0.3">
      <c r="A12" s="28" t="s">
        <v>66</v>
      </c>
      <c r="B12" s="28" t="s">
        <v>20</v>
      </c>
      <c r="C12" s="28" t="s">
        <v>7</v>
      </c>
      <c r="D12" s="29">
        <v>44257</v>
      </c>
      <c r="E12" s="30">
        <v>2102300</v>
      </c>
      <c r="F12" s="30">
        <v>1702800</v>
      </c>
      <c r="G12" s="31">
        <f t="shared" si="0"/>
        <v>399500</v>
      </c>
    </row>
    <row r="13" spans="1:7" x14ac:dyDescent="0.3">
      <c r="A13" s="28" t="s">
        <v>70</v>
      </c>
      <c r="B13" s="28" t="s">
        <v>21</v>
      </c>
      <c r="C13" s="28" t="s">
        <v>22</v>
      </c>
      <c r="D13" s="29">
        <v>44264</v>
      </c>
      <c r="E13" s="30">
        <v>3704800</v>
      </c>
      <c r="F13" s="30">
        <v>3510600</v>
      </c>
      <c r="G13" s="31">
        <f t="shared" si="0"/>
        <v>194200</v>
      </c>
    </row>
    <row r="14" spans="1:7" x14ac:dyDescent="0.3">
      <c r="A14" s="28" t="s">
        <v>66</v>
      </c>
      <c r="B14" s="28" t="s">
        <v>23</v>
      </c>
      <c r="C14" s="28" t="s">
        <v>14</v>
      </c>
      <c r="D14" s="29">
        <v>44271</v>
      </c>
      <c r="E14" s="30">
        <v>2314800</v>
      </c>
      <c r="F14" s="30">
        <v>1727500</v>
      </c>
      <c r="G14" s="31">
        <f t="shared" si="0"/>
        <v>587300</v>
      </c>
    </row>
    <row r="15" spans="1:7" x14ac:dyDescent="0.3">
      <c r="A15" s="28" t="s">
        <v>66</v>
      </c>
      <c r="B15" s="28" t="s">
        <v>24</v>
      </c>
      <c r="C15" s="28" t="s">
        <v>7</v>
      </c>
      <c r="D15" s="29">
        <v>44278</v>
      </c>
      <c r="E15" s="30">
        <v>3760500</v>
      </c>
      <c r="F15" s="30">
        <v>3501600</v>
      </c>
      <c r="G15" s="31">
        <f t="shared" si="0"/>
        <v>258900</v>
      </c>
    </row>
    <row r="16" spans="1:7" x14ac:dyDescent="0.3">
      <c r="A16" s="28" t="s">
        <v>64</v>
      </c>
      <c r="B16" s="28" t="s">
        <v>25</v>
      </c>
      <c r="C16" s="28" t="s">
        <v>22</v>
      </c>
      <c r="D16" s="29">
        <v>44285</v>
      </c>
      <c r="E16" s="30">
        <v>2923200</v>
      </c>
      <c r="F16" s="30">
        <v>2586500</v>
      </c>
      <c r="G16" s="31">
        <f t="shared" si="0"/>
        <v>336700</v>
      </c>
    </row>
    <row r="17" spans="1:7" x14ac:dyDescent="0.3">
      <c r="A17" s="28" t="s">
        <v>67</v>
      </c>
      <c r="B17" s="28" t="s">
        <v>26</v>
      </c>
      <c r="C17" s="28" t="s">
        <v>16</v>
      </c>
      <c r="D17" s="29">
        <v>44292</v>
      </c>
      <c r="E17" s="30">
        <v>2966400</v>
      </c>
      <c r="F17" s="30">
        <v>2966400</v>
      </c>
      <c r="G17" s="31">
        <f t="shared" si="0"/>
        <v>0</v>
      </c>
    </row>
    <row r="18" spans="1:7" x14ac:dyDescent="0.3">
      <c r="A18" s="28" t="s">
        <v>68</v>
      </c>
      <c r="B18" s="28" t="s">
        <v>27</v>
      </c>
      <c r="C18" s="28" t="s">
        <v>22</v>
      </c>
      <c r="D18" s="29">
        <v>44299</v>
      </c>
      <c r="E18" s="30">
        <v>4551300</v>
      </c>
      <c r="F18" s="30">
        <v>3954500</v>
      </c>
      <c r="G18" s="31">
        <f t="shared" si="0"/>
        <v>596800</v>
      </c>
    </row>
    <row r="19" spans="1:7" x14ac:dyDescent="0.3">
      <c r="A19" s="28" t="s">
        <v>64</v>
      </c>
      <c r="B19" s="28" t="s">
        <v>28</v>
      </c>
      <c r="C19" s="28" t="s">
        <v>9</v>
      </c>
      <c r="D19" s="29">
        <v>44306</v>
      </c>
      <c r="E19" s="30">
        <v>2822100</v>
      </c>
      <c r="F19" s="30">
        <v>2486500</v>
      </c>
      <c r="G19" s="31">
        <f t="shared" si="0"/>
        <v>335600</v>
      </c>
    </row>
    <row r="20" spans="1:7" x14ac:dyDescent="0.3">
      <c r="A20" s="28" t="s">
        <v>65</v>
      </c>
      <c r="B20" s="28" t="s">
        <v>29</v>
      </c>
      <c r="C20" s="28" t="s">
        <v>18</v>
      </c>
      <c r="D20" s="29">
        <v>44313</v>
      </c>
      <c r="E20" s="30">
        <v>1745900</v>
      </c>
      <c r="F20" s="30">
        <v>1201000</v>
      </c>
      <c r="G20" s="31">
        <f t="shared" si="0"/>
        <v>544900</v>
      </c>
    </row>
    <row r="21" spans="1:7" x14ac:dyDescent="0.3">
      <c r="A21" s="28" t="s">
        <v>67</v>
      </c>
      <c r="B21" s="28" t="s">
        <v>30</v>
      </c>
      <c r="C21" s="28" t="s">
        <v>14</v>
      </c>
      <c r="D21" s="29">
        <v>44320</v>
      </c>
      <c r="E21" s="30">
        <v>1649600</v>
      </c>
      <c r="F21" s="30">
        <v>1189000</v>
      </c>
      <c r="G21" s="31">
        <f t="shared" si="0"/>
        <v>460600</v>
      </c>
    </row>
    <row r="22" spans="1:7" x14ac:dyDescent="0.3">
      <c r="A22" s="28" t="s">
        <v>69</v>
      </c>
      <c r="B22" s="28" t="s">
        <v>31</v>
      </c>
      <c r="C22" s="28" t="s">
        <v>14</v>
      </c>
      <c r="D22" s="29">
        <v>44327</v>
      </c>
      <c r="E22" s="30">
        <v>2979100</v>
      </c>
      <c r="F22" s="30">
        <v>2477100</v>
      </c>
      <c r="G22" s="31">
        <f t="shared" si="0"/>
        <v>502000</v>
      </c>
    </row>
    <row r="23" spans="1:7" x14ac:dyDescent="0.3">
      <c r="A23" s="28" t="s">
        <v>64</v>
      </c>
      <c r="B23" s="28" t="s">
        <v>32</v>
      </c>
      <c r="C23" s="28" t="s">
        <v>7</v>
      </c>
      <c r="D23" s="29">
        <v>44334</v>
      </c>
      <c r="E23" s="30">
        <v>3084600</v>
      </c>
      <c r="F23" s="30">
        <v>2786500</v>
      </c>
      <c r="G23" s="31">
        <f t="shared" si="0"/>
        <v>298100</v>
      </c>
    </row>
    <row r="24" spans="1:7" x14ac:dyDescent="0.3">
      <c r="A24" s="28" t="s">
        <v>69</v>
      </c>
      <c r="B24" s="28" t="s">
        <v>33</v>
      </c>
      <c r="C24" s="28" t="s">
        <v>22</v>
      </c>
      <c r="D24" s="29">
        <v>44341</v>
      </c>
      <c r="E24" s="30">
        <v>2786500</v>
      </c>
      <c r="F24" s="30">
        <v>2611600</v>
      </c>
      <c r="G24" s="31">
        <f t="shared" si="0"/>
        <v>174900</v>
      </c>
    </row>
    <row r="25" spans="1:7" x14ac:dyDescent="0.3">
      <c r="A25" s="28" t="s">
        <v>69</v>
      </c>
      <c r="B25" s="28" t="s">
        <v>34</v>
      </c>
      <c r="C25" s="28" t="s">
        <v>11</v>
      </c>
      <c r="D25" s="29">
        <v>44348</v>
      </c>
      <c r="E25" s="30">
        <v>2838700</v>
      </c>
      <c r="F25" s="30">
        <v>2408200</v>
      </c>
      <c r="G25" s="31">
        <f t="shared" si="0"/>
        <v>430500</v>
      </c>
    </row>
    <row r="26" spans="1:7" x14ac:dyDescent="0.3">
      <c r="A26" s="28" t="s">
        <v>67</v>
      </c>
      <c r="B26" s="28" t="s">
        <v>35</v>
      </c>
      <c r="C26" s="28" t="s">
        <v>9</v>
      </c>
      <c r="D26" s="29">
        <v>44355</v>
      </c>
      <c r="E26" s="30">
        <v>4220700</v>
      </c>
      <c r="F26" s="30">
        <v>4100000</v>
      </c>
      <c r="G26" s="31">
        <f t="shared" si="0"/>
        <v>120700</v>
      </c>
    </row>
    <row r="27" spans="1:7" x14ac:dyDescent="0.3">
      <c r="A27" s="28" t="s">
        <v>64</v>
      </c>
      <c r="B27" s="28" t="s">
        <v>36</v>
      </c>
      <c r="C27" s="28" t="s">
        <v>9</v>
      </c>
      <c r="D27" s="29">
        <v>44362</v>
      </c>
      <c r="E27" s="30">
        <v>3023400</v>
      </c>
      <c r="F27" s="30">
        <v>2515900</v>
      </c>
      <c r="G27" s="31">
        <f t="shared" si="0"/>
        <v>507500</v>
      </c>
    </row>
    <row r="28" spans="1:7" x14ac:dyDescent="0.3">
      <c r="A28" s="28" t="s">
        <v>66</v>
      </c>
      <c r="B28" s="28" t="s">
        <v>37</v>
      </c>
      <c r="C28" s="28" t="s">
        <v>18</v>
      </c>
      <c r="D28" s="29">
        <v>44369</v>
      </c>
      <c r="E28" s="30">
        <v>2971600</v>
      </c>
      <c r="F28" s="30">
        <v>2800400</v>
      </c>
      <c r="G28" s="31">
        <f t="shared" si="0"/>
        <v>171200</v>
      </c>
    </row>
    <row r="29" spans="1:7" x14ac:dyDescent="0.3">
      <c r="A29" s="28" t="s">
        <v>69</v>
      </c>
      <c r="B29" s="28" t="s">
        <v>38</v>
      </c>
      <c r="C29" s="28" t="s">
        <v>16</v>
      </c>
      <c r="D29" s="29">
        <v>44376</v>
      </c>
      <c r="E29" s="30">
        <v>3014200</v>
      </c>
      <c r="F29" s="30">
        <v>2418500</v>
      </c>
      <c r="G29" s="31">
        <f t="shared" si="0"/>
        <v>595700</v>
      </c>
    </row>
    <row r="30" spans="1:7" x14ac:dyDescent="0.3">
      <c r="A30" s="28" t="s">
        <v>66</v>
      </c>
      <c r="B30" s="28" t="s">
        <v>39</v>
      </c>
      <c r="C30" s="28" t="s">
        <v>16</v>
      </c>
      <c r="D30" s="29">
        <v>44383</v>
      </c>
      <c r="E30" s="30">
        <v>2777800</v>
      </c>
      <c r="F30" s="30">
        <v>2471800</v>
      </c>
      <c r="G30" s="31">
        <f t="shared" si="0"/>
        <v>306000</v>
      </c>
    </row>
    <row r="31" spans="1:7" x14ac:dyDescent="0.3">
      <c r="A31" s="28" t="s">
        <v>68</v>
      </c>
      <c r="B31" s="28" t="s">
        <v>40</v>
      </c>
      <c r="C31" s="28" t="s">
        <v>7</v>
      </c>
      <c r="D31" s="29">
        <v>44390</v>
      </c>
      <c r="E31" s="30">
        <v>2299100</v>
      </c>
      <c r="F31" s="30">
        <v>1852000</v>
      </c>
      <c r="G31" s="31">
        <f t="shared" si="0"/>
        <v>447100</v>
      </c>
    </row>
    <row r="32" spans="1:7" x14ac:dyDescent="0.3">
      <c r="A32" s="28" t="s">
        <v>65</v>
      </c>
      <c r="B32" s="28" t="s">
        <v>41</v>
      </c>
      <c r="C32" s="28" t="s">
        <v>22</v>
      </c>
      <c r="D32" s="29">
        <v>44397</v>
      </c>
      <c r="E32" s="30">
        <v>2136700</v>
      </c>
      <c r="F32" s="30">
        <v>1698200</v>
      </c>
      <c r="G32" s="31">
        <f t="shared" si="0"/>
        <v>438500</v>
      </c>
    </row>
    <row r="33" spans="1:7" x14ac:dyDescent="0.3">
      <c r="A33" s="28" t="s">
        <v>68</v>
      </c>
      <c r="B33" s="28" t="s">
        <v>42</v>
      </c>
      <c r="C33" s="28" t="s">
        <v>7</v>
      </c>
      <c r="D33" s="29">
        <v>44404</v>
      </c>
      <c r="E33" s="30">
        <v>3441900</v>
      </c>
      <c r="F33" s="30">
        <v>2970400</v>
      </c>
      <c r="G33" s="31">
        <f t="shared" si="0"/>
        <v>471500</v>
      </c>
    </row>
    <row r="34" spans="1:7" x14ac:dyDescent="0.3">
      <c r="A34" s="28" t="s">
        <v>66</v>
      </c>
      <c r="B34" s="28" t="s">
        <v>43</v>
      </c>
      <c r="C34" s="28" t="s">
        <v>9</v>
      </c>
      <c r="D34" s="29">
        <v>44411</v>
      </c>
      <c r="E34" s="30">
        <v>2111000</v>
      </c>
      <c r="F34" s="30">
        <v>1745900</v>
      </c>
      <c r="G34" s="31">
        <f t="shared" si="0"/>
        <v>365100</v>
      </c>
    </row>
    <row r="35" spans="1:7" x14ac:dyDescent="0.3">
      <c r="A35" s="28" t="s">
        <v>66</v>
      </c>
      <c r="B35" s="28" t="s">
        <v>44</v>
      </c>
      <c r="C35" s="28" t="s">
        <v>11</v>
      </c>
      <c r="D35" s="29">
        <v>44418</v>
      </c>
      <c r="E35" s="30">
        <v>2970500</v>
      </c>
      <c r="F35" s="30">
        <v>2527800</v>
      </c>
      <c r="G35" s="31">
        <f t="shared" si="0"/>
        <v>442700</v>
      </c>
    </row>
    <row r="36" spans="1:7" x14ac:dyDescent="0.3">
      <c r="A36" s="28" t="s">
        <v>69</v>
      </c>
      <c r="B36" s="28" t="s">
        <v>45</v>
      </c>
      <c r="C36" s="28" t="s">
        <v>14</v>
      </c>
      <c r="D36" s="29">
        <v>44425</v>
      </c>
      <c r="E36" s="30">
        <v>2810400</v>
      </c>
      <c r="F36" s="30">
        <v>2420400</v>
      </c>
      <c r="G36" s="31">
        <f t="shared" si="0"/>
        <v>390000</v>
      </c>
    </row>
    <row r="37" spans="1:7" x14ac:dyDescent="0.3">
      <c r="A37" s="28" t="s">
        <v>69</v>
      </c>
      <c r="B37" s="28" t="s">
        <v>46</v>
      </c>
      <c r="C37" s="28" t="s">
        <v>16</v>
      </c>
      <c r="D37" s="29">
        <v>44432</v>
      </c>
      <c r="E37" s="30">
        <v>2803900</v>
      </c>
      <c r="F37" s="30">
        <v>2478000</v>
      </c>
      <c r="G37" s="31">
        <f t="shared" si="0"/>
        <v>325900</v>
      </c>
    </row>
    <row r="38" spans="1:7" x14ac:dyDescent="0.3">
      <c r="A38" s="28" t="s">
        <v>67</v>
      </c>
      <c r="B38" s="28" t="s">
        <v>47</v>
      </c>
      <c r="C38" s="28" t="s">
        <v>11</v>
      </c>
      <c r="D38" s="29">
        <v>44439</v>
      </c>
      <c r="E38" s="30">
        <v>2774100</v>
      </c>
      <c r="F38" s="30">
        <v>2441600</v>
      </c>
      <c r="G38" s="31">
        <f t="shared" si="0"/>
        <v>332500</v>
      </c>
    </row>
    <row r="39" spans="1:7" x14ac:dyDescent="0.3">
      <c r="A39" s="28" t="s">
        <v>70</v>
      </c>
      <c r="B39" s="28" t="s">
        <v>71</v>
      </c>
      <c r="C39" s="28" t="s">
        <v>22</v>
      </c>
      <c r="D39" s="29">
        <v>44446</v>
      </c>
      <c r="E39" s="30">
        <v>2871100</v>
      </c>
      <c r="F39" s="30">
        <v>2467900</v>
      </c>
      <c r="G39" s="31">
        <f t="shared" si="0"/>
        <v>403200</v>
      </c>
    </row>
    <row r="40" spans="1:7" x14ac:dyDescent="0.3">
      <c r="A40" s="28" t="s">
        <v>70</v>
      </c>
      <c r="B40" s="28" t="s">
        <v>48</v>
      </c>
      <c r="C40" s="28" t="s">
        <v>7</v>
      </c>
      <c r="D40" s="29">
        <v>44453</v>
      </c>
      <c r="E40" s="30">
        <v>1830100</v>
      </c>
      <c r="F40" s="30">
        <v>1392200</v>
      </c>
      <c r="G40" s="31">
        <f t="shared" si="0"/>
        <v>437900</v>
      </c>
    </row>
    <row r="41" spans="1:7" x14ac:dyDescent="0.3">
      <c r="A41" s="28" t="s">
        <v>69</v>
      </c>
      <c r="B41" s="28" t="s">
        <v>49</v>
      </c>
      <c r="C41" s="28" t="s">
        <v>9</v>
      </c>
      <c r="D41" s="29">
        <v>44460</v>
      </c>
      <c r="E41" s="30">
        <v>2938600</v>
      </c>
      <c r="F41" s="30">
        <v>2412400</v>
      </c>
      <c r="G41" s="31">
        <f t="shared" si="0"/>
        <v>526200</v>
      </c>
    </row>
    <row r="42" spans="1:7" x14ac:dyDescent="0.3">
      <c r="A42" s="28" t="s">
        <v>67</v>
      </c>
      <c r="B42" s="28" t="s">
        <v>50</v>
      </c>
      <c r="C42" s="28" t="s">
        <v>16</v>
      </c>
      <c r="D42" s="29">
        <v>44467</v>
      </c>
      <c r="E42" s="30">
        <v>2195300</v>
      </c>
      <c r="F42" s="30">
        <v>1595700</v>
      </c>
      <c r="G42" s="31">
        <f t="shared" si="0"/>
        <v>599600</v>
      </c>
    </row>
    <row r="43" spans="1:7" x14ac:dyDescent="0.3">
      <c r="A43" s="28" t="s">
        <v>69</v>
      </c>
      <c r="B43" s="28" t="s">
        <v>51</v>
      </c>
      <c r="C43" s="28" t="s">
        <v>22</v>
      </c>
      <c r="D43" s="29">
        <v>44474</v>
      </c>
      <c r="E43" s="30">
        <v>2828300</v>
      </c>
      <c r="F43" s="30">
        <v>2348100</v>
      </c>
      <c r="G43" s="31">
        <f t="shared" si="0"/>
        <v>480200</v>
      </c>
    </row>
    <row r="44" spans="1:7" x14ac:dyDescent="0.3">
      <c r="A44" s="28" t="s">
        <v>67</v>
      </c>
      <c r="B44" s="28" t="s">
        <v>52</v>
      </c>
      <c r="C44" s="28" t="s">
        <v>22</v>
      </c>
      <c r="D44" s="29">
        <v>44481</v>
      </c>
      <c r="E44" s="30">
        <v>2222100</v>
      </c>
      <c r="F44" s="30">
        <v>1750300</v>
      </c>
      <c r="G44" s="31">
        <f t="shared" si="0"/>
        <v>471800</v>
      </c>
    </row>
    <row r="45" spans="1:7" x14ac:dyDescent="0.3">
      <c r="A45" s="28" t="s">
        <v>68</v>
      </c>
      <c r="B45" s="28" t="s">
        <v>53</v>
      </c>
      <c r="C45" s="28" t="s">
        <v>7</v>
      </c>
      <c r="D45" s="29">
        <v>44488</v>
      </c>
      <c r="E45" s="30">
        <v>1931100</v>
      </c>
      <c r="F45" s="30">
        <v>1931100</v>
      </c>
      <c r="G45" s="31">
        <f t="shared" si="0"/>
        <v>0</v>
      </c>
    </row>
    <row r="46" spans="1:7" x14ac:dyDescent="0.3">
      <c r="A46" s="28" t="s">
        <v>64</v>
      </c>
      <c r="B46" s="28" t="s">
        <v>54</v>
      </c>
      <c r="C46" s="28" t="s">
        <v>18</v>
      </c>
      <c r="D46" s="29">
        <v>44495</v>
      </c>
      <c r="E46" s="30">
        <v>2825800</v>
      </c>
      <c r="F46" s="30">
        <v>2825800</v>
      </c>
      <c r="G46" s="31">
        <f t="shared" si="0"/>
        <v>0</v>
      </c>
    </row>
    <row r="47" spans="1:7" x14ac:dyDescent="0.3">
      <c r="A47" s="28" t="s">
        <v>69</v>
      </c>
      <c r="B47" s="28" t="s">
        <v>55</v>
      </c>
      <c r="C47" s="28" t="s">
        <v>11</v>
      </c>
      <c r="D47" s="29">
        <v>44502</v>
      </c>
      <c r="E47" s="30">
        <v>3140100</v>
      </c>
      <c r="F47" s="30">
        <v>2780300</v>
      </c>
      <c r="G47" s="31">
        <f t="shared" si="0"/>
        <v>359800</v>
      </c>
    </row>
    <row r="48" spans="1:7" x14ac:dyDescent="0.3">
      <c r="A48" s="28" t="s">
        <v>68</v>
      </c>
      <c r="B48" s="28" t="s">
        <v>56</v>
      </c>
      <c r="C48" s="28" t="s">
        <v>16</v>
      </c>
      <c r="D48" s="29">
        <v>44509</v>
      </c>
      <c r="E48" s="30">
        <v>1835300</v>
      </c>
      <c r="F48" s="30">
        <v>1296900</v>
      </c>
      <c r="G48" s="31">
        <f t="shared" si="0"/>
        <v>538400</v>
      </c>
    </row>
    <row r="49" spans="1:7" x14ac:dyDescent="0.3">
      <c r="A49" s="28" t="s">
        <v>65</v>
      </c>
      <c r="B49" s="28" t="s">
        <v>57</v>
      </c>
      <c r="C49" s="28" t="s">
        <v>18</v>
      </c>
      <c r="D49" s="29">
        <v>44516</v>
      </c>
      <c r="E49" s="30">
        <v>2924000</v>
      </c>
      <c r="F49" s="30">
        <v>2767900</v>
      </c>
      <c r="G49" s="31">
        <f t="shared" si="0"/>
        <v>156100</v>
      </c>
    </row>
    <row r="50" spans="1:7" x14ac:dyDescent="0.3">
      <c r="A50" s="28" t="s">
        <v>69</v>
      </c>
      <c r="B50" s="28" t="s">
        <v>58</v>
      </c>
      <c r="C50" s="28" t="s">
        <v>14</v>
      </c>
      <c r="D50" s="29">
        <v>44523</v>
      </c>
      <c r="E50" s="30">
        <v>3007800</v>
      </c>
      <c r="F50" s="30">
        <v>2438400</v>
      </c>
      <c r="G50" s="31">
        <f t="shared" si="0"/>
        <v>569400</v>
      </c>
    </row>
    <row r="51" spans="1:7" x14ac:dyDescent="0.3">
      <c r="A51" s="28" t="s">
        <v>65</v>
      </c>
      <c r="B51" s="28" t="s">
        <v>59</v>
      </c>
      <c r="C51" s="28" t="s">
        <v>22</v>
      </c>
      <c r="D51" s="29">
        <v>44530</v>
      </c>
      <c r="E51" s="30">
        <v>2625000</v>
      </c>
      <c r="F51" s="30">
        <v>2198800</v>
      </c>
      <c r="G51" s="31">
        <f t="shared" si="0"/>
        <v>426200</v>
      </c>
    </row>
    <row r="52" spans="1:7" x14ac:dyDescent="0.3">
      <c r="A52" s="28" t="s">
        <v>69</v>
      </c>
      <c r="B52" s="28" t="s">
        <v>60</v>
      </c>
      <c r="C52" s="28" t="s">
        <v>11</v>
      </c>
      <c r="D52" s="29">
        <v>44537</v>
      </c>
      <c r="E52" s="30">
        <v>2815700</v>
      </c>
      <c r="F52" s="30">
        <v>2468900</v>
      </c>
      <c r="G52" s="31">
        <f t="shared" si="0"/>
        <v>346800</v>
      </c>
    </row>
    <row r="53" spans="1:7" x14ac:dyDescent="0.3">
      <c r="A53" s="28" t="s">
        <v>65</v>
      </c>
      <c r="B53" s="28" t="s">
        <v>61</v>
      </c>
      <c r="C53" s="28" t="s">
        <v>18</v>
      </c>
      <c r="D53" s="29">
        <v>44544</v>
      </c>
      <c r="E53" s="30">
        <v>2659600</v>
      </c>
      <c r="F53" s="30">
        <v>2094100</v>
      </c>
      <c r="G53" s="31">
        <f t="shared" si="0"/>
        <v>565500</v>
      </c>
    </row>
    <row r="54" spans="1:7" x14ac:dyDescent="0.3">
      <c r="A54" s="28" t="s">
        <v>69</v>
      </c>
      <c r="B54" s="28" t="s">
        <v>62</v>
      </c>
      <c r="C54" s="28" t="s">
        <v>7</v>
      </c>
      <c r="D54" s="29">
        <v>44551</v>
      </c>
      <c r="E54" s="30">
        <v>1860700</v>
      </c>
      <c r="F54" s="30">
        <v>1506100</v>
      </c>
      <c r="G54" s="31">
        <f t="shared" si="0"/>
        <v>354600</v>
      </c>
    </row>
    <row r="55" spans="1:7" x14ac:dyDescent="0.3">
      <c r="A55" s="28" t="s">
        <v>70</v>
      </c>
      <c r="B55" s="28" t="s">
        <v>63</v>
      </c>
      <c r="C55" s="28" t="s">
        <v>7</v>
      </c>
      <c r="D55" s="29">
        <v>44558</v>
      </c>
      <c r="E55" s="30">
        <v>2286700</v>
      </c>
      <c r="F55" s="30">
        <v>2100500</v>
      </c>
      <c r="G55" s="31">
        <f t="shared" si="0"/>
        <v>186200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showGridLines="0" tabSelected="1" workbookViewId="0">
      <selection activeCell="H2" sqref="H2"/>
    </sheetView>
  </sheetViews>
  <sheetFormatPr defaultColWidth="9" defaultRowHeight="16.5" x14ac:dyDescent="0.3"/>
  <cols>
    <col min="1" max="1" width="2.125" style="8" customWidth="1"/>
    <col min="2" max="2" width="12.625" style="8" customWidth="1"/>
    <col min="3" max="3" width="11.25" style="8" customWidth="1"/>
    <col min="4" max="8" width="13.75" style="8" customWidth="1"/>
    <col min="9" max="16384" width="9" style="8"/>
  </cols>
  <sheetData>
    <row r="2" spans="2:8" ht="26.25" x14ac:dyDescent="0.3">
      <c r="B2" s="32" t="s">
        <v>76</v>
      </c>
      <c r="C2" s="32"/>
      <c r="D2" s="32"/>
      <c r="E2" s="32"/>
      <c r="F2" s="32"/>
      <c r="G2" s="33"/>
      <c r="H2" s="9" t="s">
        <v>80</v>
      </c>
    </row>
    <row r="3" spans="2:8" x14ac:dyDescent="0.3">
      <c r="B3"/>
      <c r="C3"/>
      <c r="D3"/>
      <c r="E3"/>
      <c r="F3"/>
      <c r="G3"/>
      <c r="H3"/>
    </row>
    <row r="4" spans="2:8" ht="29.25" customHeight="1" x14ac:dyDescent="0.3">
      <c r="B4" s="34" t="s">
        <v>0</v>
      </c>
      <c r="C4" s="35"/>
      <c r="D4" s="10">
        <v>1</v>
      </c>
      <c r="E4" s="10">
        <v>2</v>
      </c>
      <c r="F4" s="10">
        <v>3</v>
      </c>
      <c r="G4" s="11">
        <v>4</v>
      </c>
      <c r="H4" s="5" t="s">
        <v>78</v>
      </c>
    </row>
    <row r="5" spans="2:8" ht="29.25" customHeight="1" x14ac:dyDescent="0.3">
      <c r="B5" s="41" t="s">
        <v>72</v>
      </c>
      <c r="C5" s="2" t="s">
        <v>64</v>
      </c>
      <c r="D5" s="12"/>
      <c r="E5" s="12"/>
      <c r="F5" s="12"/>
      <c r="G5" s="13"/>
      <c r="H5" s="14"/>
    </row>
    <row r="6" spans="2:8" ht="29.25" customHeight="1" x14ac:dyDescent="0.3">
      <c r="B6" s="42"/>
      <c r="C6" s="4" t="s">
        <v>66</v>
      </c>
      <c r="D6" s="15"/>
      <c r="E6" s="15"/>
      <c r="F6" s="15"/>
      <c r="G6" s="16"/>
      <c r="H6" s="17"/>
    </row>
    <row r="7" spans="2:8" ht="29.25" customHeight="1" x14ac:dyDescent="0.3">
      <c r="B7" s="38" t="s">
        <v>75</v>
      </c>
      <c r="C7" s="39"/>
      <c r="D7" s="18"/>
      <c r="E7" s="18"/>
      <c r="F7" s="18"/>
      <c r="G7" s="19"/>
      <c r="H7" s="20"/>
    </row>
    <row r="8" spans="2:8" ht="29.25" customHeight="1" x14ac:dyDescent="0.3">
      <c r="B8" s="40" t="s">
        <v>73</v>
      </c>
      <c r="C8" s="3" t="s">
        <v>65</v>
      </c>
      <c r="D8" s="21"/>
      <c r="E8" s="21"/>
      <c r="F8" s="21"/>
      <c r="G8" s="22"/>
      <c r="H8" s="23"/>
    </row>
    <row r="9" spans="2:8" ht="29.25" customHeight="1" x14ac:dyDescent="0.3">
      <c r="B9" s="41"/>
      <c r="C9" s="2" t="s">
        <v>67</v>
      </c>
      <c r="D9" s="12"/>
      <c r="E9" s="12"/>
      <c r="F9" s="12"/>
      <c r="G9" s="13"/>
      <c r="H9" s="14"/>
    </row>
    <row r="10" spans="2:8" ht="29.25" customHeight="1" x14ac:dyDescent="0.3">
      <c r="B10" s="41"/>
      <c r="C10" s="2" t="s">
        <v>68</v>
      </c>
      <c r="D10" s="12"/>
      <c r="E10" s="12"/>
      <c r="F10" s="12"/>
      <c r="G10" s="13"/>
      <c r="H10" s="14"/>
    </row>
    <row r="11" spans="2:8" ht="29.25" customHeight="1" x14ac:dyDescent="0.3">
      <c r="B11" s="41"/>
      <c r="C11" s="2" t="s">
        <v>69</v>
      </c>
      <c r="D11" s="12"/>
      <c r="E11" s="12"/>
      <c r="F11" s="12"/>
      <c r="G11" s="13"/>
      <c r="H11" s="14"/>
    </row>
    <row r="12" spans="2:8" ht="29.25" customHeight="1" x14ac:dyDescent="0.3">
      <c r="B12" s="42"/>
      <c r="C12" s="4" t="s">
        <v>70</v>
      </c>
      <c r="D12" s="15"/>
      <c r="E12" s="15"/>
      <c r="F12" s="15"/>
      <c r="G12" s="16"/>
      <c r="H12" s="17"/>
    </row>
    <row r="13" spans="2:8" ht="29.25" customHeight="1" x14ac:dyDescent="0.3">
      <c r="B13" s="36" t="s">
        <v>74</v>
      </c>
      <c r="C13" s="37"/>
      <c r="D13" s="24"/>
      <c r="E13" s="24"/>
      <c r="F13" s="24"/>
      <c r="G13" s="25"/>
      <c r="H13" s="26"/>
    </row>
  </sheetData>
  <mergeCells count="6">
    <mergeCell ref="B2:G2"/>
    <mergeCell ref="B4:C4"/>
    <mergeCell ref="B13:C13"/>
    <mergeCell ref="B7:C7"/>
    <mergeCell ref="B8:B12"/>
    <mergeCell ref="B5:B6"/>
  </mergeCells>
  <phoneticPr fontId="2" type="noConversion"/>
  <dataValidations count="1">
    <dataValidation type="list" allowBlank="1" showInputMessage="1" showErrorMessage="1" sqref="H2" xr:uid="{2BB2F2D8-F4BC-4D23-8A0D-80652DEF33D8}">
      <formula1>"판매금액,수금금액,미수금액"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전체실적</vt:lpstr>
      <vt:lpstr>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2016-08-03T09:36:20Z</dcterms:created>
  <dcterms:modified xsi:type="dcterms:W3CDTF">2020-09-04T05:29:09Z</dcterms:modified>
</cp:coreProperties>
</file>