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F5DE3458-C248-464C-8D40-41C0C485B2E9}" xr6:coauthVersionLast="45" xr6:coauthVersionMax="45" xr10:uidLastSave="{00000000-0000-0000-0000-000000000000}"/>
  <bookViews>
    <workbookView xWindow="-120" yWindow="-120" windowWidth="29040" windowHeight="15840" activeTab="1" xr2:uid="{49033619-C6DD-4F13-A189-DB190453BED4}"/>
  </bookViews>
  <sheets>
    <sheet name="제품코드" sheetId="3" r:id="rId1"/>
    <sheet name="실적분석(1)" sheetId="1" r:id="rId2"/>
    <sheet name="실적분석(2)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7" i="4" l="1"/>
  <c r="O77" i="4"/>
  <c r="N77" i="4"/>
  <c r="M77" i="4"/>
  <c r="L77" i="4"/>
  <c r="K77" i="4"/>
  <c r="J77" i="4"/>
  <c r="I77" i="4"/>
  <c r="H77" i="4"/>
  <c r="G77" i="4"/>
  <c r="F77" i="4"/>
  <c r="E77" i="4"/>
  <c r="D77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E8" i="4"/>
  <c r="F8" i="4"/>
  <c r="G8" i="4"/>
  <c r="H8" i="4"/>
  <c r="I8" i="4"/>
  <c r="J8" i="4"/>
  <c r="K8" i="4"/>
  <c r="L8" i="4"/>
  <c r="M8" i="4"/>
  <c r="N8" i="4"/>
  <c r="O8" i="4"/>
  <c r="P8" i="4"/>
  <c r="E9" i="4"/>
  <c r="F9" i="4"/>
  <c r="G9" i="4"/>
  <c r="H9" i="4"/>
  <c r="I9" i="4"/>
  <c r="J9" i="4"/>
  <c r="K9" i="4"/>
  <c r="L9" i="4"/>
  <c r="M9" i="4"/>
  <c r="N9" i="4"/>
  <c r="O9" i="4"/>
  <c r="P9" i="4"/>
  <c r="D9" i="4"/>
  <c r="D8" i="4"/>
  <c r="D8" i="1"/>
  <c r="E8" i="1"/>
  <c r="F8" i="1"/>
  <c r="G8" i="1"/>
  <c r="H8" i="1"/>
  <c r="I8" i="1"/>
  <c r="J8" i="1"/>
  <c r="K8" i="1"/>
  <c r="L8" i="1"/>
  <c r="M8" i="1"/>
  <c r="N8" i="1"/>
  <c r="O8" i="1"/>
  <c r="P8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P9" i="1"/>
  <c r="P10" i="1"/>
  <c r="P12" i="1"/>
  <c r="P13" i="1"/>
  <c r="P15" i="1"/>
  <c r="P16" i="1"/>
  <c r="P18" i="1"/>
  <c r="P19" i="1"/>
  <c r="P21" i="1"/>
  <c r="P22" i="1"/>
  <c r="P24" i="1"/>
  <c r="P25" i="1"/>
  <c r="P27" i="1"/>
  <c r="P28" i="1"/>
  <c r="P30" i="1"/>
  <c r="P31" i="1"/>
  <c r="P33" i="1"/>
  <c r="P34" i="1"/>
  <c r="P36" i="1"/>
  <c r="P37" i="1"/>
  <c r="P39" i="1"/>
  <c r="P40" i="1"/>
  <c r="P42" i="1"/>
  <c r="P43" i="1"/>
  <c r="P45" i="1"/>
  <c r="P46" i="1"/>
  <c r="P48" i="1"/>
  <c r="P49" i="1"/>
  <c r="P51" i="1"/>
  <c r="P52" i="1"/>
  <c r="P54" i="1"/>
  <c r="P55" i="1"/>
  <c r="P57" i="1"/>
  <c r="P58" i="1"/>
  <c r="P6" i="1"/>
  <c r="P7" i="1"/>
  <c r="B10" i="4" a="1"/>
  <c r="B18" i="4" a="1"/>
  <c r="B26" i="4" a="1"/>
  <c r="B34" i="4" a="1"/>
  <c r="B42" i="4" a="1"/>
  <c r="B50" i="4" a="1"/>
  <c r="B58" i="4" a="1"/>
  <c r="B66" i="4" a="1"/>
  <c r="B74" i="4" a="1"/>
  <c r="B22" i="4" a="1"/>
  <c r="B30" i="4" a="1"/>
  <c r="B46" i="4" a="1"/>
  <c r="B62" i="4" a="1"/>
  <c r="B70" i="4" a="1"/>
  <c r="B14" i="4" a="1"/>
  <c r="B38" i="4" a="1"/>
  <c r="B54" i="4" a="1"/>
  <c r="B6" i="4" a="1"/>
  <c r="B54" i="4" l="1"/>
  <c r="B38" i="4"/>
  <c r="B14" i="4"/>
  <c r="B70" i="4"/>
  <c r="B62" i="4"/>
  <c r="B46" i="4"/>
  <c r="B30" i="4"/>
  <c r="B22" i="4"/>
  <c r="B74" i="4"/>
  <c r="B66" i="4"/>
  <c r="B58" i="4"/>
  <c r="B50" i="4"/>
  <c r="B42" i="4"/>
  <c r="B34" i="4"/>
  <c r="B26" i="4"/>
  <c r="B18" i="4"/>
  <c r="B10" i="4"/>
  <c r="B6" i="4"/>
  <c r="P6" i="4"/>
  <c r="P7" i="4"/>
  <c r="P10" i="4"/>
  <c r="P11" i="4"/>
  <c r="P14" i="4"/>
  <c r="P15" i="4"/>
  <c r="P18" i="4"/>
  <c r="P19" i="4"/>
  <c r="P22" i="4"/>
  <c r="P23" i="4"/>
  <c r="P26" i="4"/>
  <c r="P27" i="4"/>
  <c r="P30" i="4"/>
  <c r="P31" i="4"/>
  <c r="P34" i="4"/>
  <c r="P35" i="4"/>
  <c r="P38" i="4"/>
  <c r="P39" i="4"/>
  <c r="P42" i="4"/>
  <c r="P43" i="4"/>
  <c r="P46" i="4"/>
  <c r="P47" i="4"/>
  <c r="P50" i="4"/>
  <c r="P51" i="4"/>
  <c r="P54" i="4"/>
  <c r="P55" i="4"/>
  <c r="P58" i="4"/>
  <c r="P59" i="4"/>
  <c r="P62" i="4"/>
  <c r="P63" i="4"/>
  <c r="P66" i="4"/>
  <c r="P67" i="4"/>
  <c r="P70" i="4"/>
  <c r="P71" i="4"/>
  <c r="P74" i="4"/>
  <c r="P75" i="4"/>
  <c r="B9" i="1" a="1"/>
  <c r="B15" i="1" a="1"/>
  <c r="B21" i="1" a="1"/>
  <c r="B27" i="1" a="1"/>
  <c r="B33" i="1" a="1"/>
  <c r="B39" i="1" a="1"/>
  <c r="B45" i="1" a="1"/>
  <c r="B18" i="1" a="1"/>
  <c r="B24" i="1" a="1"/>
  <c r="B36" i="1" a="1"/>
  <c r="B42" i="1" a="1"/>
  <c r="B48" i="1" a="1"/>
  <c r="B51" i="1" a="1"/>
  <c r="B12" i="1" a="1"/>
  <c r="B30" i="1" a="1"/>
  <c r="B54" i="1" a="1"/>
  <c r="B57" i="1" a="1"/>
  <c r="B6" i="1" a="1"/>
  <c r="B57" i="1" l="1"/>
  <c r="B54" i="1"/>
  <c r="B30" i="1"/>
  <c r="B12" i="1"/>
  <c r="B51" i="1"/>
  <c r="B48" i="1"/>
  <c r="B42" i="1"/>
  <c r="B36" i="1"/>
  <c r="B24" i="1"/>
  <c r="B18" i="1"/>
  <c r="B45" i="1"/>
  <c r="B39" i="1"/>
  <c r="B33" i="1"/>
  <c r="B27" i="1"/>
  <c r="B21" i="1"/>
  <c r="B15" i="1"/>
  <c r="B9" i="1"/>
  <c r="B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<sst xmlns="http://schemas.openxmlformats.org/spreadsheetml/2006/main" count="165" uniqueCount="34">
  <si>
    <t>계획(A)</t>
    <phoneticPr fontId="1" type="noConversion"/>
  </si>
  <si>
    <t xml:space="preserve">실적(B) </t>
    <phoneticPr fontId="1" type="noConversion"/>
  </si>
  <si>
    <t>비율(B/A)</t>
    <phoneticPr fontId="1" type="noConversion"/>
  </si>
  <si>
    <t>1/4분기</t>
    <phoneticPr fontId="1" type="noConversion"/>
  </si>
  <si>
    <t>2/4분기</t>
    <phoneticPr fontId="1" type="noConversion"/>
  </si>
  <si>
    <t>3/4분기</t>
    <phoneticPr fontId="1" type="noConversion"/>
  </si>
  <si>
    <t>4/4분기</t>
    <phoneticPr fontId="1" type="noConversion"/>
  </si>
  <si>
    <t>1월</t>
    <phoneticPr fontId="1" type="noConversion"/>
  </si>
  <si>
    <t>`</t>
    <phoneticPr fontId="1" type="noConversion"/>
  </si>
  <si>
    <t>HCS270090</t>
  </si>
  <si>
    <t>HCS234090</t>
  </si>
  <si>
    <t>OR234H060</t>
  </si>
  <si>
    <t>OR270H060</t>
    <phoneticPr fontId="3" type="noConversion"/>
  </si>
  <si>
    <t>OR330H060</t>
  </si>
  <si>
    <t>OR400H060</t>
  </si>
  <si>
    <t>제품코드</t>
    <phoneticPr fontId="1" type="noConversion"/>
  </si>
  <si>
    <t>▣ 분기별 계획대비 실적분석 ▣</t>
    <phoneticPr fontId="1" type="noConversion"/>
  </si>
  <si>
    <t>제품코드</t>
    <phoneticPr fontId="1" type="noConversion"/>
  </si>
  <si>
    <t>항목</t>
    <phoneticPr fontId="1" type="noConversion"/>
  </si>
  <si>
    <t>MPC1254</t>
    <phoneticPr fontId="1" type="noConversion"/>
  </si>
  <si>
    <t>MPP1400</t>
    <phoneticPr fontId="1" type="noConversion"/>
  </si>
  <si>
    <t>MPC2547</t>
    <phoneticPr fontId="1" type="noConversion"/>
  </si>
  <si>
    <t>MPP5740</t>
    <phoneticPr fontId="1" type="noConversion"/>
  </si>
  <si>
    <t>MHC1230</t>
    <phoneticPr fontId="1" type="noConversion"/>
  </si>
  <si>
    <t>OR324H060</t>
    <phoneticPr fontId="1" type="noConversion"/>
  </si>
  <si>
    <t>HCS270090</t>
    <phoneticPr fontId="1" type="noConversion"/>
  </si>
  <si>
    <t>HPI241490</t>
    <phoneticPr fontId="1" type="noConversion"/>
  </si>
  <si>
    <t>HPI260540</t>
    <phoneticPr fontId="1" type="noConversion"/>
  </si>
  <si>
    <t>HRO87410</t>
    <phoneticPr fontId="1" type="noConversion"/>
  </si>
  <si>
    <t>OR120P320</t>
    <phoneticPr fontId="1" type="noConversion"/>
  </si>
  <si>
    <t>합계</t>
    <phoneticPr fontId="1" type="noConversion"/>
  </si>
  <si>
    <t>차이(B-A)</t>
  </si>
  <si>
    <t>차이(B-A)</t>
    <phoneticPr fontId="1" type="noConversion"/>
  </si>
  <si>
    <t>▣ 분기별 계획대비 실적분석 (차이(B-A)/비율) 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</si>
</sst>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&quot;월&quot;"/>
    <numFmt numFmtId="177" formatCode="#,##0_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0" applyNumberFormat="1" applyBorder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9" fontId="0" fillId="4" borderId="1" xfId="0" applyNumberFormat="1" applyFill="1" applyBorder="1">
      <alignment vertical="center"/>
    </xf>
    <xf numFmtId="9" fontId="0" fillId="3" borderId="1" xfId="0" applyNumberFormat="1" applyFont="1" applyFill="1" applyBorder="1">
      <alignment vertical="center"/>
    </xf>
    <xf numFmtId="41" fontId="0" fillId="3" borderId="1" xfId="0" applyNumberFormat="1" applyFill="1" applyBorder="1">
      <alignment vertical="center"/>
    </xf>
    <xf numFmtId="9" fontId="0" fillId="4" borderId="1" xfId="0" applyNumberFormat="1" applyFont="1" applyFill="1" applyBorder="1">
      <alignment vertical="center"/>
    </xf>
    <xf numFmtId="176" fontId="4" fillId="6" borderId="1" xfId="0" applyNumberFormat="1" applyFont="1" applyFill="1" applyBorder="1" applyAlignment="1">
      <alignment horizontal="center" vertical="center"/>
    </xf>
    <xf numFmtId="176" fontId="4" fillId="7" borderId="1" xfId="0" applyNumberFormat="1" applyFont="1" applyFill="1" applyBorder="1" applyAlignment="1">
      <alignment horizontal="center" vertical="center"/>
    </xf>
    <xf numFmtId="41" fontId="0" fillId="0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176" fontId="4" fillId="6" borderId="1" xfId="0" applyNumberFormat="1" applyFont="1" applyFill="1" applyBorder="1" applyAlignment="1">
      <alignment horizontal="center" vertical="center"/>
    </xf>
    <xf numFmtId="176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E708-B845-4C18-B9C8-2C8E1038B986}">
  <dimension ref="A1:A19"/>
  <sheetViews>
    <sheetView workbookViewId="0">
      <selection activeCell="C25" sqref="C25"/>
    </sheetView>
  </sheetViews>
  <sheetFormatPr defaultRowHeight="16.5"/>
  <cols>
    <col min="1" max="1" width="13.375" customWidth="1"/>
  </cols>
  <sheetData>
    <row r="1" spans="1:1">
      <c r="A1" s="7" t="s">
        <v>15</v>
      </c>
    </row>
    <row r="2" spans="1:1">
      <c r="A2" s="6" t="s">
        <v>9</v>
      </c>
    </row>
    <row r="3" spans="1:1">
      <c r="A3" s="6" t="s">
        <v>10</v>
      </c>
    </row>
    <row r="4" spans="1:1">
      <c r="A4" s="6" t="s">
        <v>11</v>
      </c>
    </row>
    <row r="5" spans="1:1">
      <c r="A5" s="6" t="s">
        <v>12</v>
      </c>
    </row>
    <row r="6" spans="1:1">
      <c r="A6" s="6" t="s">
        <v>13</v>
      </c>
    </row>
    <row r="7" spans="1:1">
      <c r="A7" s="6" t="s">
        <v>25</v>
      </c>
    </row>
    <row r="8" spans="1:1">
      <c r="A8" s="6" t="s">
        <v>26</v>
      </c>
    </row>
    <row r="9" spans="1:1">
      <c r="A9" s="6" t="s">
        <v>27</v>
      </c>
    </row>
    <row r="10" spans="1:1">
      <c r="A10" s="6" t="s">
        <v>28</v>
      </c>
    </row>
    <row r="11" spans="1:1">
      <c r="A11" s="6" t="s">
        <v>19</v>
      </c>
    </row>
    <row r="12" spans="1:1">
      <c r="A12" s="6" t="s">
        <v>21</v>
      </c>
    </row>
    <row r="13" spans="1:1">
      <c r="A13" s="6" t="s">
        <v>20</v>
      </c>
    </row>
    <row r="14" spans="1:1">
      <c r="A14" s="6" t="s">
        <v>22</v>
      </c>
    </row>
    <row r="15" spans="1:1">
      <c r="A15" s="6" t="s">
        <v>23</v>
      </c>
    </row>
    <row r="16" spans="1:1">
      <c r="A16" s="6" t="s">
        <v>11</v>
      </c>
    </row>
    <row r="17" spans="1:1">
      <c r="A17" s="6" t="s">
        <v>14</v>
      </c>
    </row>
    <row r="18" spans="1:1">
      <c r="A18" s="6" t="s">
        <v>24</v>
      </c>
    </row>
    <row r="19" spans="1:1">
      <c r="A19" s="6" t="s">
        <v>29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D852-A682-4872-BA5A-1F10F4275FD3}">
  <dimension ref="B1:R59"/>
  <sheetViews>
    <sheetView showGridLines="0" tabSelected="1" workbookViewId="0">
      <selection activeCell="B4" sqref="B4:B5"/>
    </sheetView>
  </sheetViews>
  <sheetFormatPr defaultRowHeight="16.5"/>
  <cols>
    <col min="1" max="1" width="1.625" customWidth="1"/>
    <col min="2" max="2" width="12" customWidth="1"/>
    <col min="3" max="3" width="9.75" customWidth="1"/>
    <col min="16" max="16" width="10.25" customWidth="1"/>
  </cols>
  <sheetData>
    <row r="1" spans="2:18" ht="12.75" customHeight="1"/>
    <row r="2" spans="2:18" ht="26.25">
      <c r="B2" s="4" t="s">
        <v>16</v>
      </c>
    </row>
    <row r="4" spans="2:18" s="2" customFormat="1">
      <c r="B4" s="17" t="s">
        <v>17</v>
      </c>
      <c r="C4" s="17" t="s">
        <v>18</v>
      </c>
      <c r="D4" s="18" t="s">
        <v>3</v>
      </c>
      <c r="E4" s="18"/>
      <c r="F4" s="18"/>
      <c r="G4" s="18" t="s">
        <v>4</v>
      </c>
      <c r="H4" s="18" t="s">
        <v>8</v>
      </c>
      <c r="I4" s="18"/>
      <c r="J4" s="18" t="s">
        <v>5</v>
      </c>
      <c r="K4" s="18"/>
      <c r="L4" s="18"/>
      <c r="M4" s="18" t="s">
        <v>6</v>
      </c>
      <c r="N4" s="18"/>
      <c r="O4" s="18"/>
      <c r="P4" s="18" t="s">
        <v>30</v>
      </c>
    </row>
    <row r="5" spans="2:18" s="2" customFormat="1">
      <c r="B5" s="17"/>
      <c r="C5" s="17"/>
      <c r="D5" s="12" t="s">
        <v>7</v>
      </c>
      <c r="E5" s="12">
        <v>2</v>
      </c>
      <c r="F5" s="12">
        <v>3</v>
      </c>
      <c r="G5" s="12">
        <v>4</v>
      </c>
      <c r="H5" s="12">
        <v>5</v>
      </c>
      <c r="I5" s="12">
        <v>6</v>
      </c>
      <c r="J5" s="12">
        <v>7</v>
      </c>
      <c r="K5" s="12">
        <v>8</v>
      </c>
      <c r="L5" s="12">
        <v>9</v>
      </c>
      <c r="M5" s="12">
        <v>10</v>
      </c>
      <c r="N5" s="12">
        <v>11</v>
      </c>
      <c r="O5" s="12">
        <v>12</v>
      </c>
      <c r="P5" s="18"/>
      <c r="R5" s="16"/>
    </row>
    <row r="6" spans="2:18">
      <c r="B6" s="1" t="str" cm="1">
        <f t="array" aca="1" ref="B6" ca="1">INDIRECT("제품코드!A"&amp;(ROW()-3)/3+1)</f>
        <v>HCS270090</v>
      </c>
      <c r="C6" s="5" t="s">
        <v>0</v>
      </c>
      <c r="D6" s="3">
        <v>8046</v>
      </c>
      <c r="E6" s="3">
        <v>8046</v>
      </c>
      <c r="F6" s="3">
        <v>8046</v>
      </c>
      <c r="G6" s="3">
        <v>8046</v>
      </c>
      <c r="H6" s="3">
        <v>8046</v>
      </c>
      <c r="I6" s="3">
        <v>8046</v>
      </c>
      <c r="J6" s="3">
        <v>7965</v>
      </c>
      <c r="K6" s="3">
        <v>7965</v>
      </c>
      <c r="L6" s="3">
        <v>7965</v>
      </c>
      <c r="M6" s="3">
        <v>7965</v>
      </c>
      <c r="N6" s="3">
        <v>7911</v>
      </c>
      <c r="O6" s="3">
        <v>7911</v>
      </c>
      <c r="P6" s="10">
        <f t="shared" ref="P6:P58" si="0">SUM(D6:O6)</f>
        <v>95958</v>
      </c>
    </row>
    <row r="7" spans="2:18">
      <c r="B7" s="1"/>
      <c r="C7" s="5" t="s">
        <v>1</v>
      </c>
      <c r="D7" s="3">
        <v>9760.5</v>
      </c>
      <c r="E7" s="3">
        <v>9868.5</v>
      </c>
      <c r="F7" s="3">
        <v>10273.5</v>
      </c>
      <c r="G7" s="3">
        <v>10179</v>
      </c>
      <c r="H7" s="3">
        <v>9747</v>
      </c>
      <c r="I7" s="3">
        <v>8356.5</v>
      </c>
      <c r="J7" s="3">
        <v>6898.5</v>
      </c>
      <c r="K7" s="3">
        <v>5562</v>
      </c>
      <c r="L7" s="3">
        <v>3267</v>
      </c>
      <c r="M7" s="3">
        <v>1903.5</v>
      </c>
      <c r="N7" s="3">
        <v>1039.5</v>
      </c>
      <c r="O7" s="3">
        <v>351</v>
      </c>
      <c r="P7" s="10">
        <f t="shared" si="0"/>
        <v>77206.5</v>
      </c>
    </row>
    <row r="8" spans="2:18">
      <c r="B8" s="1"/>
      <c r="C8" s="5" t="s">
        <v>2</v>
      </c>
      <c r="D8" s="11">
        <f t="shared" ref="D8:P8" si="1">D7/D6</f>
        <v>1.2130872483221478</v>
      </c>
      <c r="E8" s="11">
        <f t="shared" si="1"/>
        <v>1.226510067114094</v>
      </c>
      <c r="F8" s="11">
        <f t="shared" si="1"/>
        <v>1.2768456375838926</v>
      </c>
      <c r="G8" s="11">
        <f t="shared" si="1"/>
        <v>1.2651006711409396</v>
      </c>
      <c r="H8" s="11">
        <f t="shared" si="1"/>
        <v>1.2114093959731544</v>
      </c>
      <c r="I8" s="11">
        <f t="shared" si="1"/>
        <v>1.0385906040268456</v>
      </c>
      <c r="J8" s="11">
        <f t="shared" si="1"/>
        <v>0.86610169491525424</v>
      </c>
      <c r="K8" s="11">
        <f t="shared" si="1"/>
        <v>0.69830508474576269</v>
      </c>
      <c r="L8" s="11">
        <f t="shared" si="1"/>
        <v>0.4101694915254237</v>
      </c>
      <c r="M8" s="11">
        <f t="shared" si="1"/>
        <v>0.23898305084745763</v>
      </c>
      <c r="N8" s="11">
        <f t="shared" si="1"/>
        <v>0.13139931740614336</v>
      </c>
      <c r="O8" s="11">
        <f t="shared" si="1"/>
        <v>4.4368600682593858E-2</v>
      </c>
      <c r="P8" s="9">
        <f t="shared" si="1"/>
        <v>0.80458638154192463</v>
      </c>
    </row>
    <row r="9" spans="2:18">
      <c r="B9" s="1" t="str" cm="1">
        <f t="array" aca="1" ref="B9" ca="1">INDIRECT("제품코드!A"&amp;(ROW()-3)/3+1)</f>
        <v>HCS234090</v>
      </c>
      <c r="C9" s="5" t="s">
        <v>0</v>
      </c>
      <c r="D9" s="3">
        <v>3969</v>
      </c>
      <c r="E9" s="3">
        <v>3969</v>
      </c>
      <c r="F9" s="3">
        <v>3969</v>
      </c>
      <c r="G9" s="3">
        <v>3969</v>
      </c>
      <c r="H9" s="3">
        <v>3969</v>
      </c>
      <c r="I9" s="3">
        <v>3969</v>
      </c>
      <c r="J9" s="3">
        <v>3969</v>
      </c>
      <c r="K9" s="3">
        <v>3969</v>
      </c>
      <c r="L9" s="3">
        <v>3969</v>
      </c>
      <c r="M9" s="3">
        <v>3969</v>
      </c>
      <c r="N9" s="3">
        <v>3969</v>
      </c>
      <c r="O9" s="3">
        <v>3969</v>
      </c>
      <c r="P9" s="10">
        <f t="shared" si="0"/>
        <v>47628</v>
      </c>
    </row>
    <row r="10" spans="2:18">
      <c r="B10" s="1"/>
      <c r="C10" s="5" t="s">
        <v>1</v>
      </c>
      <c r="D10" s="3">
        <v>4428</v>
      </c>
      <c r="E10" s="3">
        <v>5022</v>
      </c>
      <c r="F10" s="3">
        <v>5157</v>
      </c>
      <c r="G10" s="3">
        <v>5157</v>
      </c>
      <c r="H10" s="3">
        <v>4833</v>
      </c>
      <c r="I10" s="3">
        <v>3564</v>
      </c>
      <c r="J10" s="3">
        <v>2835</v>
      </c>
      <c r="K10" s="3">
        <v>2376</v>
      </c>
      <c r="L10" s="3">
        <v>1026</v>
      </c>
      <c r="M10" s="3">
        <v>540</v>
      </c>
      <c r="N10" s="3">
        <v>324</v>
      </c>
      <c r="O10" s="3">
        <v>541</v>
      </c>
      <c r="P10" s="10">
        <f t="shared" si="0"/>
        <v>35803</v>
      </c>
    </row>
    <row r="11" spans="2:18">
      <c r="B11" s="1"/>
      <c r="C11" s="5" t="s">
        <v>2</v>
      </c>
      <c r="D11" s="8">
        <f t="shared" ref="D11:P11" si="2">D10/D9</f>
        <v>1.1156462585034013</v>
      </c>
      <c r="E11" s="8">
        <f t="shared" si="2"/>
        <v>1.2653061224489797</v>
      </c>
      <c r="F11" s="8">
        <f t="shared" si="2"/>
        <v>1.2993197278911566</v>
      </c>
      <c r="G11" s="8">
        <f t="shared" si="2"/>
        <v>1.2993197278911566</v>
      </c>
      <c r="H11" s="8">
        <f t="shared" si="2"/>
        <v>1.217687074829932</v>
      </c>
      <c r="I11" s="8">
        <f t="shared" si="2"/>
        <v>0.89795918367346939</v>
      </c>
      <c r="J11" s="8">
        <f t="shared" si="2"/>
        <v>0.7142857142857143</v>
      </c>
      <c r="K11" s="8">
        <f t="shared" si="2"/>
        <v>0.59863945578231292</v>
      </c>
      <c r="L11" s="8">
        <f t="shared" si="2"/>
        <v>0.25850340136054423</v>
      </c>
      <c r="M11" s="8">
        <f t="shared" si="2"/>
        <v>0.1360544217687075</v>
      </c>
      <c r="N11" s="8">
        <f t="shared" si="2"/>
        <v>8.1632653061224483E-2</v>
      </c>
      <c r="O11" s="8">
        <f t="shared" si="2"/>
        <v>0.1363063744016125</v>
      </c>
      <c r="P11" s="9">
        <f t="shared" si="2"/>
        <v>0.75172167632485087</v>
      </c>
    </row>
    <row r="12" spans="2:18">
      <c r="B12" s="1" t="str" cm="1">
        <f t="array" aca="1" ref="B12" ca="1">INDIRECT("제품코드!A"&amp;(ROW()-3)/3+1)</f>
        <v>OR234H060</v>
      </c>
      <c r="C12" s="5" t="s">
        <v>0</v>
      </c>
      <c r="D12" s="3">
        <v>1863</v>
      </c>
      <c r="E12" s="3">
        <v>1863</v>
      </c>
      <c r="F12" s="3">
        <v>1863</v>
      </c>
      <c r="G12" s="3">
        <v>1863</v>
      </c>
      <c r="H12" s="3">
        <v>1863</v>
      </c>
      <c r="I12" s="3">
        <v>1863</v>
      </c>
      <c r="J12" s="3">
        <v>1782</v>
      </c>
      <c r="K12" s="3">
        <v>1782</v>
      </c>
      <c r="L12" s="3">
        <v>1782</v>
      </c>
      <c r="M12" s="3">
        <v>1782</v>
      </c>
      <c r="N12" s="3">
        <v>1728</v>
      </c>
      <c r="O12" s="3">
        <v>1728</v>
      </c>
      <c r="P12" s="10">
        <f t="shared" si="0"/>
        <v>21762</v>
      </c>
    </row>
    <row r="13" spans="2:18">
      <c r="B13" s="1"/>
      <c r="C13" s="5" t="s">
        <v>1</v>
      </c>
      <c r="D13" s="3">
        <v>2173.5</v>
      </c>
      <c r="E13" s="3">
        <v>2092.5</v>
      </c>
      <c r="F13" s="3">
        <v>2241</v>
      </c>
      <c r="G13" s="3">
        <v>2241</v>
      </c>
      <c r="H13" s="3">
        <v>2200.5</v>
      </c>
      <c r="I13" s="3">
        <v>2133</v>
      </c>
      <c r="J13" s="3">
        <v>1674</v>
      </c>
      <c r="K13" s="3">
        <v>1309.5</v>
      </c>
      <c r="L13" s="3">
        <v>1012.5</v>
      </c>
      <c r="M13" s="3">
        <v>540</v>
      </c>
      <c r="N13" s="3">
        <v>310.5</v>
      </c>
      <c r="O13" s="3">
        <v>135</v>
      </c>
      <c r="P13" s="10">
        <f t="shared" si="0"/>
        <v>18063</v>
      </c>
    </row>
    <row r="14" spans="2:18">
      <c r="B14" s="1"/>
      <c r="C14" s="5" t="s">
        <v>2</v>
      </c>
      <c r="D14" s="8">
        <f t="shared" ref="D14:P14" si="3">D13/D12</f>
        <v>1.1666666666666667</v>
      </c>
      <c r="E14" s="8">
        <f t="shared" si="3"/>
        <v>1.1231884057971016</v>
      </c>
      <c r="F14" s="8">
        <f t="shared" si="3"/>
        <v>1.2028985507246377</v>
      </c>
      <c r="G14" s="8">
        <f t="shared" si="3"/>
        <v>1.2028985507246377</v>
      </c>
      <c r="H14" s="8">
        <f t="shared" si="3"/>
        <v>1.181159420289855</v>
      </c>
      <c r="I14" s="8">
        <f t="shared" si="3"/>
        <v>1.144927536231884</v>
      </c>
      <c r="J14" s="8">
        <f t="shared" si="3"/>
        <v>0.93939393939393945</v>
      </c>
      <c r="K14" s="8">
        <f t="shared" si="3"/>
        <v>0.73484848484848486</v>
      </c>
      <c r="L14" s="8">
        <f t="shared" si="3"/>
        <v>0.56818181818181823</v>
      </c>
      <c r="M14" s="8">
        <f t="shared" si="3"/>
        <v>0.30303030303030304</v>
      </c>
      <c r="N14" s="8">
        <f t="shared" si="3"/>
        <v>0.1796875</v>
      </c>
      <c r="O14" s="8">
        <f t="shared" si="3"/>
        <v>7.8125E-2</v>
      </c>
      <c r="P14" s="9">
        <f t="shared" si="3"/>
        <v>0.83002481389578164</v>
      </c>
    </row>
    <row r="15" spans="2:18">
      <c r="B15" s="1" t="str" cm="1">
        <f t="array" aca="1" ref="B15" ca="1">INDIRECT("제품코드!A"&amp;(ROW()-3)/3+1)</f>
        <v>OR270H060</v>
      </c>
      <c r="C15" s="5" t="s">
        <v>0</v>
      </c>
      <c r="D15" s="3">
        <v>2214</v>
      </c>
      <c r="E15" s="3">
        <v>2214</v>
      </c>
      <c r="F15" s="3">
        <v>2214</v>
      </c>
      <c r="G15" s="3">
        <v>2214</v>
      </c>
      <c r="H15" s="3">
        <v>2214</v>
      </c>
      <c r="I15" s="3">
        <v>2214</v>
      </c>
      <c r="J15" s="3">
        <v>2214</v>
      </c>
      <c r="K15" s="3">
        <v>2214</v>
      </c>
      <c r="L15" s="3">
        <v>2214</v>
      </c>
      <c r="M15" s="3">
        <v>2214</v>
      </c>
      <c r="N15" s="3">
        <v>2214</v>
      </c>
      <c r="O15" s="3">
        <v>2214</v>
      </c>
      <c r="P15" s="10">
        <f t="shared" si="0"/>
        <v>26568</v>
      </c>
    </row>
    <row r="16" spans="2:18">
      <c r="B16" s="1"/>
      <c r="C16" s="5" t="s">
        <v>1</v>
      </c>
      <c r="D16" s="3">
        <v>3159</v>
      </c>
      <c r="E16" s="3">
        <v>2754</v>
      </c>
      <c r="F16" s="3">
        <v>2875.5</v>
      </c>
      <c r="G16" s="3">
        <v>2767.5</v>
      </c>
      <c r="H16" s="3">
        <v>2713.5</v>
      </c>
      <c r="I16" s="3">
        <v>2659.5</v>
      </c>
      <c r="J16" s="3">
        <v>2389.5</v>
      </c>
      <c r="K16" s="3">
        <v>1876.5</v>
      </c>
      <c r="L16" s="3">
        <v>1228.5</v>
      </c>
      <c r="M16" s="3">
        <v>810</v>
      </c>
      <c r="N16" s="3">
        <v>405</v>
      </c>
      <c r="O16" s="3">
        <v>216</v>
      </c>
      <c r="P16" s="10">
        <f t="shared" si="0"/>
        <v>23854.5</v>
      </c>
    </row>
    <row r="17" spans="2:16">
      <c r="B17" s="1"/>
      <c r="C17" s="5" t="s">
        <v>2</v>
      </c>
      <c r="D17" s="8">
        <f t="shared" ref="D17:P17" si="4">D16/D15</f>
        <v>1.4268292682926829</v>
      </c>
      <c r="E17" s="8">
        <f t="shared" si="4"/>
        <v>1.2439024390243902</v>
      </c>
      <c r="F17" s="8">
        <f t="shared" si="4"/>
        <v>1.2987804878048781</v>
      </c>
      <c r="G17" s="8">
        <f t="shared" si="4"/>
        <v>1.25</v>
      </c>
      <c r="H17" s="8">
        <f t="shared" si="4"/>
        <v>1.225609756097561</v>
      </c>
      <c r="I17" s="8">
        <f t="shared" si="4"/>
        <v>1.2012195121951219</v>
      </c>
      <c r="J17" s="8">
        <f t="shared" si="4"/>
        <v>1.0792682926829269</v>
      </c>
      <c r="K17" s="8">
        <f t="shared" si="4"/>
        <v>0.84756097560975607</v>
      </c>
      <c r="L17" s="8">
        <f t="shared" si="4"/>
        <v>0.55487804878048785</v>
      </c>
      <c r="M17" s="8">
        <f t="shared" si="4"/>
        <v>0.36585365853658536</v>
      </c>
      <c r="N17" s="8">
        <f t="shared" si="4"/>
        <v>0.18292682926829268</v>
      </c>
      <c r="O17" s="8">
        <f t="shared" si="4"/>
        <v>9.7560975609756101E-2</v>
      </c>
      <c r="P17" s="9">
        <f t="shared" si="4"/>
        <v>0.89786585365853655</v>
      </c>
    </row>
    <row r="18" spans="2:16">
      <c r="B18" s="1" t="str" cm="1">
        <f t="array" aca="1" ref="B18" ca="1">INDIRECT("제품코드!A"&amp;(ROW()-3)/3+1)</f>
        <v>OR330H060</v>
      </c>
      <c r="C18" s="5" t="s">
        <v>0</v>
      </c>
      <c r="D18" s="3">
        <v>10071</v>
      </c>
      <c r="E18" s="3">
        <v>9396</v>
      </c>
      <c r="F18" s="3">
        <v>10098</v>
      </c>
      <c r="G18" s="3">
        <v>10125</v>
      </c>
      <c r="H18" s="3">
        <v>8343</v>
      </c>
      <c r="I18" s="3">
        <v>9882</v>
      </c>
      <c r="J18" s="3">
        <v>8775</v>
      </c>
      <c r="K18" s="3">
        <v>10287</v>
      </c>
      <c r="L18" s="3">
        <v>8505</v>
      </c>
      <c r="M18" s="3">
        <v>8208</v>
      </c>
      <c r="N18" s="3">
        <v>8856</v>
      </c>
      <c r="O18" s="3">
        <v>9639</v>
      </c>
      <c r="P18" s="10">
        <f t="shared" si="0"/>
        <v>112185</v>
      </c>
    </row>
    <row r="19" spans="2:16">
      <c r="B19" s="1"/>
      <c r="C19" s="5" t="s">
        <v>1</v>
      </c>
      <c r="D19" s="3">
        <v>10489.5</v>
      </c>
      <c r="E19" s="3">
        <v>12460.5</v>
      </c>
      <c r="F19" s="3">
        <v>11407.5</v>
      </c>
      <c r="G19" s="3">
        <v>10395</v>
      </c>
      <c r="H19" s="3">
        <v>10773</v>
      </c>
      <c r="I19" s="3">
        <v>9085.5</v>
      </c>
      <c r="J19" s="3">
        <v>7924.5</v>
      </c>
      <c r="K19" s="3">
        <v>5886</v>
      </c>
      <c r="L19" s="3">
        <v>3780</v>
      </c>
      <c r="M19" s="3">
        <v>2173.5</v>
      </c>
      <c r="N19" s="3">
        <v>2038.5</v>
      </c>
      <c r="O19" s="3">
        <v>2214</v>
      </c>
      <c r="P19" s="10">
        <f t="shared" si="0"/>
        <v>88627.5</v>
      </c>
    </row>
    <row r="20" spans="2:16">
      <c r="B20" s="1"/>
      <c r="C20" s="5" t="s">
        <v>2</v>
      </c>
      <c r="D20" s="8">
        <f t="shared" ref="D20:P20" si="5">D19/D18</f>
        <v>1.0415549597855227</v>
      </c>
      <c r="E20" s="8">
        <f t="shared" si="5"/>
        <v>1.3261494252873562</v>
      </c>
      <c r="F20" s="8">
        <f t="shared" si="5"/>
        <v>1.1296791443850267</v>
      </c>
      <c r="G20" s="8">
        <f t="shared" si="5"/>
        <v>1.0266666666666666</v>
      </c>
      <c r="H20" s="8">
        <f t="shared" si="5"/>
        <v>1.2912621359223302</v>
      </c>
      <c r="I20" s="8">
        <f t="shared" si="5"/>
        <v>0.9193989071038251</v>
      </c>
      <c r="J20" s="8">
        <f t="shared" si="5"/>
        <v>0.90307692307692311</v>
      </c>
      <c r="K20" s="8">
        <f t="shared" si="5"/>
        <v>0.57217847769028873</v>
      </c>
      <c r="L20" s="8">
        <f t="shared" si="5"/>
        <v>0.44444444444444442</v>
      </c>
      <c r="M20" s="8">
        <f t="shared" si="5"/>
        <v>0.26480263157894735</v>
      </c>
      <c r="N20" s="8">
        <f t="shared" si="5"/>
        <v>0.2301829268292683</v>
      </c>
      <c r="O20" s="8">
        <f t="shared" si="5"/>
        <v>0.22969187675070027</v>
      </c>
      <c r="P20" s="9">
        <f t="shared" si="5"/>
        <v>0.79001203369434414</v>
      </c>
    </row>
    <row r="21" spans="2:16">
      <c r="B21" s="1" t="str" cm="1">
        <f t="array" aca="1" ref="B21" ca="1">INDIRECT("제품코드!A"&amp;(ROW()-3)/3+1)</f>
        <v>HCS270090</v>
      </c>
      <c r="C21" s="5" t="s">
        <v>0</v>
      </c>
      <c r="D21" s="3">
        <v>107163</v>
      </c>
      <c r="E21" s="3">
        <v>107163</v>
      </c>
      <c r="F21" s="3">
        <v>107163</v>
      </c>
      <c r="G21" s="3">
        <v>107163</v>
      </c>
      <c r="H21" s="3">
        <v>107163</v>
      </c>
      <c r="I21" s="3">
        <v>107163</v>
      </c>
      <c r="J21" s="3">
        <v>107163</v>
      </c>
      <c r="K21" s="3">
        <v>107163</v>
      </c>
      <c r="L21" s="3">
        <v>107163</v>
      </c>
      <c r="M21" s="3">
        <v>107163</v>
      </c>
      <c r="N21" s="3">
        <v>107163</v>
      </c>
      <c r="O21" s="3">
        <v>107163</v>
      </c>
      <c r="P21" s="10">
        <f t="shared" si="0"/>
        <v>1285956</v>
      </c>
    </row>
    <row r="22" spans="2:16">
      <c r="B22" s="1"/>
      <c r="C22" s="5" t="s">
        <v>1</v>
      </c>
      <c r="D22" s="3">
        <v>119556</v>
      </c>
      <c r="E22" s="3">
        <v>135594</v>
      </c>
      <c r="F22" s="3">
        <v>139239</v>
      </c>
      <c r="G22" s="3">
        <v>139239</v>
      </c>
      <c r="H22" s="3">
        <v>130491</v>
      </c>
      <c r="I22" s="3">
        <v>96228</v>
      </c>
      <c r="J22" s="3">
        <v>76545</v>
      </c>
      <c r="K22" s="3">
        <v>64152</v>
      </c>
      <c r="L22" s="3">
        <v>27702</v>
      </c>
      <c r="M22" s="3">
        <v>14580</v>
      </c>
      <c r="N22" s="3">
        <v>8748</v>
      </c>
      <c r="O22" s="3">
        <v>13149</v>
      </c>
      <c r="P22" s="10">
        <f t="shared" si="0"/>
        <v>965223</v>
      </c>
    </row>
    <row r="23" spans="2:16">
      <c r="B23" s="1"/>
      <c r="C23" s="5" t="s">
        <v>2</v>
      </c>
      <c r="D23" s="8">
        <f t="shared" ref="D23:P23" si="6">D22/D21</f>
        <v>1.1156462585034013</v>
      </c>
      <c r="E23" s="8">
        <f t="shared" si="6"/>
        <v>1.2653061224489797</v>
      </c>
      <c r="F23" s="8">
        <f t="shared" si="6"/>
        <v>1.2993197278911566</v>
      </c>
      <c r="G23" s="8">
        <f t="shared" si="6"/>
        <v>1.2993197278911566</v>
      </c>
      <c r="H23" s="8">
        <f t="shared" si="6"/>
        <v>1.217687074829932</v>
      </c>
      <c r="I23" s="8">
        <f t="shared" si="6"/>
        <v>0.89795918367346939</v>
      </c>
      <c r="J23" s="8">
        <f t="shared" si="6"/>
        <v>0.7142857142857143</v>
      </c>
      <c r="K23" s="8">
        <f t="shared" si="6"/>
        <v>0.59863945578231292</v>
      </c>
      <c r="L23" s="8">
        <f t="shared" si="6"/>
        <v>0.25850340136054423</v>
      </c>
      <c r="M23" s="8">
        <f t="shared" si="6"/>
        <v>0.1360544217687075</v>
      </c>
      <c r="N23" s="8">
        <f t="shared" si="6"/>
        <v>8.1632653061224483E-2</v>
      </c>
      <c r="O23" s="8">
        <f t="shared" si="6"/>
        <v>0.12270093222474175</v>
      </c>
      <c r="P23" s="9">
        <f t="shared" si="6"/>
        <v>0.75058788947677835</v>
      </c>
    </row>
    <row r="24" spans="2:16">
      <c r="B24" s="1" t="str" cm="1">
        <f t="array" aca="1" ref="B24" ca="1">INDIRECT("제품코드!A"&amp;(ROW()-3)/3+1)</f>
        <v>HPI241490</v>
      </c>
      <c r="C24" s="5" t="s">
        <v>0</v>
      </c>
      <c r="D24" s="3">
        <v>50301</v>
      </c>
      <c r="E24" s="3">
        <v>50301</v>
      </c>
      <c r="F24" s="3">
        <v>50301</v>
      </c>
      <c r="G24" s="3">
        <v>50301</v>
      </c>
      <c r="H24" s="3">
        <v>50301</v>
      </c>
      <c r="I24" s="3">
        <v>50301</v>
      </c>
      <c r="J24" s="3">
        <v>48114</v>
      </c>
      <c r="K24" s="3">
        <v>48114</v>
      </c>
      <c r="L24" s="3">
        <v>48114</v>
      </c>
      <c r="M24" s="3">
        <v>48114</v>
      </c>
      <c r="N24" s="3">
        <v>46656</v>
      </c>
      <c r="O24" s="3">
        <v>46656</v>
      </c>
      <c r="P24" s="10">
        <f t="shared" si="0"/>
        <v>587574</v>
      </c>
    </row>
    <row r="25" spans="2:16">
      <c r="B25" s="1"/>
      <c r="C25" s="5" t="s">
        <v>1</v>
      </c>
      <c r="D25" s="3">
        <v>58684.5</v>
      </c>
      <c r="E25" s="3">
        <v>56497.5</v>
      </c>
      <c r="F25" s="3">
        <v>60507</v>
      </c>
      <c r="G25" s="3">
        <v>60507</v>
      </c>
      <c r="H25" s="3">
        <v>59413.5</v>
      </c>
      <c r="I25" s="3">
        <v>57591</v>
      </c>
      <c r="J25" s="3">
        <v>45198</v>
      </c>
      <c r="K25" s="3">
        <v>35356.5</v>
      </c>
      <c r="L25" s="3">
        <v>27337.5</v>
      </c>
      <c r="M25" s="3">
        <v>14580</v>
      </c>
      <c r="N25" s="3">
        <v>8383.5</v>
      </c>
      <c r="O25" s="3">
        <v>3645</v>
      </c>
      <c r="P25" s="10">
        <f t="shared" si="0"/>
        <v>487701</v>
      </c>
    </row>
    <row r="26" spans="2:16">
      <c r="B26" s="1"/>
      <c r="C26" s="5" t="s">
        <v>2</v>
      </c>
      <c r="D26" s="8">
        <f t="shared" ref="D26:P26" si="7">D25/D24</f>
        <v>1.1666666666666667</v>
      </c>
      <c r="E26" s="8">
        <f t="shared" si="7"/>
        <v>1.1231884057971016</v>
      </c>
      <c r="F26" s="8">
        <f t="shared" si="7"/>
        <v>1.2028985507246377</v>
      </c>
      <c r="G26" s="8">
        <f t="shared" si="7"/>
        <v>1.2028985507246377</v>
      </c>
      <c r="H26" s="8">
        <f t="shared" si="7"/>
        <v>1.181159420289855</v>
      </c>
      <c r="I26" s="8">
        <f t="shared" si="7"/>
        <v>1.144927536231884</v>
      </c>
      <c r="J26" s="8">
        <f t="shared" si="7"/>
        <v>0.93939393939393945</v>
      </c>
      <c r="K26" s="8">
        <f t="shared" si="7"/>
        <v>0.73484848484848486</v>
      </c>
      <c r="L26" s="8">
        <f t="shared" si="7"/>
        <v>0.56818181818181823</v>
      </c>
      <c r="M26" s="8">
        <f t="shared" si="7"/>
        <v>0.30303030303030304</v>
      </c>
      <c r="N26" s="8">
        <f t="shared" si="7"/>
        <v>0.1796875</v>
      </c>
      <c r="O26" s="8">
        <f t="shared" si="7"/>
        <v>7.8125E-2</v>
      </c>
      <c r="P26" s="9">
        <f t="shared" si="7"/>
        <v>0.83002481389578164</v>
      </c>
    </row>
    <row r="27" spans="2:16">
      <c r="B27" s="1" t="str" cm="1">
        <f t="array" aca="1" ref="B27" ca="1">INDIRECT("제품코드!A"&amp;(ROW()-3)/3+1)</f>
        <v>HPI260540</v>
      </c>
      <c r="C27" s="5" t="s">
        <v>0</v>
      </c>
      <c r="D27" s="3">
        <v>59778</v>
      </c>
      <c r="E27" s="3">
        <v>59778</v>
      </c>
      <c r="F27" s="3">
        <v>59778</v>
      </c>
      <c r="G27" s="3">
        <v>59778</v>
      </c>
      <c r="H27" s="3">
        <v>59778</v>
      </c>
      <c r="I27" s="3">
        <v>59778</v>
      </c>
      <c r="J27" s="3">
        <v>59778</v>
      </c>
      <c r="K27" s="3">
        <v>59778</v>
      </c>
      <c r="L27" s="3">
        <v>59778</v>
      </c>
      <c r="M27" s="3">
        <v>59778</v>
      </c>
      <c r="N27" s="3">
        <v>59778</v>
      </c>
      <c r="O27" s="3">
        <v>59778</v>
      </c>
      <c r="P27" s="10">
        <f t="shared" si="0"/>
        <v>717336</v>
      </c>
    </row>
    <row r="28" spans="2:16">
      <c r="B28" s="1"/>
      <c r="C28" s="5" t="s">
        <v>1</v>
      </c>
      <c r="D28" s="3">
        <v>85293</v>
      </c>
      <c r="E28" s="3">
        <v>74358</v>
      </c>
      <c r="F28" s="3">
        <v>77638.5</v>
      </c>
      <c r="G28" s="3">
        <v>74722.5</v>
      </c>
      <c r="H28" s="3">
        <v>73264.5</v>
      </c>
      <c r="I28" s="3">
        <v>71806.5</v>
      </c>
      <c r="J28" s="3">
        <v>64516.5</v>
      </c>
      <c r="K28" s="3">
        <v>50665.5</v>
      </c>
      <c r="L28" s="3">
        <v>33169.5</v>
      </c>
      <c r="M28" s="3">
        <v>21870</v>
      </c>
      <c r="N28" s="3">
        <v>10935</v>
      </c>
      <c r="O28" s="3">
        <v>5832</v>
      </c>
      <c r="P28" s="10">
        <f t="shared" si="0"/>
        <v>644071.5</v>
      </c>
    </row>
    <row r="29" spans="2:16">
      <c r="B29" s="1"/>
      <c r="C29" s="5" t="s">
        <v>2</v>
      </c>
      <c r="D29" s="8">
        <f t="shared" ref="D29:P29" si="8">D28/D27</f>
        <v>1.4268292682926829</v>
      </c>
      <c r="E29" s="8">
        <f t="shared" si="8"/>
        <v>1.2439024390243902</v>
      </c>
      <c r="F29" s="8">
        <f t="shared" si="8"/>
        <v>1.2987804878048781</v>
      </c>
      <c r="G29" s="8">
        <f t="shared" si="8"/>
        <v>1.25</v>
      </c>
      <c r="H29" s="8">
        <f t="shared" si="8"/>
        <v>1.225609756097561</v>
      </c>
      <c r="I29" s="8">
        <f t="shared" si="8"/>
        <v>1.2012195121951219</v>
      </c>
      <c r="J29" s="8">
        <f t="shared" si="8"/>
        <v>1.0792682926829269</v>
      </c>
      <c r="K29" s="8">
        <f t="shared" si="8"/>
        <v>0.84756097560975607</v>
      </c>
      <c r="L29" s="8">
        <f t="shared" si="8"/>
        <v>0.55487804878048785</v>
      </c>
      <c r="M29" s="8">
        <f t="shared" si="8"/>
        <v>0.36585365853658536</v>
      </c>
      <c r="N29" s="8">
        <f t="shared" si="8"/>
        <v>0.18292682926829268</v>
      </c>
      <c r="O29" s="8">
        <f t="shared" si="8"/>
        <v>9.7560975609756101E-2</v>
      </c>
      <c r="P29" s="9">
        <f t="shared" si="8"/>
        <v>0.89786585365853655</v>
      </c>
    </row>
    <row r="30" spans="2:16">
      <c r="B30" s="1" t="str" cm="1">
        <f t="array" aca="1" ref="B30" ca="1">INDIRECT("제품코드!A"&amp;(ROW()-3)/3+1)</f>
        <v>HRO87410</v>
      </c>
      <c r="C30" s="5" t="s">
        <v>0</v>
      </c>
      <c r="D30" s="3">
        <v>271917</v>
      </c>
      <c r="E30" s="3">
        <v>253692</v>
      </c>
      <c r="F30" s="3">
        <v>272646</v>
      </c>
      <c r="G30" s="3">
        <v>273375</v>
      </c>
      <c r="H30" s="3">
        <v>225261</v>
      </c>
      <c r="I30" s="3">
        <v>266814</v>
      </c>
      <c r="J30" s="3">
        <v>236925</v>
      </c>
      <c r="K30" s="3">
        <v>277749</v>
      </c>
      <c r="L30" s="3">
        <v>229635</v>
      </c>
      <c r="M30" s="3">
        <v>221616</v>
      </c>
      <c r="N30" s="3">
        <v>239112</v>
      </c>
      <c r="O30" s="3">
        <v>260253</v>
      </c>
      <c r="P30" s="10">
        <f t="shared" si="0"/>
        <v>3028995</v>
      </c>
    </row>
    <row r="31" spans="2:16">
      <c r="B31" s="1"/>
      <c r="C31" s="5" t="s">
        <v>1</v>
      </c>
      <c r="D31" s="3">
        <v>283216.5</v>
      </c>
      <c r="E31" s="3">
        <v>336433.5</v>
      </c>
      <c r="F31" s="3">
        <v>308002.5</v>
      </c>
      <c r="G31" s="3">
        <v>280665</v>
      </c>
      <c r="H31" s="3">
        <v>290871</v>
      </c>
      <c r="I31" s="3">
        <v>245308.5</v>
      </c>
      <c r="J31" s="3">
        <v>213961.5</v>
      </c>
      <c r="K31" s="3">
        <v>158922</v>
      </c>
      <c r="L31" s="3">
        <v>102060</v>
      </c>
      <c r="M31" s="3">
        <v>58684.5</v>
      </c>
      <c r="N31" s="3">
        <v>55039.5</v>
      </c>
      <c r="O31" s="3">
        <v>59778</v>
      </c>
      <c r="P31" s="10">
        <f t="shared" si="0"/>
        <v>2392942.5</v>
      </c>
    </row>
    <row r="32" spans="2:16">
      <c r="B32" s="1"/>
      <c r="C32" s="5" t="s">
        <v>2</v>
      </c>
      <c r="D32" s="8">
        <f t="shared" ref="D32:P32" si="9">D31/D30</f>
        <v>1.0415549597855227</v>
      </c>
      <c r="E32" s="8">
        <f t="shared" si="9"/>
        <v>1.3261494252873562</v>
      </c>
      <c r="F32" s="8">
        <f t="shared" si="9"/>
        <v>1.1296791443850267</v>
      </c>
      <c r="G32" s="8">
        <f t="shared" si="9"/>
        <v>1.0266666666666666</v>
      </c>
      <c r="H32" s="8">
        <f t="shared" si="9"/>
        <v>1.2912621359223302</v>
      </c>
      <c r="I32" s="8">
        <f t="shared" si="9"/>
        <v>0.9193989071038251</v>
      </c>
      <c r="J32" s="8">
        <f t="shared" si="9"/>
        <v>0.90307692307692311</v>
      </c>
      <c r="K32" s="8">
        <f t="shared" si="9"/>
        <v>0.57217847769028873</v>
      </c>
      <c r="L32" s="8">
        <f t="shared" si="9"/>
        <v>0.44444444444444442</v>
      </c>
      <c r="M32" s="8">
        <f t="shared" si="9"/>
        <v>0.26480263157894735</v>
      </c>
      <c r="N32" s="8">
        <f t="shared" si="9"/>
        <v>0.2301829268292683</v>
      </c>
      <c r="O32" s="8">
        <f t="shared" si="9"/>
        <v>0.22969187675070027</v>
      </c>
      <c r="P32" s="9">
        <f t="shared" si="9"/>
        <v>0.79001203369434414</v>
      </c>
    </row>
    <row r="33" spans="2:16">
      <c r="B33" s="1" t="str" cm="1">
        <f t="array" aca="1" ref="B33" ca="1">INDIRECT("제품코드!A"&amp;(ROW()-3)/3+1)</f>
        <v>MPC1254</v>
      </c>
      <c r="C33" s="5" t="s">
        <v>0</v>
      </c>
      <c r="D33" s="3">
        <v>8046</v>
      </c>
      <c r="E33" s="3">
        <v>8046</v>
      </c>
      <c r="F33" s="3">
        <v>8046</v>
      </c>
      <c r="G33" s="3">
        <v>8046</v>
      </c>
      <c r="H33" s="3">
        <v>8046</v>
      </c>
      <c r="I33" s="3">
        <v>8046</v>
      </c>
      <c r="J33" s="3">
        <v>7965</v>
      </c>
      <c r="K33" s="3">
        <v>7965</v>
      </c>
      <c r="L33" s="3">
        <v>7965</v>
      </c>
      <c r="M33" s="3">
        <v>7965</v>
      </c>
      <c r="N33" s="3">
        <v>7911</v>
      </c>
      <c r="O33" s="3">
        <v>7911</v>
      </c>
      <c r="P33" s="10">
        <f t="shared" si="0"/>
        <v>95958</v>
      </c>
    </row>
    <row r="34" spans="2:16">
      <c r="B34" s="1"/>
      <c r="C34" s="5" t="s">
        <v>1</v>
      </c>
      <c r="D34" s="3">
        <v>9760.5</v>
      </c>
      <c r="E34" s="3">
        <v>9868.5</v>
      </c>
      <c r="F34" s="3">
        <v>10273.5</v>
      </c>
      <c r="G34" s="3">
        <v>10179</v>
      </c>
      <c r="H34" s="3">
        <v>9747</v>
      </c>
      <c r="I34" s="3">
        <v>8356.5</v>
      </c>
      <c r="J34" s="3">
        <v>6898.5</v>
      </c>
      <c r="K34" s="3">
        <v>5562</v>
      </c>
      <c r="L34" s="3">
        <v>3267</v>
      </c>
      <c r="M34" s="3">
        <v>1903.5</v>
      </c>
      <c r="N34" s="3">
        <v>1039.5</v>
      </c>
      <c r="O34" s="3">
        <v>351</v>
      </c>
      <c r="P34" s="10">
        <f t="shared" si="0"/>
        <v>77206.5</v>
      </c>
    </row>
    <row r="35" spans="2:16">
      <c r="B35" s="1"/>
      <c r="C35" s="5" t="s">
        <v>2</v>
      </c>
      <c r="D35" s="8">
        <f t="shared" ref="D35:P35" si="10">D34/D33</f>
        <v>1.2130872483221478</v>
      </c>
      <c r="E35" s="8">
        <f t="shared" si="10"/>
        <v>1.226510067114094</v>
      </c>
      <c r="F35" s="8">
        <f t="shared" si="10"/>
        <v>1.2768456375838926</v>
      </c>
      <c r="G35" s="8">
        <f t="shared" si="10"/>
        <v>1.2651006711409396</v>
      </c>
      <c r="H35" s="8">
        <f t="shared" si="10"/>
        <v>1.2114093959731544</v>
      </c>
      <c r="I35" s="8">
        <f t="shared" si="10"/>
        <v>1.0385906040268456</v>
      </c>
      <c r="J35" s="8">
        <f t="shared" si="10"/>
        <v>0.86610169491525424</v>
      </c>
      <c r="K35" s="8">
        <f t="shared" si="10"/>
        <v>0.69830508474576269</v>
      </c>
      <c r="L35" s="8">
        <f t="shared" si="10"/>
        <v>0.4101694915254237</v>
      </c>
      <c r="M35" s="8">
        <f t="shared" si="10"/>
        <v>0.23898305084745763</v>
      </c>
      <c r="N35" s="8">
        <f t="shared" si="10"/>
        <v>0.13139931740614336</v>
      </c>
      <c r="O35" s="8">
        <f t="shared" si="10"/>
        <v>4.4368600682593858E-2</v>
      </c>
      <c r="P35" s="9">
        <f t="shared" si="10"/>
        <v>0.80458638154192463</v>
      </c>
    </row>
    <row r="36" spans="2:16">
      <c r="B36" s="1" t="str" cm="1">
        <f t="array" aca="1" ref="B36" ca="1">INDIRECT("제품코드!A"&amp;(ROW()-3)/3+1)</f>
        <v>MPC2547</v>
      </c>
      <c r="C36" s="5" t="s">
        <v>0</v>
      </c>
      <c r="D36" s="3">
        <v>3969</v>
      </c>
      <c r="E36" s="3">
        <v>3969</v>
      </c>
      <c r="F36" s="3">
        <v>3969</v>
      </c>
      <c r="G36" s="3">
        <v>3969</v>
      </c>
      <c r="H36" s="3">
        <v>3969</v>
      </c>
      <c r="I36" s="3">
        <v>3969</v>
      </c>
      <c r="J36" s="3">
        <v>3969</v>
      </c>
      <c r="K36" s="3">
        <v>3969</v>
      </c>
      <c r="L36" s="3">
        <v>3969</v>
      </c>
      <c r="M36" s="3">
        <v>3969</v>
      </c>
      <c r="N36" s="3">
        <v>3969</v>
      </c>
      <c r="O36" s="3">
        <v>3969</v>
      </c>
      <c r="P36" s="10">
        <f t="shared" si="0"/>
        <v>47628</v>
      </c>
    </row>
    <row r="37" spans="2:16">
      <c r="B37" s="1"/>
      <c r="C37" s="5" t="s">
        <v>1</v>
      </c>
      <c r="D37" s="3">
        <v>4428</v>
      </c>
      <c r="E37" s="3">
        <v>5022</v>
      </c>
      <c r="F37" s="3">
        <v>5157</v>
      </c>
      <c r="G37" s="3">
        <v>5157</v>
      </c>
      <c r="H37" s="3">
        <v>4833</v>
      </c>
      <c r="I37" s="3">
        <v>3564</v>
      </c>
      <c r="J37" s="3">
        <v>2835</v>
      </c>
      <c r="K37" s="3">
        <v>2376</v>
      </c>
      <c r="L37" s="3">
        <v>1026</v>
      </c>
      <c r="M37" s="3">
        <v>540</v>
      </c>
      <c r="N37" s="3">
        <v>324</v>
      </c>
      <c r="O37" s="3">
        <v>541</v>
      </c>
      <c r="P37" s="10">
        <f t="shared" si="0"/>
        <v>35803</v>
      </c>
    </row>
    <row r="38" spans="2:16">
      <c r="B38" s="1"/>
      <c r="C38" s="5" t="s">
        <v>2</v>
      </c>
      <c r="D38" s="8">
        <f t="shared" ref="D38:P38" si="11">D37/D36</f>
        <v>1.1156462585034013</v>
      </c>
      <c r="E38" s="8">
        <f t="shared" si="11"/>
        <v>1.2653061224489797</v>
      </c>
      <c r="F38" s="8">
        <f t="shared" si="11"/>
        <v>1.2993197278911566</v>
      </c>
      <c r="G38" s="8">
        <f t="shared" si="11"/>
        <v>1.2993197278911566</v>
      </c>
      <c r="H38" s="8">
        <f t="shared" si="11"/>
        <v>1.217687074829932</v>
      </c>
      <c r="I38" s="8">
        <f t="shared" si="11"/>
        <v>0.89795918367346939</v>
      </c>
      <c r="J38" s="8">
        <f t="shared" si="11"/>
        <v>0.7142857142857143</v>
      </c>
      <c r="K38" s="8">
        <f t="shared" si="11"/>
        <v>0.59863945578231292</v>
      </c>
      <c r="L38" s="8">
        <f t="shared" si="11"/>
        <v>0.25850340136054423</v>
      </c>
      <c r="M38" s="8">
        <f t="shared" si="11"/>
        <v>0.1360544217687075</v>
      </c>
      <c r="N38" s="8">
        <f t="shared" si="11"/>
        <v>8.1632653061224483E-2</v>
      </c>
      <c r="O38" s="8">
        <f t="shared" si="11"/>
        <v>0.1363063744016125</v>
      </c>
      <c r="P38" s="9">
        <f t="shared" si="11"/>
        <v>0.75172167632485087</v>
      </c>
    </row>
    <row r="39" spans="2:16">
      <c r="B39" s="1" t="str" cm="1">
        <f t="array" aca="1" ref="B39" ca="1">INDIRECT("제품코드!A"&amp;(ROW()-3)/3+1)</f>
        <v>MPP1400</v>
      </c>
      <c r="C39" s="5" t="s">
        <v>0</v>
      </c>
      <c r="D39" s="3">
        <v>1863</v>
      </c>
      <c r="E39" s="3">
        <v>1863</v>
      </c>
      <c r="F39" s="3">
        <v>1863</v>
      </c>
      <c r="G39" s="3">
        <v>1863</v>
      </c>
      <c r="H39" s="3">
        <v>1863</v>
      </c>
      <c r="I39" s="3">
        <v>1863</v>
      </c>
      <c r="J39" s="3">
        <v>1782</v>
      </c>
      <c r="K39" s="3">
        <v>1782</v>
      </c>
      <c r="L39" s="3">
        <v>1782</v>
      </c>
      <c r="M39" s="3">
        <v>1782</v>
      </c>
      <c r="N39" s="3">
        <v>1728</v>
      </c>
      <c r="O39" s="3">
        <v>1728</v>
      </c>
      <c r="P39" s="10">
        <f t="shared" si="0"/>
        <v>21762</v>
      </c>
    </row>
    <row r="40" spans="2:16">
      <c r="B40" s="1"/>
      <c r="C40" s="5" t="s">
        <v>1</v>
      </c>
      <c r="D40" s="3">
        <v>2173.5</v>
      </c>
      <c r="E40" s="3">
        <v>2092.5</v>
      </c>
      <c r="F40" s="3">
        <v>2241</v>
      </c>
      <c r="G40" s="3">
        <v>2241</v>
      </c>
      <c r="H40" s="3">
        <v>2200.5</v>
      </c>
      <c r="I40" s="3">
        <v>2133</v>
      </c>
      <c r="J40" s="3">
        <v>1674</v>
      </c>
      <c r="K40" s="3">
        <v>1309.5</v>
      </c>
      <c r="L40" s="3">
        <v>1012.5</v>
      </c>
      <c r="M40" s="3">
        <v>540</v>
      </c>
      <c r="N40" s="3">
        <v>310.5</v>
      </c>
      <c r="O40" s="3">
        <v>135</v>
      </c>
      <c r="P40" s="10">
        <f t="shared" si="0"/>
        <v>18063</v>
      </c>
    </row>
    <row r="41" spans="2:16">
      <c r="B41" s="1"/>
      <c r="C41" s="5" t="s">
        <v>2</v>
      </c>
      <c r="D41" s="8">
        <f t="shared" ref="D41:P41" si="12">D40/D39</f>
        <v>1.1666666666666667</v>
      </c>
      <c r="E41" s="8">
        <f t="shared" si="12"/>
        <v>1.1231884057971016</v>
      </c>
      <c r="F41" s="8">
        <f t="shared" si="12"/>
        <v>1.2028985507246377</v>
      </c>
      <c r="G41" s="8">
        <f t="shared" si="12"/>
        <v>1.2028985507246377</v>
      </c>
      <c r="H41" s="8">
        <f t="shared" si="12"/>
        <v>1.181159420289855</v>
      </c>
      <c r="I41" s="8">
        <f t="shared" si="12"/>
        <v>1.144927536231884</v>
      </c>
      <c r="J41" s="8">
        <f t="shared" si="12"/>
        <v>0.93939393939393945</v>
      </c>
      <c r="K41" s="8">
        <f t="shared" si="12"/>
        <v>0.73484848484848486</v>
      </c>
      <c r="L41" s="8">
        <f t="shared" si="12"/>
        <v>0.56818181818181823</v>
      </c>
      <c r="M41" s="8">
        <f t="shared" si="12"/>
        <v>0.30303030303030304</v>
      </c>
      <c r="N41" s="8">
        <f t="shared" si="12"/>
        <v>0.1796875</v>
      </c>
      <c r="O41" s="8">
        <f t="shared" si="12"/>
        <v>7.8125E-2</v>
      </c>
      <c r="P41" s="9">
        <f t="shared" si="12"/>
        <v>0.83002481389578164</v>
      </c>
    </row>
    <row r="42" spans="2:16">
      <c r="B42" s="1" t="str" cm="1">
        <f t="array" aca="1" ref="B42" ca="1">INDIRECT("제품코드!A"&amp;(ROW()-3)/3+1)</f>
        <v>MPP5740</v>
      </c>
      <c r="C42" s="5" t="s">
        <v>0</v>
      </c>
      <c r="D42" s="3">
        <v>2214</v>
      </c>
      <c r="E42" s="3">
        <v>2214</v>
      </c>
      <c r="F42" s="3">
        <v>2214</v>
      </c>
      <c r="G42" s="3">
        <v>2214</v>
      </c>
      <c r="H42" s="3">
        <v>2214</v>
      </c>
      <c r="I42" s="3">
        <v>2214</v>
      </c>
      <c r="J42" s="3">
        <v>2214</v>
      </c>
      <c r="K42" s="3">
        <v>2214</v>
      </c>
      <c r="L42" s="3">
        <v>2214</v>
      </c>
      <c r="M42" s="3">
        <v>2214</v>
      </c>
      <c r="N42" s="3">
        <v>2214</v>
      </c>
      <c r="O42" s="3">
        <v>2214</v>
      </c>
      <c r="P42" s="10">
        <f t="shared" si="0"/>
        <v>26568</v>
      </c>
    </row>
    <row r="43" spans="2:16">
      <c r="B43" s="1"/>
      <c r="C43" s="5" t="s">
        <v>1</v>
      </c>
      <c r="D43" s="3">
        <v>3159</v>
      </c>
      <c r="E43" s="3">
        <v>2754</v>
      </c>
      <c r="F43" s="3">
        <v>2875.5</v>
      </c>
      <c r="G43" s="3">
        <v>2767.5</v>
      </c>
      <c r="H43" s="3">
        <v>2713.5</v>
      </c>
      <c r="I43" s="3">
        <v>2659.5</v>
      </c>
      <c r="J43" s="3">
        <v>2389.5</v>
      </c>
      <c r="K43" s="3">
        <v>1876.5</v>
      </c>
      <c r="L43" s="3">
        <v>1228.5</v>
      </c>
      <c r="M43" s="3">
        <v>810</v>
      </c>
      <c r="N43" s="3">
        <v>405</v>
      </c>
      <c r="O43" s="3">
        <v>216</v>
      </c>
      <c r="P43" s="10">
        <f t="shared" si="0"/>
        <v>23854.5</v>
      </c>
    </row>
    <row r="44" spans="2:16">
      <c r="B44" s="1"/>
      <c r="C44" s="5" t="s">
        <v>2</v>
      </c>
      <c r="D44" s="8">
        <f t="shared" ref="D44:P44" si="13">D43/D42</f>
        <v>1.4268292682926829</v>
      </c>
      <c r="E44" s="8">
        <f t="shared" si="13"/>
        <v>1.2439024390243902</v>
      </c>
      <c r="F44" s="8">
        <f t="shared" si="13"/>
        <v>1.2987804878048781</v>
      </c>
      <c r="G44" s="8">
        <f t="shared" si="13"/>
        <v>1.25</v>
      </c>
      <c r="H44" s="8">
        <f t="shared" si="13"/>
        <v>1.225609756097561</v>
      </c>
      <c r="I44" s="8">
        <f t="shared" si="13"/>
        <v>1.2012195121951219</v>
      </c>
      <c r="J44" s="8">
        <f t="shared" si="13"/>
        <v>1.0792682926829269</v>
      </c>
      <c r="K44" s="8">
        <f t="shared" si="13"/>
        <v>0.84756097560975607</v>
      </c>
      <c r="L44" s="8">
        <f t="shared" si="13"/>
        <v>0.55487804878048785</v>
      </c>
      <c r="M44" s="8">
        <f t="shared" si="13"/>
        <v>0.36585365853658536</v>
      </c>
      <c r="N44" s="8">
        <f t="shared" si="13"/>
        <v>0.18292682926829268</v>
      </c>
      <c r="O44" s="8">
        <f t="shared" si="13"/>
        <v>9.7560975609756101E-2</v>
      </c>
      <c r="P44" s="9">
        <f t="shared" si="13"/>
        <v>0.89786585365853655</v>
      </c>
    </row>
    <row r="45" spans="2:16">
      <c r="B45" s="1" t="str" cm="1">
        <f t="array" aca="1" ref="B45" ca="1">INDIRECT("제품코드!A"&amp;(ROW()-3)/3+1)</f>
        <v>MHC1230</v>
      </c>
      <c r="C45" s="5" t="s">
        <v>0</v>
      </c>
      <c r="D45" s="3">
        <v>10071</v>
      </c>
      <c r="E45" s="3">
        <v>9396</v>
      </c>
      <c r="F45" s="3">
        <v>10098</v>
      </c>
      <c r="G45" s="3">
        <v>10125</v>
      </c>
      <c r="H45" s="3">
        <v>8343</v>
      </c>
      <c r="I45" s="3">
        <v>9882</v>
      </c>
      <c r="J45" s="3">
        <v>8775</v>
      </c>
      <c r="K45" s="3">
        <v>10287</v>
      </c>
      <c r="L45" s="3">
        <v>8505</v>
      </c>
      <c r="M45" s="3">
        <v>8208</v>
      </c>
      <c r="N45" s="3">
        <v>8856</v>
      </c>
      <c r="O45" s="3">
        <v>9639</v>
      </c>
      <c r="P45" s="10">
        <f t="shared" si="0"/>
        <v>112185</v>
      </c>
    </row>
    <row r="46" spans="2:16">
      <c r="B46" s="1"/>
      <c r="C46" s="5" t="s">
        <v>1</v>
      </c>
      <c r="D46" s="3">
        <v>10489.5</v>
      </c>
      <c r="E46" s="3">
        <v>12460.5</v>
      </c>
      <c r="F46" s="3">
        <v>11407.5</v>
      </c>
      <c r="G46" s="3">
        <v>10395</v>
      </c>
      <c r="H46" s="3">
        <v>10773</v>
      </c>
      <c r="I46" s="3">
        <v>9085.5</v>
      </c>
      <c r="J46" s="3">
        <v>7924.5</v>
      </c>
      <c r="K46" s="3">
        <v>5886</v>
      </c>
      <c r="L46" s="3">
        <v>3780</v>
      </c>
      <c r="M46" s="3">
        <v>2173.5</v>
      </c>
      <c r="N46" s="3">
        <v>2038.5</v>
      </c>
      <c r="O46" s="3">
        <v>2214</v>
      </c>
      <c r="P46" s="10">
        <f t="shared" si="0"/>
        <v>88627.5</v>
      </c>
    </row>
    <row r="47" spans="2:16">
      <c r="B47" s="1"/>
      <c r="C47" s="5" t="s">
        <v>2</v>
      </c>
      <c r="D47" s="8">
        <f t="shared" ref="D47:P47" si="14">D46/D45</f>
        <v>1.0415549597855227</v>
      </c>
      <c r="E47" s="8">
        <f t="shared" si="14"/>
        <v>1.3261494252873562</v>
      </c>
      <c r="F47" s="8">
        <f t="shared" si="14"/>
        <v>1.1296791443850267</v>
      </c>
      <c r="G47" s="8">
        <f t="shared" si="14"/>
        <v>1.0266666666666666</v>
      </c>
      <c r="H47" s="8">
        <f t="shared" si="14"/>
        <v>1.2912621359223302</v>
      </c>
      <c r="I47" s="8">
        <f t="shared" si="14"/>
        <v>0.9193989071038251</v>
      </c>
      <c r="J47" s="8">
        <f t="shared" si="14"/>
        <v>0.90307692307692311</v>
      </c>
      <c r="K47" s="8">
        <f t="shared" si="14"/>
        <v>0.57217847769028873</v>
      </c>
      <c r="L47" s="8">
        <f t="shared" si="14"/>
        <v>0.44444444444444442</v>
      </c>
      <c r="M47" s="8">
        <f t="shared" si="14"/>
        <v>0.26480263157894735</v>
      </c>
      <c r="N47" s="8">
        <f t="shared" si="14"/>
        <v>0.2301829268292683</v>
      </c>
      <c r="O47" s="8">
        <f t="shared" si="14"/>
        <v>0.22969187675070027</v>
      </c>
      <c r="P47" s="9">
        <f t="shared" si="14"/>
        <v>0.79001203369434414</v>
      </c>
    </row>
    <row r="48" spans="2:16">
      <c r="B48" s="1" t="str" cm="1">
        <f t="array" aca="1" ref="B48" ca="1">INDIRECT("제품코드!A"&amp;(ROW()-3)/3+1)</f>
        <v>OR234H060</v>
      </c>
      <c r="C48" s="5" t="s">
        <v>0</v>
      </c>
      <c r="D48" s="3">
        <v>107163</v>
      </c>
      <c r="E48" s="3">
        <v>107163</v>
      </c>
      <c r="F48" s="3">
        <v>107163</v>
      </c>
      <c r="G48" s="3">
        <v>107163</v>
      </c>
      <c r="H48" s="3">
        <v>107163</v>
      </c>
      <c r="I48" s="3">
        <v>107163</v>
      </c>
      <c r="J48" s="3">
        <v>107163</v>
      </c>
      <c r="K48" s="3">
        <v>107163</v>
      </c>
      <c r="L48" s="3">
        <v>107163</v>
      </c>
      <c r="M48" s="3">
        <v>107163</v>
      </c>
      <c r="N48" s="3">
        <v>107163</v>
      </c>
      <c r="O48" s="3">
        <v>107163</v>
      </c>
      <c r="P48" s="10">
        <f t="shared" si="0"/>
        <v>1285956</v>
      </c>
    </row>
    <row r="49" spans="2:16">
      <c r="B49" s="1"/>
      <c r="C49" s="5" t="s">
        <v>1</v>
      </c>
      <c r="D49" s="3">
        <v>119556</v>
      </c>
      <c r="E49" s="3">
        <v>135594</v>
      </c>
      <c r="F49" s="3">
        <v>139239</v>
      </c>
      <c r="G49" s="3">
        <v>139239</v>
      </c>
      <c r="H49" s="3">
        <v>130491</v>
      </c>
      <c r="I49" s="3">
        <v>96228</v>
      </c>
      <c r="J49" s="3">
        <v>76545</v>
      </c>
      <c r="K49" s="3">
        <v>64152</v>
      </c>
      <c r="L49" s="3">
        <v>27702</v>
      </c>
      <c r="M49" s="3">
        <v>14580</v>
      </c>
      <c r="N49" s="3">
        <v>8748</v>
      </c>
      <c r="O49" s="3">
        <v>13149</v>
      </c>
      <c r="P49" s="10">
        <f t="shared" si="0"/>
        <v>965223</v>
      </c>
    </row>
    <row r="50" spans="2:16">
      <c r="B50" s="1"/>
      <c r="C50" s="5" t="s">
        <v>2</v>
      </c>
      <c r="D50" s="8">
        <f t="shared" ref="D50:P50" si="15">D49/D48</f>
        <v>1.1156462585034013</v>
      </c>
      <c r="E50" s="8">
        <f t="shared" si="15"/>
        <v>1.2653061224489797</v>
      </c>
      <c r="F50" s="8">
        <f t="shared" si="15"/>
        <v>1.2993197278911566</v>
      </c>
      <c r="G50" s="8">
        <f t="shared" si="15"/>
        <v>1.2993197278911566</v>
      </c>
      <c r="H50" s="8">
        <f t="shared" si="15"/>
        <v>1.217687074829932</v>
      </c>
      <c r="I50" s="8">
        <f t="shared" si="15"/>
        <v>0.89795918367346939</v>
      </c>
      <c r="J50" s="8">
        <f t="shared" si="15"/>
        <v>0.7142857142857143</v>
      </c>
      <c r="K50" s="8">
        <f t="shared" si="15"/>
        <v>0.59863945578231292</v>
      </c>
      <c r="L50" s="8">
        <f t="shared" si="15"/>
        <v>0.25850340136054423</v>
      </c>
      <c r="M50" s="8">
        <f t="shared" si="15"/>
        <v>0.1360544217687075</v>
      </c>
      <c r="N50" s="8">
        <f t="shared" si="15"/>
        <v>8.1632653061224483E-2</v>
      </c>
      <c r="O50" s="8">
        <f t="shared" si="15"/>
        <v>0.12270093222474175</v>
      </c>
      <c r="P50" s="9">
        <f t="shared" si="15"/>
        <v>0.75058788947677835</v>
      </c>
    </row>
    <row r="51" spans="2:16">
      <c r="B51" s="1" t="str" cm="1">
        <f t="array" aca="1" ref="B51" ca="1">INDIRECT("제품코드!A"&amp;(ROW()-3)/3+1)</f>
        <v>OR400H060</v>
      </c>
      <c r="C51" s="5" t="s">
        <v>0</v>
      </c>
      <c r="D51" s="3">
        <v>50301</v>
      </c>
      <c r="E51" s="3">
        <v>50301</v>
      </c>
      <c r="F51" s="3">
        <v>50301</v>
      </c>
      <c r="G51" s="3">
        <v>50301</v>
      </c>
      <c r="H51" s="3">
        <v>50301</v>
      </c>
      <c r="I51" s="3">
        <v>50301</v>
      </c>
      <c r="J51" s="3">
        <v>48114</v>
      </c>
      <c r="K51" s="3">
        <v>48114</v>
      </c>
      <c r="L51" s="3">
        <v>48114</v>
      </c>
      <c r="M51" s="3">
        <v>48114</v>
      </c>
      <c r="N51" s="3">
        <v>46656</v>
      </c>
      <c r="O51" s="3">
        <v>46656</v>
      </c>
      <c r="P51" s="10">
        <f t="shared" si="0"/>
        <v>587574</v>
      </c>
    </row>
    <row r="52" spans="2:16">
      <c r="B52" s="1"/>
      <c r="C52" s="5" t="s">
        <v>1</v>
      </c>
      <c r="D52" s="3">
        <v>58684.5</v>
      </c>
      <c r="E52" s="3">
        <v>56497.5</v>
      </c>
      <c r="F52" s="3">
        <v>60507</v>
      </c>
      <c r="G52" s="3">
        <v>60507</v>
      </c>
      <c r="H52" s="3">
        <v>59413.5</v>
      </c>
      <c r="I52" s="3">
        <v>57591</v>
      </c>
      <c r="J52" s="3">
        <v>45198</v>
      </c>
      <c r="K52" s="3">
        <v>35356.5</v>
      </c>
      <c r="L52" s="3">
        <v>27337.5</v>
      </c>
      <c r="M52" s="3">
        <v>14580</v>
      </c>
      <c r="N52" s="3">
        <v>8383.5</v>
      </c>
      <c r="O52" s="3">
        <v>3645</v>
      </c>
      <c r="P52" s="10">
        <f t="shared" si="0"/>
        <v>487701</v>
      </c>
    </row>
    <row r="53" spans="2:16">
      <c r="B53" s="1"/>
      <c r="C53" s="5" t="s">
        <v>2</v>
      </c>
      <c r="D53" s="8">
        <f t="shared" ref="D53:P53" si="16">D52/D51</f>
        <v>1.1666666666666667</v>
      </c>
      <c r="E53" s="8">
        <f t="shared" si="16"/>
        <v>1.1231884057971016</v>
      </c>
      <c r="F53" s="8">
        <f t="shared" si="16"/>
        <v>1.2028985507246377</v>
      </c>
      <c r="G53" s="8">
        <f t="shared" si="16"/>
        <v>1.2028985507246377</v>
      </c>
      <c r="H53" s="8">
        <f t="shared" si="16"/>
        <v>1.181159420289855</v>
      </c>
      <c r="I53" s="8">
        <f t="shared" si="16"/>
        <v>1.144927536231884</v>
      </c>
      <c r="J53" s="8">
        <f t="shared" si="16"/>
        <v>0.93939393939393945</v>
      </c>
      <c r="K53" s="8">
        <f t="shared" si="16"/>
        <v>0.73484848484848486</v>
      </c>
      <c r="L53" s="8">
        <f t="shared" si="16"/>
        <v>0.56818181818181823</v>
      </c>
      <c r="M53" s="8">
        <f t="shared" si="16"/>
        <v>0.30303030303030304</v>
      </c>
      <c r="N53" s="8">
        <f t="shared" si="16"/>
        <v>0.1796875</v>
      </c>
      <c r="O53" s="8">
        <f t="shared" si="16"/>
        <v>7.8125E-2</v>
      </c>
      <c r="P53" s="9">
        <f t="shared" si="16"/>
        <v>0.83002481389578164</v>
      </c>
    </row>
    <row r="54" spans="2:16">
      <c r="B54" s="1" t="str" cm="1">
        <f t="array" aca="1" ref="B54" ca="1">INDIRECT("제품코드!A"&amp;(ROW()-3)/3+1)</f>
        <v>OR324H060</v>
      </c>
      <c r="C54" s="5" t="s">
        <v>0</v>
      </c>
      <c r="D54" s="3">
        <v>59778</v>
      </c>
      <c r="E54" s="3">
        <v>59778</v>
      </c>
      <c r="F54" s="3">
        <v>59778</v>
      </c>
      <c r="G54" s="3">
        <v>59778</v>
      </c>
      <c r="H54" s="3">
        <v>59778</v>
      </c>
      <c r="I54" s="3">
        <v>59778</v>
      </c>
      <c r="J54" s="3">
        <v>59778</v>
      </c>
      <c r="K54" s="3">
        <v>59778</v>
      </c>
      <c r="L54" s="3">
        <v>59778</v>
      </c>
      <c r="M54" s="3">
        <v>59778</v>
      </c>
      <c r="N54" s="3">
        <v>59778</v>
      </c>
      <c r="O54" s="3">
        <v>59778</v>
      </c>
      <c r="P54" s="10">
        <f t="shared" si="0"/>
        <v>717336</v>
      </c>
    </row>
    <row r="55" spans="2:16">
      <c r="B55" s="1"/>
      <c r="C55" s="5" t="s">
        <v>1</v>
      </c>
      <c r="D55" s="3">
        <v>85293</v>
      </c>
      <c r="E55" s="3">
        <v>74358</v>
      </c>
      <c r="F55" s="3">
        <v>77638.5</v>
      </c>
      <c r="G55" s="3">
        <v>74722.5</v>
      </c>
      <c r="H55" s="3">
        <v>73264.5</v>
      </c>
      <c r="I55" s="3">
        <v>71806.5</v>
      </c>
      <c r="J55" s="3">
        <v>64516.5</v>
      </c>
      <c r="K55" s="3">
        <v>50665.5</v>
      </c>
      <c r="L55" s="3">
        <v>33169.5</v>
      </c>
      <c r="M55" s="3">
        <v>21870</v>
      </c>
      <c r="N55" s="3">
        <v>10935</v>
      </c>
      <c r="O55" s="3">
        <v>5832</v>
      </c>
      <c r="P55" s="10">
        <f t="shared" si="0"/>
        <v>644071.5</v>
      </c>
    </row>
    <row r="56" spans="2:16">
      <c r="B56" s="1"/>
      <c r="C56" s="5" t="s">
        <v>2</v>
      </c>
      <c r="D56" s="8">
        <f t="shared" ref="D56:P56" si="17">D55/D54</f>
        <v>1.4268292682926829</v>
      </c>
      <c r="E56" s="8">
        <f t="shared" si="17"/>
        <v>1.2439024390243902</v>
      </c>
      <c r="F56" s="8">
        <f t="shared" si="17"/>
        <v>1.2987804878048781</v>
      </c>
      <c r="G56" s="8">
        <f t="shared" si="17"/>
        <v>1.25</v>
      </c>
      <c r="H56" s="8">
        <f t="shared" si="17"/>
        <v>1.225609756097561</v>
      </c>
      <c r="I56" s="8">
        <f t="shared" si="17"/>
        <v>1.2012195121951219</v>
      </c>
      <c r="J56" s="8">
        <f t="shared" si="17"/>
        <v>1.0792682926829269</v>
      </c>
      <c r="K56" s="8">
        <f t="shared" si="17"/>
        <v>0.84756097560975607</v>
      </c>
      <c r="L56" s="8">
        <f t="shared" si="17"/>
        <v>0.55487804878048785</v>
      </c>
      <c r="M56" s="8">
        <f t="shared" si="17"/>
        <v>0.36585365853658536</v>
      </c>
      <c r="N56" s="8">
        <f t="shared" si="17"/>
        <v>0.18292682926829268</v>
      </c>
      <c r="O56" s="8">
        <f t="shared" si="17"/>
        <v>9.7560975609756101E-2</v>
      </c>
      <c r="P56" s="9">
        <f t="shared" si="17"/>
        <v>0.89786585365853655</v>
      </c>
    </row>
    <row r="57" spans="2:16">
      <c r="B57" s="1" t="str" cm="1">
        <f t="array" aca="1" ref="B57" ca="1">INDIRECT("제품코드!A"&amp;(ROW()-3)/3+1)</f>
        <v>OR120P320</v>
      </c>
      <c r="C57" s="5" t="s">
        <v>0</v>
      </c>
      <c r="D57" s="3">
        <v>271917</v>
      </c>
      <c r="E57" s="3">
        <v>253692</v>
      </c>
      <c r="F57" s="3">
        <v>272646</v>
      </c>
      <c r="G57" s="3">
        <v>273375</v>
      </c>
      <c r="H57" s="3">
        <v>225261</v>
      </c>
      <c r="I57" s="3">
        <v>266814</v>
      </c>
      <c r="J57" s="3">
        <v>236925</v>
      </c>
      <c r="K57" s="3">
        <v>277749</v>
      </c>
      <c r="L57" s="3">
        <v>229635</v>
      </c>
      <c r="M57" s="3">
        <v>221616</v>
      </c>
      <c r="N57" s="3">
        <v>239112</v>
      </c>
      <c r="O57" s="3">
        <v>260253</v>
      </c>
      <c r="P57" s="10">
        <f t="shared" si="0"/>
        <v>3028995</v>
      </c>
    </row>
    <row r="58" spans="2:16">
      <c r="B58" s="1"/>
      <c r="C58" s="5" t="s">
        <v>1</v>
      </c>
      <c r="D58" s="3">
        <v>283216.5</v>
      </c>
      <c r="E58" s="3">
        <v>336433.5</v>
      </c>
      <c r="F58" s="3">
        <v>308002.5</v>
      </c>
      <c r="G58" s="3">
        <v>280665</v>
      </c>
      <c r="H58" s="3">
        <v>290871</v>
      </c>
      <c r="I58" s="3">
        <v>245308.5</v>
      </c>
      <c r="J58" s="3">
        <v>213961.5</v>
      </c>
      <c r="K58" s="3">
        <v>158922</v>
      </c>
      <c r="L58" s="3">
        <v>102060</v>
      </c>
      <c r="M58" s="3">
        <v>58684.5</v>
      </c>
      <c r="N58" s="3">
        <v>55039.5</v>
      </c>
      <c r="O58" s="3">
        <v>59778</v>
      </c>
      <c r="P58" s="10">
        <f t="shared" si="0"/>
        <v>2392942.5</v>
      </c>
    </row>
    <row r="59" spans="2:16">
      <c r="B59" s="1"/>
      <c r="C59" s="5" t="s">
        <v>2</v>
      </c>
      <c r="D59" s="8">
        <f t="shared" ref="D59:P59" si="18">D58/D57</f>
        <v>1.0415549597855227</v>
      </c>
      <c r="E59" s="8">
        <f t="shared" si="18"/>
        <v>1.3261494252873562</v>
      </c>
      <c r="F59" s="8">
        <f t="shared" si="18"/>
        <v>1.1296791443850267</v>
      </c>
      <c r="G59" s="8">
        <f t="shared" si="18"/>
        <v>1.0266666666666666</v>
      </c>
      <c r="H59" s="8">
        <f t="shared" si="18"/>
        <v>1.2912621359223302</v>
      </c>
      <c r="I59" s="8">
        <f t="shared" si="18"/>
        <v>0.9193989071038251</v>
      </c>
      <c r="J59" s="8">
        <f t="shared" si="18"/>
        <v>0.90307692307692311</v>
      </c>
      <c r="K59" s="8">
        <f t="shared" si="18"/>
        <v>0.57217847769028873</v>
      </c>
      <c r="L59" s="8">
        <f t="shared" si="18"/>
        <v>0.44444444444444442</v>
      </c>
      <c r="M59" s="8">
        <f t="shared" si="18"/>
        <v>0.26480263157894735</v>
      </c>
      <c r="N59" s="8">
        <f t="shared" si="18"/>
        <v>0.2301829268292683</v>
      </c>
      <c r="O59" s="8">
        <f t="shared" si="18"/>
        <v>0.22969187675070027</v>
      </c>
      <c r="P59" s="9">
        <f t="shared" si="18"/>
        <v>0.79001203369434414</v>
      </c>
    </row>
  </sheetData>
  <mergeCells count="25">
    <mergeCell ref="D4:F4"/>
    <mergeCell ref="G4:I4"/>
    <mergeCell ref="J4:L4"/>
    <mergeCell ref="M4:O4"/>
    <mergeCell ref="P4:P5"/>
    <mergeCell ref="B4:B5"/>
    <mergeCell ref="C4:C5"/>
    <mergeCell ref="B6:B8"/>
    <mergeCell ref="B33:B35"/>
    <mergeCell ref="B36:B38"/>
    <mergeCell ref="B27:B29"/>
    <mergeCell ref="B30:B32"/>
    <mergeCell ref="B9:B11"/>
    <mergeCell ref="B12:B14"/>
    <mergeCell ref="B15:B17"/>
    <mergeCell ref="B18:B20"/>
    <mergeCell ref="B21:B23"/>
    <mergeCell ref="B24:B26"/>
    <mergeCell ref="B54:B56"/>
    <mergeCell ref="B57:B59"/>
    <mergeCell ref="B39:B41"/>
    <mergeCell ref="B42:B44"/>
    <mergeCell ref="B45:B47"/>
    <mergeCell ref="B48:B50"/>
    <mergeCell ref="B51:B5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7F8CB-107B-4873-BDEE-FC08A81BF9DB}">
  <dimension ref="B1:P77"/>
  <sheetViews>
    <sheetView showGridLines="0" workbookViewId="0">
      <selection activeCell="B4" sqref="B4:B5"/>
    </sheetView>
  </sheetViews>
  <sheetFormatPr defaultRowHeight="16.5"/>
  <cols>
    <col min="1" max="1" width="1.625" customWidth="1"/>
    <col min="2" max="2" width="12" customWidth="1"/>
    <col min="3" max="3" width="9.75" customWidth="1"/>
    <col min="16" max="16" width="10.25" customWidth="1"/>
  </cols>
  <sheetData>
    <row r="1" spans="2:16" ht="12.75" customHeight="1"/>
    <row r="2" spans="2:16" ht="26.25">
      <c r="B2" s="4" t="s">
        <v>33</v>
      </c>
    </row>
    <row r="4" spans="2:16" s="2" customFormat="1">
      <c r="B4" s="20" t="s">
        <v>17</v>
      </c>
      <c r="C4" s="20" t="s">
        <v>18</v>
      </c>
      <c r="D4" s="19" t="s">
        <v>3</v>
      </c>
      <c r="E4" s="19"/>
      <c r="F4" s="19"/>
      <c r="G4" s="19" t="s">
        <v>4</v>
      </c>
      <c r="H4" s="19" t="s">
        <v>8</v>
      </c>
      <c r="I4" s="19"/>
      <c r="J4" s="19" t="s">
        <v>5</v>
      </c>
      <c r="K4" s="19"/>
      <c r="L4" s="19"/>
      <c r="M4" s="19" t="s">
        <v>6</v>
      </c>
      <c r="N4" s="19"/>
      <c r="O4" s="19"/>
      <c r="P4" s="19" t="s">
        <v>30</v>
      </c>
    </row>
    <row r="5" spans="2:16" s="2" customFormat="1">
      <c r="B5" s="20"/>
      <c r="C5" s="20"/>
      <c r="D5" s="13" t="s">
        <v>7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13">
        <v>9</v>
      </c>
      <c r="M5" s="13">
        <v>10</v>
      </c>
      <c r="N5" s="13">
        <v>11</v>
      </c>
      <c r="O5" s="13">
        <v>12</v>
      </c>
      <c r="P5" s="19"/>
    </row>
    <row r="6" spans="2:16">
      <c r="B6" s="1" t="str" cm="1">
        <f t="array" aca="1" ref="B6" ca="1">INDIRECT("제품코드!A"&amp;(ROW()-2)/4+1)</f>
        <v>HCS270090</v>
      </c>
      <c r="C6" s="5" t="s">
        <v>0</v>
      </c>
      <c r="D6" s="3">
        <v>8046</v>
      </c>
      <c r="E6" s="3">
        <v>8046</v>
      </c>
      <c r="F6" s="3">
        <v>8046</v>
      </c>
      <c r="G6" s="3">
        <v>8046</v>
      </c>
      <c r="H6" s="3">
        <v>8046</v>
      </c>
      <c r="I6" s="3">
        <v>8046</v>
      </c>
      <c r="J6" s="3">
        <v>7965</v>
      </c>
      <c r="K6" s="3">
        <v>7965</v>
      </c>
      <c r="L6" s="3">
        <v>7965</v>
      </c>
      <c r="M6" s="3">
        <v>7965</v>
      </c>
      <c r="N6" s="3">
        <v>7911</v>
      </c>
      <c r="O6" s="3">
        <v>7911</v>
      </c>
      <c r="P6" s="14">
        <f>SUM(D6:O6)</f>
        <v>95958</v>
      </c>
    </row>
    <row r="7" spans="2:16">
      <c r="B7" s="1"/>
      <c r="C7" s="5" t="s">
        <v>1</v>
      </c>
      <c r="D7" s="3">
        <v>9760.5</v>
      </c>
      <c r="E7" s="3">
        <v>9868.5</v>
      </c>
      <c r="F7" s="3">
        <v>10273.5</v>
      </c>
      <c r="G7" s="3">
        <v>10179</v>
      </c>
      <c r="H7" s="3">
        <v>9747</v>
      </c>
      <c r="I7" s="3">
        <v>8356.5</v>
      </c>
      <c r="J7" s="3">
        <v>6898.5</v>
      </c>
      <c r="K7" s="3">
        <v>5562</v>
      </c>
      <c r="L7" s="3">
        <v>3267</v>
      </c>
      <c r="M7" s="3">
        <v>1903.5</v>
      </c>
      <c r="N7" s="3">
        <v>1039.5</v>
      </c>
      <c r="O7" s="3">
        <v>351</v>
      </c>
      <c r="P7" s="14">
        <f>SUM(D7:O7)</f>
        <v>77206.5</v>
      </c>
    </row>
    <row r="8" spans="2:16">
      <c r="B8" s="1"/>
      <c r="C8" s="5" t="s">
        <v>32</v>
      </c>
      <c r="D8" s="15">
        <f>D7-D6</f>
        <v>1714.5</v>
      </c>
      <c r="E8" s="15">
        <f t="shared" ref="E8:P8" si="0">E7-E6</f>
        <v>1822.5</v>
      </c>
      <c r="F8" s="15">
        <f t="shared" si="0"/>
        <v>2227.5</v>
      </c>
      <c r="G8" s="15">
        <f t="shared" si="0"/>
        <v>2133</v>
      </c>
      <c r="H8" s="15">
        <f t="shared" si="0"/>
        <v>1701</v>
      </c>
      <c r="I8" s="15">
        <f t="shared" si="0"/>
        <v>310.5</v>
      </c>
      <c r="J8" s="15">
        <f t="shared" si="0"/>
        <v>-1066.5</v>
      </c>
      <c r="K8" s="15">
        <f t="shared" si="0"/>
        <v>-2403</v>
      </c>
      <c r="L8" s="15">
        <f t="shared" si="0"/>
        <v>-4698</v>
      </c>
      <c r="M8" s="15">
        <f t="shared" si="0"/>
        <v>-6061.5</v>
      </c>
      <c r="N8" s="15">
        <f t="shared" si="0"/>
        <v>-6871.5</v>
      </c>
      <c r="O8" s="15">
        <f t="shared" si="0"/>
        <v>-7560</v>
      </c>
      <c r="P8" s="15">
        <f t="shared" si="0"/>
        <v>-18751.5</v>
      </c>
    </row>
    <row r="9" spans="2:16">
      <c r="B9" s="1"/>
      <c r="C9" s="5" t="s">
        <v>2</v>
      </c>
      <c r="D9" s="11">
        <f>D7/D6</f>
        <v>1.2130872483221478</v>
      </c>
      <c r="E9" s="11">
        <f t="shared" ref="E9:P9" si="1">E7/E6</f>
        <v>1.226510067114094</v>
      </c>
      <c r="F9" s="11">
        <f t="shared" si="1"/>
        <v>1.2768456375838926</v>
      </c>
      <c r="G9" s="11">
        <f t="shared" si="1"/>
        <v>1.2651006711409396</v>
      </c>
      <c r="H9" s="11">
        <f t="shared" si="1"/>
        <v>1.2114093959731544</v>
      </c>
      <c r="I9" s="11">
        <f t="shared" si="1"/>
        <v>1.0385906040268456</v>
      </c>
      <c r="J9" s="11">
        <f t="shared" si="1"/>
        <v>0.86610169491525424</v>
      </c>
      <c r="K9" s="11">
        <f t="shared" si="1"/>
        <v>0.69830508474576269</v>
      </c>
      <c r="L9" s="11">
        <f t="shared" si="1"/>
        <v>0.4101694915254237</v>
      </c>
      <c r="M9" s="11">
        <f t="shared" si="1"/>
        <v>0.23898305084745763</v>
      </c>
      <c r="N9" s="11">
        <f t="shared" si="1"/>
        <v>0.13139931740614336</v>
      </c>
      <c r="O9" s="11">
        <f t="shared" si="1"/>
        <v>4.4368600682593858E-2</v>
      </c>
      <c r="P9" s="11">
        <f t="shared" si="1"/>
        <v>0.80458638154192463</v>
      </c>
    </row>
    <row r="10" spans="2:16">
      <c r="B10" s="1" t="str" cm="1">
        <f t="array" aca="1" ref="B10" ca="1">INDIRECT("제품코드!A"&amp;(ROW()-2)/4+1)</f>
        <v>HCS234090</v>
      </c>
      <c r="C10" s="5" t="s">
        <v>0</v>
      </c>
      <c r="D10" s="3">
        <v>3969</v>
      </c>
      <c r="E10" s="3">
        <v>3969</v>
      </c>
      <c r="F10" s="3">
        <v>3969</v>
      </c>
      <c r="G10" s="3">
        <v>3969</v>
      </c>
      <c r="H10" s="3">
        <v>3969</v>
      </c>
      <c r="I10" s="3">
        <v>3969</v>
      </c>
      <c r="J10" s="3">
        <v>3969</v>
      </c>
      <c r="K10" s="3">
        <v>3969</v>
      </c>
      <c r="L10" s="3">
        <v>3969</v>
      </c>
      <c r="M10" s="3">
        <v>3969</v>
      </c>
      <c r="N10" s="3">
        <v>3969</v>
      </c>
      <c r="O10" s="3">
        <v>3969</v>
      </c>
      <c r="P10" s="14">
        <f>SUM(D10:O10)</f>
        <v>47628</v>
      </c>
    </row>
    <row r="11" spans="2:16">
      <c r="B11" s="1"/>
      <c r="C11" s="5" t="s">
        <v>1</v>
      </c>
      <c r="D11" s="3">
        <v>4428</v>
      </c>
      <c r="E11" s="3">
        <v>5022</v>
      </c>
      <c r="F11" s="3">
        <v>5157</v>
      </c>
      <c r="G11" s="3">
        <v>5157</v>
      </c>
      <c r="H11" s="3">
        <v>4833</v>
      </c>
      <c r="I11" s="3">
        <v>3564</v>
      </c>
      <c r="J11" s="3">
        <v>2835</v>
      </c>
      <c r="K11" s="3">
        <v>2376</v>
      </c>
      <c r="L11" s="3">
        <v>1026</v>
      </c>
      <c r="M11" s="3">
        <v>540</v>
      </c>
      <c r="N11" s="3">
        <v>324</v>
      </c>
      <c r="O11" s="3">
        <v>541</v>
      </c>
      <c r="P11" s="14">
        <f>SUM(D11:O11)</f>
        <v>35803</v>
      </c>
    </row>
    <row r="12" spans="2:16">
      <c r="B12" s="1"/>
      <c r="C12" s="5" t="s">
        <v>32</v>
      </c>
      <c r="D12" s="15">
        <f>D11-D10</f>
        <v>459</v>
      </c>
      <c r="E12" s="15">
        <f t="shared" ref="E12" si="2">E11-E10</f>
        <v>1053</v>
      </c>
      <c r="F12" s="15">
        <f t="shared" ref="F12" si="3">F11-F10</f>
        <v>1188</v>
      </c>
      <c r="G12" s="15">
        <f t="shared" ref="G12" si="4">G11-G10</f>
        <v>1188</v>
      </c>
      <c r="H12" s="15">
        <f t="shared" ref="H12" si="5">H11-H10</f>
        <v>864</v>
      </c>
      <c r="I12" s="15">
        <f t="shared" ref="I12" si="6">I11-I10</f>
        <v>-405</v>
      </c>
      <c r="J12" s="15">
        <f t="shared" ref="J12" si="7">J11-J10</f>
        <v>-1134</v>
      </c>
      <c r="K12" s="15">
        <f t="shared" ref="K12" si="8">K11-K10</f>
        <v>-1593</v>
      </c>
      <c r="L12" s="15">
        <f t="shared" ref="L12" si="9">L11-L10</f>
        <v>-2943</v>
      </c>
      <c r="M12" s="15">
        <f t="shared" ref="M12" si="10">M11-M10</f>
        <v>-3429</v>
      </c>
      <c r="N12" s="15">
        <f t="shared" ref="N12" si="11">N11-N10</f>
        <v>-3645</v>
      </c>
      <c r="O12" s="15">
        <f t="shared" ref="O12" si="12">O11-O10</f>
        <v>-3428</v>
      </c>
      <c r="P12" s="15">
        <f t="shared" ref="P12" si="13">P11-P10</f>
        <v>-11825</v>
      </c>
    </row>
    <row r="13" spans="2:16">
      <c r="B13" s="1"/>
      <c r="C13" s="5" t="s">
        <v>2</v>
      </c>
      <c r="D13" s="11">
        <f>D11/D10</f>
        <v>1.1156462585034013</v>
      </c>
      <c r="E13" s="11">
        <f t="shared" ref="E13:P13" si="14">E11/E10</f>
        <v>1.2653061224489797</v>
      </c>
      <c r="F13" s="11">
        <f t="shared" si="14"/>
        <v>1.2993197278911566</v>
      </c>
      <c r="G13" s="11">
        <f t="shared" si="14"/>
        <v>1.2993197278911566</v>
      </c>
      <c r="H13" s="11">
        <f t="shared" si="14"/>
        <v>1.217687074829932</v>
      </c>
      <c r="I13" s="11">
        <f t="shared" si="14"/>
        <v>0.89795918367346939</v>
      </c>
      <c r="J13" s="11">
        <f t="shared" si="14"/>
        <v>0.7142857142857143</v>
      </c>
      <c r="K13" s="11">
        <f t="shared" si="14"/>
        <v>0.59863945578231292</v>
      </c>
      <c r="L13" s="11">
        <f t="shared" si="14"/>
        <v>0.25850340136054423</v>
      </c>
      <c r="M13" s="11">
        <f t="shared" si="14"/>
        <v>0.1360544217687075</v>
      </c>
      <c r="N13" s="11">
        <f t="shared" si="14"/>
        <v>8.1632653061224483E-2</v>
      </c>
      <c r="O13" s="11">
        <f t="shared" si="14"/>
        <v>0.1363063744016125</v>
      </c>
      <c r="P13" s="11">
        <f t="shared" si="14"/>
        <v>0.75172167632485087</v>
      </c>
    </row>
    <row r="14" spans="2:16">
      <c r="B14" s="1" t="str" cm="1">
        <f t="array" aca="1" ref="B14" ca="1">INDIRECT("제품코드!A"&amp;(ROW()-2)/4+1)</f>
        <v>OR234H060</v>
      </c>
      <c r="C14" s="5" t="s">
        <v>0</v>
      </c>
      <c r="D14" s="3">
        <v>1863</v>
      </c>
      <c r="E14" s="3">
        <v>1863</v>
      </c>
      <c r="F14" s="3">
        <v>1863</v>
      </c>
      <c r="G14" s="3">
        <v>1863</v>
      </c>
      <c r="H14" s="3">
        <v>1863</v>
      </c>
      <c r="I14" s="3">
        <v>1863</v>
      </c>
      <c r="J14" s="3">
        <v>1782</v>
      </c>
      <c r="K14" s="3">
        <v>1782</v>
      </c>
      <c r="L14" s="3">
        <v>1782</v>
      </c>
      <c r="M14" s="3">
        <v>1782</v>
      </c>
      <c r="N14" s="3">
        <v>1728</v>
      </c>
      <c r="O14" s="3">
        <v>1728</v>
      </c>
      <c r="P14" s="14">
        <f>SUM(D14:O14)</f>
        <v>21762</v>
      </c>
    </row>
    <row r="15" spans="2:16">
      <c r="B15" s="1"/>
      <c r="C15" s="5" t="s">
        <v>1</v>
      </c>
      <c r="D15" s="3">
        <v>2173.5</v>
      </c>
      <c r="E15" s="3">
        <v>2092.5</v>
      </c>
      <c r="F15" s="3">
        <v>2241</v>
      </c>
      <c r="G15" s="3">
        <v>2241</v>
      </c>
      <c r="H15" s="3">
        <v>2200.5</v>
      </c>
      <c r="I15" s="3">
        <v>2133</v>
      </c>
      <c r="J15" s="3">
        <v>1674</v>
      </c>
      <c r="K15" s="3">
        <v>1309.5</v>
      </c>
      <c r="L15" s="3">
        <v>1012.5</v>
      </c>
      <c r="M15" s="3">
        <v>540</v>
      </c>
      <c r="N15" s="3">
        <v>310.5</v>
      </c>
      <c r="O15" s="3">
        <v>135</v>
      </c>
      <c r="P15" s="14">
        <f>SUM(D15:O15)</f>
        <v>18063</v>
      </c>
    </row>
    <row r="16" spans="2:16">
      <c r="B16" s="1"/>
      <c r="C16" s="5" t="s">
        <v>32</v>
      </c>
      <c r="D16" s="15">
        <f>D15-D14</f>
        <v>310.5</v>
      </c>
      <c r="E16" s="15">
        <f t="shared" ref="E16" si="15">E15-E14</f>
        <v>229.5</v>
      </c>
      <c r="F16" s="15">
        <f t="shared" ref="F16" si="16">F15-F14</f>
        <v>378</v>
      </c>
      <c r="G16" s="15">
        <f t="shared" ref="G16" si="17">G15-G14</f>
        <v>378</v>
      </c>
      <c r="H16" s="15">
        <f t="shared" ref="H16" si="18">H15-H14</f>
        <v>337.5</v>
      </c>
      <c r="I16" s="15">
        <f t="shared" ref="I16" si="19">I15-I14</f>
        <v>270</v>
      </c>
      <c r="J16" s="15">
        <f t="shared" ref="J16" si="20">J15-J14</f>
        <v>-108</v>
      </c>
      <c r="K16" s="15">
        <f t="shared" ref="K16" si="21">K15-K14</f>
        <v>-472.5</v>
      </c>
      <c r="L16" s="15">
        <f t="shared" ref="L16" si="22">L15-L14</f>
        <v>-769.5</v>
      </c>
      <c r="M16" s="15">
        <f t="shared" ref="M16" si="23">M15-M14</f>
        <v>-1242</v>
      </c>
      <c r="N16" s="15">
        <f t="shared" ref="N16" si="24">N15-N14</f>
        <v>-1417.5</v>
      </c>
      <c r="O16" s="15">
        <f t="shared" ref="O16" si="25">O15-O14</f>
        <v>-1593</v>
      </c>
      <c r="P16" s="15">
        <f t="shared" ref="P16" si="26">P15-P14</f>
        <v>-3699</v>
      </c>
    </row>
    <row r="17" spans="2:16">
      <c r="B17" s="1"/>
      <c r="C17" s="5" t="s">
        <v>2</v>
      </c>
      <c r="D17" s="11">
        <f>D15/D14</f>
        <v>1.1666666666666667</v>
      </c>
      <c r="E17" s="11">
        <f t="shared" ref="E17:P17" si="27">E15/E14</f>
        <v>1.1231884057971016</v>
      </c>
      <c r="F17" s="11">
        <f t="shared" si="27"/>
        <v>1.2028985507246377</v>
      </c>
      <c r="G17" s="11">
        <f t="shared" si="27"/>
        <v>1.2028985507246377</v>
      </c>
      <c r="H17" s="11">
        <f t="shared" si="27"/>
        <v>1.181159420289855</v>
      </c>
      <c r="I17" s="11">
        <f t="shared" si="27"/>
        <v>1.144927536231884</v>
      </c>
      <c r="J17" s="11">
        <f t="shared" si="27"/>
        <v>0.93939393939393945</v>
      </c>
      <c r="K17" s="11">
        <f t="shared" si="27"/>
        <v>0.73484848484848486</v>
      </c>
      <c r="L17" s="11">
        <f t="shared" si="27"/>
        <v>0.56818181818181823</v>
      </c>
      <c r="M17" s="11">
        <f t="shared" si="27"/>
        <v>0.30303030303030304</v>
      </c>
      <c r="N17" s="11">
        <f t="shared" si="27"/>
        <v>0.1796875</v>
      </c>
      <c r="O17" s="11">
        <f t="shared" si="27"/>
        <v>7.8125E-2</v>
      </c>
      <c r="P17" s="11">
        <f t="shared" si="27"/>
        <v>0.83002481389578164</v>
      </c>
    </row>
    <row r="18" spans="2:16">
      <c r="B18" s="1" t="str" cm="1">
        <f t="array" aca="1" ref="B18" ca="1">INDIRECT("제품코드!A"&amp;(ROW()-2)/4+1)</f>
        <v>OR270H060</v>
      </c>
      <c r="C18" s="5" t="s">
        <v>0</v>
      </c>
      <c r="D18" s="3">
        <v>2214</v>
      </c>
      <c r="E18" s="3">
        <v>2214</v>
      </c>
      <c r="F18" s="3">
        <v>2214</v>
      </c>
      <c r="G18" s="3">
        <v>2214</v>
      </c>
      <c r="H18" s="3">
        <v>2214</v>
      </c>
      <c r="I18" s="3">
        <v>2214</v>
      </c>
      <c r="J18" s="3">
        <v>2214</v>
      </c>
      <c r="K18" s="3">
        <v>2214</v>
      </c>
      <c r="L18" s="3">
        <v>2214</v>
      </c>
      <c r="M18" s="3">
        <v>2214</v>
      </c>
      <c r="N18" s="3">
        <v>2214</v>
      </c>
      <c r="O18" s="3">
        <v>2214</v>
      </c>
      <c r="P18" s="14">
        <f>SUM(D18:O18)</f>
        <v>26568</v>
      </c>
    </row>
    <row r="19" spans="2:16">
      <c r="B19" s="1"/>
      <c r="C19" s="5" t="s">
        <v>1</v>
      </c>
      <c r="D19" s="3">
        <v>3159</v>
      </c>
      <c r="E19" s="3">
        <v>2754</v>
      </c>
      <c r="F19" s="3">
        <v>2875.5</v>
      </c>
      <c r="G19" s="3">
        <v>2767.5</v>
      </c>
      <c r="H19" s="3">
        <v>2713.5</v>
      </c>
      <c r="I19" s="3">
        <v>2659.5</v>
      </c>
      <c r="J19" s="3">
        <v>2389.5</v>
      </c>
      <c r="K19" s="3">
        <v>1876.5</v>
      </c>
      <c r="L19" s="3">
        <v>1228.5</v>
      </c>
      <c r="M19" s="3">
        <v>810</v>
      </c>
      <c r="N19" s="3">
        <v>405</v>
      </c>
      <c r="O19" s="3">
        <v>216</v>
      </c>
      <c r="P19" s="14">
        <f>SUM(D19:O19)</f>
        <v>23854.5</v>
      </c>
    </row>
    <row r="20" spans="2:16">
      <c r="B20" s="1"/>
      <c r="C20" s="5" t="s">
        <v>31</v>
      </c>
      <c r="D20" s="15">
        <f>D19-D18</f>
        <v>945</v>
      </c>
      <c r="E20" s="15">
        <f t="shared" ref="E20" si="28">E19-E18</f>
        <v>540</v>
      </c>
      <c r="F20" s="15">
        <f t="shared" ref="F20" si="29">F19-F18</f>
        <v>661.5</v>
      </c>
      <c r="G20" s="15">
        <f t="shared" ref="G20" si="30">G19-G18</f>
        <v>553.5</v>
      </c>
      <c r="H20" s="15">
        <f t="shared" ref="H20" si="31">H19-H18</f>
        <v>499.5</v>
      </c>
      <c r="I20" s="15">
        <f t="shared" ref="I20" si="32">I19-I18</f>
        <v>445.5</v>
      </c>
      <c r="J20" s="15">
        <f t="shared" ref="J20" si="33">J19-J18</f>
        <v>175.5</v>
      </c>
      <c r="K20" s="15">
        <f t="shared" ref="K20" si="34">K19-K18</f>
        <v>-337.5</v>
      </c>
      <c r="L20" s="15">
        <f t="shared" ref="L20" si="35">L19-L18</f>
        <v>-985.5</v>
      </c>
      <c r="M20" s="15">
        <f t="shared" ref="M20" si="36">M19-M18</f>
        <v>-1404</v>
      </c>
      <c r="N20" s="15">
        <f t="shared" ref="N20" si="37">N19-N18</f>
        <v>-1809</v>
      </c>
      <c r="O20" s="15">
        <f t="shared" ref="O20" si="38">O19-O18</f>
        <v>-1998</v>
      </c>
      <c r="P20" s="15">
        <f t="shared" ref="P20" si="39">P19-P18</f>
        <v>-2713.5</v>
      </c>
    </row>
    <row r="21" spans="2:16">
      <c r="B21" s="1"/>
      <c r="C21" s="5" t="s">
        <v>2</v>
      </c>
      <c r="D21" s="11">
        <f>D19/D18</f>
        <v>1.4268292682926829</v>
      </c>
      <c r="E21" s="11">
        <f t="shared" ref="E21:P21" si="40">E19/E18</f>
        <v>1.2439024390243902</v>
      </c>
      <c r="F21" s="11">
        <f t="shared" si="40"/>
        <v>1.2987804878048781</v>
      </c>
      <c r="G21" s="11">
        <f t="shared" si="40"/>
        <v>1.25</v>
      </c>
      <c r="H21" s="11">
        <f t="shared" si="40"/>
        <v>1.225609756097561</v>
      </c>
      <c r="I21" s="11">
        <f t="shared" si="40"/>
        <v>1.2012195121951219</v>
      </c>
      <c r="J21" s="11">
        <f t="shared" si="40"/>
        <v>1.0792682926829269</v>
      </c>
      <c r="K21" s="11">
        <f t="shared" si="40"/>
        <v>0.84756097560975607</v>
      </c>
      <c r="L21" s="11">
        <f t="shared" si="40"/>
        <v>0.55487804878048785</v>
      </c>
      <c r="M21" s="11">
        <f t="shared" si="40"/>
        <v>0.36585365853658536</v>
      </c>
      <c r="N21" s="11">
        <f t="shared" si="40"/>
        <v>0.18292682926829268</v>
      </c>
      <c r="O21" s="11">
        <f t="shared" si="40"/>
        <v>9.7560975609756101E-2</v>
      </c>
      <c r="P21" s="11">
        <f t="shared" si="40"/>
        <v>0.89786585365853655</v>
      </c>
    </row>
    <row r="22" spans="2:16">
      <c r="B22" s="1" t="str" cm="1">
        <f t="array" aca="1" ref="B22" ca="1">INDIRECT("제품코드!A"&amp;(ROW()-2)/4+1)</f>
        <v>OR330H060</v>
      </c>
      <c r="C22" s="5" t="s">
        <v>0</v>
      </c>
      <c r="D22" s="3">
        <v>10071</v>
      </c>
      <c r="E22" s="3">
        <v>9396</v>
      </c>
      <c r="F22" s="3">
        <v>10098</v>
      </c>
      <c r="G22" s="3">
        <v>10125</v>
      </c>
      <c r="H22" s="3">
        <v>8343</v>
      </c>
      <c r="I22" s="3">
        <v>9882</v>
      </c>
      <c r="J22" s="3">
        <v>8775</v>
      </c>
      <c r="K22" s="3">
        <v>10287</v>
      </c>
      <c r="L22" s="3">
        <v>8505</v>
      </c>
      <c r="M22" s="3">
        <v>8208</v>
      </c>
      <c r="N22" s="3">
        <v>8856</v>
      </c>
      <c r="O22" s="3">
        <v>9639</v>
      </c>
      <c r="P22" s="14">
        <f>SUM(D22:O22)</f>
        <v>112185</v>
      </c>
    </row>
    <row r="23" spans="2:16">
      <c r="B23" s="1"/>
      <c r="C23" s="5" t="s">
        <v>1</v>
      </c>
      <c r="D23" s="3">
        <v>10489.5</v>
      </c>
      <c r="E23" s="3">
        <v>12460.5</v>
      </c>
      <c r="F23" s="3">
        <v>11407.5</v>
      </c>
      <c r="G23" s="3">
        <v>10395</v>
      </c>
      <c r="H23" s="3">
        <v>10773</v>
      </c>
      <c r="I23" s="3">
        <v>9085.5</v>
      </c>
      <c r="J23" s="3">
        <v>7924.5</v>
      </c>
      <c r="K23" s="3">
        <v>5886</v>
      </c>
      <c r="L23" s="3">
        <v>3780</v>
      </c>
      <c r="M23" s="3">
        <v>2173.5</v>
      </c>
      <c r="N23" s="3">
        <v>2038.5</v>
      </c>
      <c r="O23" s="3">
        <v>2214</v>
      </c>
      <c r="P23" s="14">
        <f>SUM(D23:O23)</f>
        <v>88627.5</v>
      </c>
    </row>
    <row r="24" spans="2:16">
      <c r="B24" s="1"/>
      <c r="C24" s="5" t="s">
        <v>31</v>
      </c>
      <c r="D24" s="15">
        <f>D23-D22</f>
        <v>418.5</v>
      </c>
      <c r="E24" s="15">
        <f t="shared" ref="E24" si="41">E23-E22</f>
        <v>3064.5</v>
      </c>
      <c r="F24" s="15">
        <f t="shared" ref="F24" si="42">F23-F22</f>
        <v>1309.5</v>
      </c>
      <c r="G24" s="15">
        <f t="shared" ref="G24" si="43">G23-G22</f>
        <v>270</v>
      </c>
      <c r="H24" s="15">
        <f t="shared" ref="H24" si="44">H23-H22</f>
        <v>2430</v>
      </c>
      <c r="I24" s="15">
        <f t="shared" ref="I24" si="45">I23-I22</f>
        <v>-796.5</v>
      </c>
      <c r="J24" s="15">
        <f t="shared" ref="J24" si="46">J23-J22</f>
        <v>-850.5</v>
      </c>
      <c r="K24" s="15">
        <f t="shared" ref="K24" si="47">K23-K22</f>
        <v>-4401</v>
      </c>
      <c r="L24" s="15">
        <f t="shared" ref="L24" si="48">L23-L22</f>
        <v>-4725</v>
      </c>
      <c r="M24" s="15">
        <f t="shared" ref="M24" si="49">M23-M22</f>
        <v>-6034.5</v>
      </c>
      <c r="N24" s="15">
        <f t="shared" ref="N24" si="50">N23-N22</f>
        <v>-6817.5</v>
      </c>
      <c r="O24" s="15">
        <f t="shared" ref="O24" si="51">O23-O22</f>
        <v>-7425</v>
      </c>
      <c r="P24" s="15">
        <f t="shared" ref="P24" si="52">P23-P22</f>
        <v>-23557.5</v>
      </c>
    </row>
    <row r="25" spans="2:16">
      <c r="B25" s="1"/>
      <c r="C25" s="5" t="s">
        <v>2</v>
      </c>
      <c r="D25" s="11">
        <f>D23/D22</f>
        <v>1.0415549597855227</v>
      </c>
      <c r="E25" s="11">
        <f t="shared" ref="E25:P25" si="53">E23/E22</f>
        <v>1.3261494252873562</v>
      </c>
      <c r="F25" s="11">
        <f t="shared" si="53"/>
        <v>1.1296791443850267</v>
      </c>
      <c r="G25" s="11">
        <f t="shared" si="53"/>
        <v>1.0266666666666666</v>
      </c>
      <c r="H25" s="11">
        <f t="shared" si="53"/>
        <v>1.2912621359223302</v>
      </c>
      <c r="I25" s="11">
        <f t="shared" si="53"/>
        <v>0.9193989071038251</v>
      </c>
      <c r="J25" s="11">
        <f t="shared" si="53"/>
        <v>0.90307692307692311</v>
      </c>
      <c r="K25" s="11">
        <f t="shared" si="53"/>
        <v>0.57217847769028873</v>
      </c>
      <c r="L25" s="11">
        <f t="shared" si="53"/>
        <v>0.44444444444444442</v>
      </c>
      <c r="M25" s="11">
        <f t="shared" si="53"/>
        <v>0.26480263157894735</v>
      </c>
      <c r="N25" s="11">
        <f t="shared" si="53"/>
        <v>0.2301829268292683</v>
      </c>
      <c r="O25" s="11">
        <f t="shared" si="53"/>
        <v>0.22969187675070027</v>
      </c>
      <c r="P25" s="11">
        <f t="shared" si="53"/>
        <v>0.79001203369434414</v>
      </c>
    </row>
    <row r="26" spans="2:16">
      <c r="B26" s="1" t="str" cm="1">
        <f t="array" aca="1" ref="B26" ca="1">INDIRECT("제품코드!A"&amp;(ROW()-2)/4+1)</f>
        <v>HCS270090</v>
      </c>
      <c r="C26" s="5" t="s">
        <v>0</v>
      </c>
      <c r="D26" s="3">
        <v>107163</v>
      </c>
      <c r="E26" s="3">
        <v>107163</v>
      </c>
      <c r="F26" s="3">
        <v>107163</v>
      </c>
      <c r="G26" s="3">
        <v>107163</v>
      </c>
      <c r="H26" s="3">
        <v>107163</v>
      </c>
      <c r="I26" s="3">
        <v>107163</v>
      </c>
      <c r="J26" s="3">
        <v>107163</v>
      </c>
      <c r="K26" s="3">
        <v>107163</v>
      </c>
      <c r="L26" s="3">
        <v>107163</v>
      </c>
      <c r="M26" s="3">
        <v>107163</v>
      </c>
      <c r="N26" s="3">
        <v>107163</v>
      </c>
      <c r="O26" s="3">
        <v>107163</v>
      </c>
      <c r="P26" s="14">
        <f>SUM(D26:O26)</f>
        <v>1285956</v>
      </c>
    </row>
    <row r="27" spans="2:16">
      <c r="B27" s="1"/>
      <c r="C27" s="5" t="s">
        <v>1</v>
      </c>
      <c r="D27" s="3">
        <v>119556</v>
      </c>
      <c r="E27" s="3">
        <v>135594</v>
      </c>
      <c r="F27" s="3">
        <v>139239</v>
      </c>
      <c r="G27" s="3">
        <v>139239</v>
      </c>
      <c r="H27" s="3">
        <v>130491</v>
      </c>
      <c r="I27" s="3">
        <v>96228</v>
      </c>
      <c r="J27" s="3">
        <v>76545</v>
      </c>
      <c r="K27" s="3">
        <v>64152</v>
      </c>
      <c r="L27" s="3">
        <v>27702</v>
      </c>
      <c r="M27" s="3">
        <v>14580</v>
      </c>
      <c r="N27" s="3">
        <v>8748</v>
      </c>
      <c r="O27" s="3">
        <v>13149</v>
      </c>
      <c r="P27" s="14">
        <f>SUM(D27:O27)</f>
        <v>965223</v>
      </c>
    </row>
    <row r="28" spans="2:16">
      <c r="B28" s="1"/>
      <c r="C28" s="5" t="s">
        <v>31</v>
      </c>
      <c r="D28" s="15">
        <f>D27-D26</f>
        <v>12393</v>
      </c>
      <c r="E28" s="15">
        <f t="shared" ref="E28" si="54">E27-E26</f>
        <v>28431</v>
      </c>
      <c r="F28" s="15">
        <f t="shared" ref="F28" si="55">F27-F26</f>
        <v>32076</v>
      </c>
      <c r="G28" s="15">
        <f t="shared" ref="G28" si="56">G27-G26</f>
        <v>32076</v>
      </c>
      <c r="H28" s="15">
        <f t="shared" ref="H28" si="57">H27-H26</f>
        <v>23328</v>
      </c>
      <c r="I28" s="15">
        <f t="shared" ref="I28" si="58">I27-I26</f>
        <v>-10935</v>
      </c>
      <c r="J28" s="15">
        <f t="shared" ref="J28" si="59">J27-J26</f>
        <v>-30618</v>
      </c>
      <c r="K28" s="15">
        <f t="shared" ref="K28" si="60">K27-K26</f>
        <v>-43011</v>
      </c>
      <c r="L28" s="15">
        <f t="shared" ref="L28" si="61">L27-L26</f>
        <v>-79461</v>
      </c>
      <c r="M28" s="15">
        <f t="shared" ref="M28" si="62">M27-M26</f>
        <v>-92583</v>
      </c>
      <c r="N28" s="15">
        <f t="shared" ref="N28" si="63">N27-N26</f>
        <v>-98415</v>
      </c>
      <c r="O28" s="15">
        <f t="shared" ref="O28" si="64">O27-O26</f>
        <v>-94014</v>
      </c>
      <c r="P28" s="15">
        <f t="shared" ref="P28" si="65">P27-P26</f>
        <v>-320733</v>
      </c>
    </row>
    <row r="29" spans="2:16">
      <c r="B29" s="1"/>
      <c r="C29" s="5" t="s">
        <v>2</v>
      </c>
      <c r="D29" s="11">
        <f>D27/D26</f>
        <v>1.1156462585034013</v>
      </c>
      <c r="E29" s="11">
        <f t="shared" ref="E29:P29" si="66">E27/E26</f>
        <v>1.2653061224489797</v>
      </c>
      <c r="F29" s="11">
        <f t="shared" si="66"/>
        <v>1.2993197278911566</v>
      </c>
      <c r="G29" s="11">
        <f t="shared" si="66"/>
        <v>1.2993197278911566</v>
      </c>
      <c r="H29" s="11">
        <f t="shared" si="66"/>
        <v>1.217687074829932</v>
      </c>
      <c r="I29" s="11">
        <f t="shared" si="66"/>
        <v>0.89795918367346939</v>
      </c>
      <c r="J29" s="11">
        <f t="shared" si="66"/>
        <v>0.7142857142857143</v>
      </c>
      <c r="K29" s="11">
        <f t="shared" si="66"/>
        <v>0.59863945578231292</v>
      </c>
      <c r="L29" s="11">
        <f t="shared" si="66"/>
        <v>0.25850340136054423</v>
      </c>
      <c r="M29" s="11">
        <f t="shared" si="66"/>
        <v>0.1360544217687075</v>
      </c>
      <c r="N29" s="11">
        <f t="shared" si="66"/>
        <v>8.1632653061224483E-2</v>
      </c>
      <c r="O29" s="11">
        <f t="shared" si="66"/>
        <v>0.12270093222474175</v>
      </c>
      <c r="P29" s="11">
        <f t="shared" si="66"/>
        <v>0.75058788947677835</v>
      </c>
    </row>
    <row r="30" spans="2:16">
      <c r="B30" s="1" t="str" cm="1">
        <f t="array" aca="1" ref="B30" ca="1">INDIRECT("제품코드!A"&amp;(ROW()-2)/4+1)</f>
        <v>HPI241490</v>
      </c>
      <c r="C30" s="5" t="s">
        <v>0</v>
      </c>
      <c r="D30" s="3">
        <v>50301</v>
      </c>
      <c r="E30" s="3">
        <v>50301</v>
      </c>
      <c r="F30" s="3">
        <v>50301</v>
      </c>
      <c r="G30" s="3">
        <v>50301</v>
      </c>
      <c r="H30" s="3">
        <v>50301</v>
      </c>
      <c r="I30" s="3">
        <v>50301</v>
      </c>
      <c r="J30" s="3">
        <v>48114</v>
      </c>
      <c r="K30" s="3">
        <v>48114</v>
      </c>
      <c r="L30" s="3">
        <v>48114</v>
      </c>
      <c r="M30" s="3">
        <v>48114</v>
      </c>
      <c r="N30" s="3">
        <v>46656</v>
      </c>
      <c r="O30" s="3">
        <v>46656</v>
      </c>
      <c r="P30" s="14">
        <f>SUM(D30:O30)</f>
        <v>587574</v>
      </c>
    </row>
    <row r="31" spans="2:16">
      <c r="B31" s="1"/>
      <c r="C31" s="5" t="s">
        <v>1</v>
      </c>
      <c r="D31" s="3">
        <v>58684.5</v>
      </c>
      <c r="E31" s="3">
        <v>56497.5</v>
      </c>
      <c r="F31" s="3">
        <v>60507</v>
      </c>
      <c r="G31" s="3">
        <v>60507</v>
      </c>
      <c r="H31" s="3">
        <v>59413.5</v>
      </c>
      <c r="I31" s="3">
        <v>57591</v>
      </c>
      <c r="J31" s="3">
        <v>45198</v>
      </c>
      <c r="K31" s="3">
        <v>35356.5</v>
      </c>
      <c r="L31" s="3">
        <v>27337.5</v>
      </c>
      <c r="M31" s="3">
        <v>14580</v>
      </c>
      <c r="N31" s="3">
        <v>8383.5</v>
      </c>
      <c r="O31" s="3">
        <v>3645</v>
      </c>
      <c r="P31" s="14">
        <f>SUM(D31:O31)</f>
        <v>487701</v>
      </c>
    </row>
    <row r="32" spans="2:16">
      <c r="B32" s="1"/>
      <c r="C32" s="5" t="s">
        <v>31</v>
      </c>
      <c r="D32" s="15">
        <f>D31-D30</f>
        <v>8383.5</v>
      </c>
      <c r="E32" s="15">
        <f t="shared" ref="E32" si="67">E31-E30</f>
        <v>6196.5</v>
      </c>
      <c r="F32" s="15">
        <f t="shared" ref="F32" si="68">F31-F30</f>
        <v>10206</v>
      </c>
      <c r="G32" s="15">
        <f t="shared" ref="G32" si="69">G31-G30</f>
        <v>10206</v>
      </c>
      <c r="H32" s="15">
        <f t="shared" ref="H32" si="70">H31-H30</f>
        <v>9112.5</v>
      </c>
      <c r="I32" s="15">
        <f t="shared" ref="I32" si="71">I31-I30</f>
        <v>7290</v>
      </c>
      <c r="J32" s="15">
        <f t="shared" ref="J32" si="72">J31-J30</f>
        <v>-2916</v>
      </c>
      <c r="K32" s="15">
        <f t="shared" ref="K32" si="73">K31-K30</f>
        <v>-12757.5</v>
      </c>
      <c r="L32" s="15">
        <f t="shared" ref="L32" si="74">L31-L30</f>
        <v>-20776.5</v>
      </c>
      <c r="M32" s="15">
        <f t="shared" ref="M32" si="75">M31-M30</f>
        <v>-33534</v>
      </c>
      <c r="N32" s="15">
        <f t="shared" ref="N32" si="76">N31-N30</f>
        <v>-38272.5</v>
      </c>
      <c r="O32" s="15">
        <f t="shared" ref="O32" si="77">O31-O30</f>
        <v>-43011</v>
      </c>
      <c r="P32" s="15">
        <f t="shared" ref="P32" si="78">P31-P30</f>
        <v>-99873</v>
      </c>
    </row>
    <row r="33" spans="2:16">
      <c r="B33" s="1"/>
      <c r="C33" s="5" t="s">
        <v>2</v>
      </c>
      <c r="D33" s="11">
        <f>D31/D30</f>
        <v>1.1666666666666667</v>
      </c>
      <c r="E33" s="11">
        <f t="shared" ref="E33:P33" si="79">E31/E30</f>
        <v>1.1231884057971016</v>
      </c>
      <c r="F33" s="11">
        <f t="shared" si="79"/>
        <v>1.2028985507246377</v>
      </c>
      <c r="G33" s="11">
        <f t="shared" si="79"/>
        <v>1.2028985507246377</v>
      </c>
      <c r="H33" s="11">
        <f t="shared" si="79"/>
        <v>1.181159420289855</v>
      </c>
      <c r="I33" s="11">
        <f t="shared" si="79"/>
        <v>1.144927536231884</v>
      </c>
      <c r="J33" s="11">
        <f t="shared" si="79"/>
        <v>0.93939393939393945</v>
      </c>
      <c r="K33" s="11">
        <f t="shared" si="79"/>
        <v>0.73484848484848486</v>
      </c>
      <c r="L33" s="11">
        <f t="shared" si="79"/>
        <v>0.56818181818181823</v>
      </c>
      <c r="M33" s="11">
        <f t="shared" si="79"/>
        <v>0.30303030303030304</v>
      </c>
      <c r="N33" s="11">
        <f t="shared" si="79"/>
        <v>0.1796875</v>
      </c>
      <c r="O33" s="11">
        <f t="shared" si="79"/>
        <v>7.8125E-2</v>
      </c>
      <c r="P33" s="11">
        <f t="shared" si="79"/>
        <v>0.83002481389578164</v>
      </c>
    </row>
    <row r="34" spans="2:16">
      <c r="B34" s="1" t="str" cm="1">
        <f t="array" aca="1" ref="B34" ca="1">INDIRECT("제품코드!A"&amp;(ROW()-2)/4+1)</f>
        <v>HPI260540</v>
      </c>
      <c r="C34" s="5" t="s">
        <v>0</v>
      </c>
      <c r="D34" s="3">
        <v>59778</v>
      </c>
      <c r="E34" s="3">
        <v>59778</v>
      </c>
      <c r="F34" s="3">
        <v>59778</v>
      </c>
      <c r="G34" s="3">
        <v>59778</v>
      </c>
      <c r="H34" s="3">
        <v>59778</v>
      </c>
      <c r="I34" s="3">
        <v>59778</v>
      </c>
      <c r="J34" s="3">
        <v>59778</v>
      </c>
      <c r="K34" s="3">
        <v>59778</v>
      </c>
      <c r="L34" s="3">
        <v>59778</v>
      </c>
      <c r="M34" s="3">
        <v>59778</v>
      </c>
      <c r="N34" s="3">
        <v>59778</v>
      </c>
      <c r="O34" s="3">
        <v>59778</v>
      </c>
      <c r="P34" s="14">
        <f>SUM(D34:O34)</f>
        <v>717336</v>
      </c>
    </row>
    <row r="35" spans="2:16">
      <c r="B35" s="1"/>
      <c r="C35" s="5" t="s">
        <v>1</v>
      </c>
      <c r="D35" s="3">
        <v>85293</v>
      </c>
      <c r="E35" s="3">
        <v>74358</v>
      </c>
      <c r="F35" s="3">
        <v>77638.5</v>
      </c>
      <c r="G35" s="3">
        <v>74722.5</v>
      </c>
      <c r="H35" s="3">
        <v>73264.5</v>
      </c>
      <c r="I35" s="3">
        <v>71806.5</v>
      </c>
      <c r="J35" s="3">
        <v>64516.5</v>
      </c>
      <c r="K35" s="3">
        <v>50665.5</v>
      </c>
      <c r="L35" s="3">
        <v>33169.5</v>
      </c>
      <c r="M35" s="3">
        <v>21870</v>
      </c>
      <c r="N35" s="3">
        <v>10935</v>
      </c>
      <c r="O35" s="3">
        <v>5832</v>
      </c>
      <c r="P35" s="14">
        <f>SUM(D35:O35)</f>
        <v>644071.5</v>
      </c>
    </row>
    <row r="36" spans="2:16">
      <c r="B36" s="1"/>
      <c r="C36" s="5" t="s">
        <v>31</v>
      </c>
      <c r="D36" s="15">
        <f>D35-D34</f>
        <v>25515</v>
      </c>
      <c r="E36" s="15">
        <f t="shared" ref="E36" si="80">E35-E34</f>
        <v>14580</v>
      </c>
      <c r="F36" s="15">
        <f t="shared" ref="F36" si="81">F35-F34</f>
        <v>17860.5</v>
      </c>
      <c r="G36" s="15">
        <f t="shared" ref="G36" si="82">G35-G34</f>
        <v>14944.5</v>
      </c>
      <c r="H36" s="15">
        <f t="shared" ref="H36" si="83">H35-H34</f>
        <v>13486.5</v>
      </c>
      <c r="I36" s="15">
        <f t="shared" ref="I36" si="84">I35-I34</f>
        <v>12028.5</v>
      </c>
      <c r="J36" s="15">
        <f t="shared" ref="J36" si="85">J35-J34</f>
        <v>4738.5</v>
      </c>
      <c r="K36" s="15">
        <f t="shared" ref="K36" si="86">K35-K34</f>
        <v>-9112.5</v>
      </c>
      <c r="L36" s="15">
        <f t="shared" ref="L36" si="87">L35-L34</f>
        <v>-26608.5</v>
      </c>
      <c r="M36" s="15">
        <f t="shared" ref="M36" si="88">M35-M34</f>
        <v>-37908</v>
      </c>
      <c r="N36" s="15">
        <f t="shared" ref="N36" si="89">N35-N34</f>
        <v>-48843</v>
      </c>
      <c r="O36" s="15">
        <f t="shared" ref="O36" si="90">O35-O34</f>
        <v>-53946</v>
      </c>
      <c r="P36" s="15">
        <f t="shared" ref="P36" si="91">P35-P34</f>
        <v>-73264.5</v>
      </c>
    </row>
    <row r="37" spans="2:16">
      <c r="B37" s="1"/>
      <c r="C37" s="5" t="s">
        <v>2</v>
      </c>
      <c r="D37" s="11">
        <f>D35/D34</f>
        <v>1.4268292682926829</v>
      </c>
      <c r="E37" s="11">
        <f t="shared" ref="E37:P37" si="92">E35/E34</f>
        <v>1.2439024390243902</v>
      </c>
      <c r="F37" s="11">
        <f t="shared" si="92"/>
        <v>1.2987804878048781</v>
      </c>
      <c r="G37" s="11">
        <f t="shared" si="92"/>
        <v>1.25</v>
      </c>
      <c r="H37" s="11">
        <f t="shared" si="92"/>
        <v>1.225609756097561</v>
      </c>
      <c r="I37" s="11">
        <f t="shared" si="92"/>
        <v>1.2012195121951219</v>
      </c>
      <c r="J37" s="11">
        <f t="shared" si="92"/>
        <v>1.0792682926829269</v>
      </c>
      <c r="K37" s="11">
        <f t="shared" si="92"/>
        <v>0.84756097560975607</v>
      </c>
      <c r="L37" s="11">
        <f t="shared" si="92"/>
        <v>0.55487804878048785</v>
      </c>
      <c r="M37" s="11">
        <f t="shared" si="92"/>
        <v>0.36585365853658536</v>
      </c>
      <c r="N37" s="11">
        <f t="shared" si="92"/>
        <v>0.18292682926829268</v>
      </c>
      <c r="O37" s="11">
        <f t="shared" si="92"/>
        <v>9.7560975609756101E-2</v>
      </c>
      <c r="P37" s="11">
        <f t="shared" si="92"/>
        <v>0.89786585365853655</v>
      </c>
    </row>
    <row r="38" spans="2:16">
      <c r="B38" s="1" t="str" cm="1">
        <f t="array" aca="1" ref="B38" ca="1">INDIRECT("제품코드!A"&amp;(ROW()-2)/4+1)</f>
        <v>HRO87410</v>
      </c>
      <c r="C38" s="5" t="s">
        <v>0</v>
      </c>
      <c r="D38" s="3">
        <v>271917</v>
      </c>
      <c r="E38" s="3">
        <v>253692</v>
      </c>
      <c r="F38" s="3">
        <v>272646</v>
      </c>
      <c r="G38" s="3">
        <v>273375</v>
      </c>
      <c r="H38" s="3">
        <v>225261</v>
      </c>
      <c r="I38" s="3">
        <v>266814</v>
      </c>
      <c r="J38" s="3">
        <v>236925</v>
      </c>
      <c r="K38" s="3">
        <v>277749</v>
      </c>
      <c r="L38" s="3">
        <v>229635</v>
      </c>
      <c r="M38" s="3">
        <v>221616</v>
      </c>
      <c r="N38" s="3">
        <v>239112</v>
      </c>
      <c r="O38" s="3">
        <v>260253</v>
      </c>
      <c r="P38" s="14">
        <f>SUM(D38:O38)</f>
        <v>3028995</v>
      </c>
    </row>
    <row r="39" spans="2:16">
      <c r="B39" s="1"/>
      <c r="C39" s="5" t="s">
        <v>1</v>
      </c>
      <c r="D39" s="3">
        <v>283216.5</v>
      </c>
      <c r="E39" s="3">
        <v>336433.5</v>
      </c>
      <c r="F39" s="3">
        <v>308002.5</v>
      </c>
      <c r="G39" s="3">
        <v>280665</v>
      </c>
      <c r="H39" s="3">
        <v>290871</v>
      </c>
      <c r="I39" s="3">
        <v>245308.5</v>
      </c>
      <c r="J39" s="3">
        <v>213961.5</v>
      </c>
      <c r="K39" s="3">
        <v>158922</v>
      </c>
      <c r="L39" s="3">
        <v>102060</v>
      </c>
      <c r="M39" s="3">
        <v>58684.5</v>
      </c>
      <c r="N39" s="3">
        <v>55039.5</v>
      </c>
      <c r="O39" s="3">
        <v>59778</v>
      </c>
      <c r="P39" s="14">
        <f>SUM(D39:O39)</f>
        <v>2392942.5</v>
      </c>
    </row>
    <row r="40" spans="2:16">
      <c r="B40" s="1"/>
      <c r="C40" s="5" t="s">
        <v>31</v>
      </c>
      <c r="D40" s="15">
        <f>D39-D38</f>
        <v>11299.5</v>
      </c>
      <c r="E40" s="15">
        <f t="shared" ref="E40" si="93">E39-E38</f>
        <v>82741.5</v>
      </c>
      <c r="F40" s="15">
        <f t="shared" ref="F40" si="94">F39-F38</f>
        <v>35356.5</v>
      </c>
      <c r="G40" s="15">
        <f t="shared" ref="G40" si="95">G39-G38</f>
        <v>7290</v>
      </c>
      <c r="H40" s="15">
        <f t="shared" ref="H40" si="96">H39-H38</f>
        <v>65610</v>
      </c>
      <c r="I40" s="15">
        <f t="shared" ref="I40" si="97">I39-I38</f>
        <v>-21505.5</v>
      </c>
      <c r="J40" s="15">
        <f t="shared" ref="J40" si="98">J39-J38</f>
        <v>-22963.5</v>
      </c>
      <c r="K40" s="15">
        <f t="shared" ref="K40" si="99">K39-K38</f>
        <v>-118827</v>
      </c>
      <c r="L40" s="15">
        <f t="shared" ref="L40" si="100">L39-L38</f>
        <v>-127575</v>
      </c>
      <c r="M40" s="15">
        <f t="shared" ref="M40" si="101">M39-M38</f>
        <v>-162931.5</v>
      </c>
      <c r="N40" s="15">
        <f t="shared" ref="N40" si="102">N39-N38</f>
        <v>-184072.5</v>
      </c>
      <c r="O40" s="15">
        <f t="shared" ref="O40" si="103">O39-O38</f>
        <v>-200475</v>
      </c>
      <c r="P40" s="15">
        <f t="shared" ref="P40" si="104">P39-P38</f>
        <v>-636052.5</v>
      </c>
    </row>
    <row r="41" spans="2:16">
      <c r="B41" s="1"/>
      <c r="C41" s="5" t="s">
        <v>2</v>
      </c>
      <c r="D41" s="11">
        <f>D39/D38</f>
        <v>1.0415549597855227</v>
      </c>
      <c r="E41" s="11">
        <f t="shared" ref="E41:P41" si="105">E39/E38</f>
        <v>1.3261494252873562</v>
      </c>
      <c r="F41" s="11">
        <f t="shared" si="105"/>
        <v>1.1296791443850267</v>
      </c>
      <c r="G41" s="11">
        <f t="shared" si="105"/>
        <v>1.0266666666666666</v>
      </c>
      <c r="H41" s="11">
        <f t="shared" si="105"/>
        <v>1.2912621359223302</v>
      </c>
      <c r="I41" s="11">
        <f t="shared" si="105"/>
        <v>0.9193989071038251</v>
      </c>
      <c r="J41" s="11">
        <f t="shared" si="105"/>
        <v>0.90307692307692311</v>
      </c>
      <c r="K41" s="11">
        <f t="shared" si="105"/>
        <v>0.57217847769028873</v>
      </c>
      <c r="L41" s="11">
        <f t="shared" si="105"/>
        <v>0.44444444444444442</v>
      </c>
      <c r="M41" s="11">
        <f t="shared" si="105"/>
        <v>0.26480263157894735</v>
      </c>
      <c r="N41" s="11">
        <f t="shared" si="105"/>
        <v>0.2301829268292683</v>
      </c>
      <c r="O41" s="11">
        <f t="shared" si="105"/>
        <v>0.22969187675070027</v>
      </c>
      <c r="P41" s="11">
        <f t="shared" si="105"/>
        <v>0.79001203369434414</v>
      </c>
    </row>
    <row r="42" spans="2:16">
      <c r="B42" s="1" t="str" cm="1">
        <f t="array" aca="1" ref="B42" ca="1">INDIRECT("제품코드!A"&amp;(ROW()-2)/4+1)</f>
        <v>MPC1254</v>
      </c>
      <c r="C42" s="5" t="s">
        <v>0</v>
      </c>
      <c r="D42" s="3">
        <v>8046</v>
      </c>
      <c r="E42" s="3">
        <v>8046</v>
      </c>
      <c r="F42" s="3">
        <v>8046</v>
      </c>
      <c r="G42" s="3">
        <v>8046</v>
      </c>
      <c r="H42" s="3">
        <v>8046</v>
      </c>
      <c r="I42" s="3">
        <v>8046</v>
      </c>
      <c r="J42" s="3">
        <v>7965</v>
      </c>
      <c r="K42" s="3">
        <v>7965</v>
      </c>
      <c r="L42" s="3">
        <v>7965</v>
      </c>
      <c r="M42" s="3">
        <v>7965</v>
      </c>
      <c r="N42" s="3">
        <v>7911</v>
      </c>
      <c r="O42" s="3">
        <v>7911</v>
      </c>
      <c r="P42" s="14">
        <f>SUM(D42:O42)</f>
        <v>95958</v>
      </c>
    </row>
    <row r="43" spans="2:16">
      <c r="B43" s="1"/>
      <c r="C43" s="5" t="s">
        <v>1</v>
      </c>
      <c r="D43" s="3">
        <v>9760.5</v>
      </c>
      <c r="E43" s="3">
        <v>9868.5</v>
      </c>
      <c r="F43" s="3">
        <v>10273.5</v>
      </c>
      <c r="G43" s="3">
        <v>10179</v>
      </c>
      <c r="H43" s="3">
        <v>9747</v>
      </c>
      <c r="I43" s="3">
        <v>8356.5</v>
      </c>
      <c r="J43" s="3">
        <v>6898.5</v>
      </c>
      <c r="K43" s="3">
        <v>5562</v>
      </c>
      <c r="L43" s="3">
        <v>3267</v>
      </c>
      <c r="M43" s="3">
        <v>1903.5</v>
      </c>
      <c r="N43" s="3">
        <v>1039.5</v>
      </c>
      <c r="O43" s="3">
        <v>351</v>
      </c>
      <c r="P43" s="14">
        <f>SUM(D43:O43)</f>
        <v>77206.5</v>
      </c>
    </row>
    <row r="44" spans="2:16">
      <c r="B44" s="1"/>
      <c r="C44" s="5" t="s">
        <v>31</v>
      </c>
      <c r="D44" s="15">
        <f>D43-D42</f>
        <v>1714.5</v>
      </c>
      <c r="E44" s="15">
        <f t="shared" ref="E44" si="106">E43-E42</f>
        <v>1822.5</v>
      </c>
      <c r="F44" s="15">
        <f t="shared" ref="F44" si="107">F43-F42</f>
        <v>2227.5</v>
      </c>
      <c r="G44" s="15">
        <f t="shared" ref="G44" si="108">G43-G42</f>
        <v>2133</v>
      </c>
      <c r="H44" s="15">
        <f t="shared" ref="H44" si="109">H43-H42</f>
        <v>1701</v>
      </c>
      <c r="I44" s="15">
        <f t="shared" ref="I44" si="110">I43-I42</f>
        <v>310.5</v>
      </c>
      <c r="J44" s="15">
        <f t="shared" ref="J44" si="111">J43-J42</f>
        <v>-1066.5</v>
      </c>
      <c r="K44" s="15">
        <f t="shared" ref="K44" si="112">K43-K42</f>
        <v>-2403</v>
      </c>
      <c r="L44" s="15">
        <f t="shared" ref="L44" si="113">L43-L42</f>
        <v>-4698</v>
      </c>
      <c r="M44" s="15">
        <f t="shared" ref="M44" si="114">M43-M42</f>
        <v>-6061.5</v>
      </c>
      <c r="N44" s="15">
        <f t="shared" ref="N44" si="115">N43-N42</f>
        <v>-6871.5</v>
      </c>
      <c r="O44" s="15">
        <f t="shared" ref="O44" si="116">O43-O42</f>
        <v>-7560</v>
      </c>
      <c r="P44" s="15">
        <f t="shared" ref="P44" si="117">P43-P42</f>
        <v>-18751.5</v>
      </c>
    </row>
    <row r="45" spans="2:16">
      <c r="B45" s="1"/>
      <c r="C45" s="5" t="s">
        <v>2</v>
      </c>
      <c r="D45" s="11">
        <f>D43/D42</f>
        <v>1.2130872483221478</v>
      </c>
      <c r="E45" s="11">
        <f t="shared" ref="E45:P45" si="118">E43/E42</f>
        <v>1.226510067114094</v>
      </c>
      <c r="F45" s="11">
        <f t="shared" si="118"/>
        <v>1.2768456375838926</v>
      </c>
      <c r="G45" s="11">
        <f t="shared" si="118"/>
        <v>1.2651006711409396</v>
      </c>
      <c r="H45" s="11">
        <f t="shared" si="118"/>
        <v>1.2114093959731544</v>
      </c>
      <c r="I45" s="11">
        <f t="shared" si="118"/>
        <v>1.0385906040268456</v>
      </c>
      <c r="J45" s="11">
        <f t="shared" si="118"/>
        <v>0.86610169491525424</v>
      </c>
      <c r="K45" s="11">
        <f t="shared" si="118"/>
        <v>0.69830508474576269</v>
      </c>
      <c r="L45" s="11">
        <f t="shared" si="118"/>
        <v>0.4101694915254237</v>
      </c>
      <c r="M45" s="11">
        <f t="shared" si="118"/>
        <v>0.23898305084745763</v>
      </c>
      <c r="N45" s="11">
        <f t="shared" si="118"/>
        <v>0.13139931740614336</v>
      </c>
      <c r="O45" s="11">
        <f t="shared" si="118"/>
        <v>4.4368600682593858E-2</v>
      </c>
      <c r="P45" s="11">
        <f t="shared" si="118"/>
        <v>0.80458638154192463</v>
      </c>
    </row>
    <row r="46" spans="2:16">
      <c r="B46" s="1" t="str" cm="1">
        <f t="array" aca="1" ref="B46" ca="1">INDIRECT("제품코드!A"&amp;(ROW()-2)/4+1)</f>
        <v>MPC2547</v>
      </c>
      <c r="C46" s="5" t="s">
        <v>0</v>
      </c>
      <c r="D46" s="3">
        <v>3969</v>
      </c>
      <c r="E46" s="3">
        <v>3969</v>
      </c>
      <c r="F46" s="3">
        <v>3969</v>
      </c>
      <c r="G46" s="3">
        <v>3969</v>
      </c>
      <c r="H46" s="3">
        <v>3969</v>
      </c>
      <c r="I46" s="3">
        <v>3969</v>
      </c>
      <c r="J46" s="3">
        <v>3969</v>
      </c>
      <c r="K46" s="3">
        <v>3969</v>
      </c>
      <c r="L46" s="3">
        <v>3969</v>
      </c>
      <c r="M46" s="3">
        <v>3969</v>
      </c>
      <c r="N46" s="3">
        <v>3969</v>
      </c>
      <c r="O46" s="3">
        <v>3969</v>
      </c>
      <c r="P46" s="14">
        <f>SUM(D46:O46)</f>
        <v>47628</v>
      </c>
    </row>
    <row r="47" spans="2:16">
      <c r="B47" s="1"/>
      <c r="C47" s="5" t="s">
        <v>1</v>
      </c>
      <c r="D47" s="3">
        <v>4428</v>
      </c>
      <c r="E47" s="3">
        <v>5022</v>
      </c>
      <c r="F47" s="3">
        <v>5157</v>
      </c>
      <c r="G47" s="3">
        <v>5157</v>
      </c>
      <c r="H47" s="3">
        <v>4833</v>
      </c>
      <c r="I47" s="3">
        <v>3564</v>
      </c>
      <c r="J47" s="3">
        <v>2835</v>
      </c>
      <c r="K47" s="3">
        <v>2376</v>
      </c>
      <c r="L47" s="3">
        <v>1026</v>
      </c>
      <c r="M47" s="3">
        <v>540</v>
      </c>
      <c r="N47" s="3">
        <v>324</v>
      </c>
      <c r="O47" s="3">
        <v>541</v>
      </c>
      <c r="P47" s="14">
        <f>SUM(D47:O47)</f>
        <v>35803</v>
      </c>
    </row>
    <row r="48" spans="2:16">
      <c r="B48" s="1"/>
      <c r="C48" s="5" t="s">
        <v>31</v>
      </c>
      <c r="D48" s="15">
        <f>D47-D46</f>
        <v>459</v>
      </c>
      <c r="E48" s="15">
        <f t="shared" ref="E48" si="119">E47-E46</f>
        <v>1053</v>
      </c>
      <c r="F48" s="15">
        <f t="shared" ref="F48" si="120">F47-F46</f>
        <v>1188</v>
      </c>
      <c r="G48" s="15">
        <f t="shared" ref="G48" si="121">G47-G46</f>
        <v>1188</v>
      </c>
      <c r="H48" s="15">
        <f t="shared" ref="H48" si="122">H47-H46</f>
        <v>864</v>
      </c>
      <c r="I48" s="15">
        <f t="shared" ref="I48" si="123">I47-I46</f>
        <v>-405</v>
      </c>
      <c r="J48" s="15">
        <f t="shared" ref="J48" si="124">J47-J46</f>
        <v>-1134</v>
      </c>
      <c r="K48" s="15">
        <f t="shared" ref="K48" si="125">K47-K46</f>
        <v>-1593</v>
      </c>
      <c r="L48" s="15">
        <f t="shared" ref="L48" si="126">L47-L46</f>
        <v>-2943</v>
      </c>
      <c r="M48" s="15">
        <f t="shared" ref="M48" si="127">M47-M46</f>
        <v>-3429</v>
      </c>
      <c r="N48" s="15">
        <f t="shared" ref="N48" si="128">N47-N46</f>
        <v>-3645</v>
      </c>
      <c r="O48" s="15">
        <f t="shared" ref="O48" si="129">O47-O46</f>
        <v>-3428</v>
      </c>
      <c r="P48" s="15">
        <f t="shared" ref="P48" si="130">P47-P46</f>
        <v>-11825</v>
      </c>
    </row>
    <row r="49" spans="2:16">
      <c r="B49" s="1"/>
      <c r="C49" s="5" t="s">
        <v>2</v>
      </c>
      <c r="D49" s="11">
        <f>D47/D46</f>
        <v>1.1156462585034013</v>
      </c>
      <c r="E49" s="11">
        <f t="shared" ref="E49:P49" si="131">E47/E46</f>
        <v>1.2653061224489797</v>
      </c>
      <c r="F49" s="11">
        <f t="shared" si="131"/>
        <v>1.2993197278911566</v>
      </c>
      <c r="G49" s="11">
        <f t="shared" si="131"/>
        <v>1.2993197278911566</v>
      </c>
      <c r="H49" s="11">
        <f t="shared" si="131"/>
        <v>1.217687074829932</v>
      </c>
      <c r="I49" s="11">
        <f t="shared" si="131"/>
        <v>0.89795918367346939</v>
      </c>
      <c r="J49" s="11">
        <f t="shared" si="131"/>
        <v>0.7142857142857143</v>
      </c>
      <c r="K49" s="11">
        <f t="shared" si="131"/>
        <v>0.59863945578231292</v>
      </c>
      <c r="L49" s="11">
        <f t="shared" si="131"/>
        <v>0.25850340136054423</v>
      </c>
      <c r="M49" s="11">
        <f t="shared" si="131"/>
        <v>0.1360544217687075</v>
      </c>
      <c r="N49" s="11">
        <f t="shared" si="131"/>
        <v>8.1632653061224483E-2</v>
      </c>
      <c r="O49" s="11">
        <f t="shared" si="131"/>
        <v>0.1363063744016125</v>
      </c>
      <c r="P49" s="11">
        <f t="shared" si="131"/>
        <v>0.75172167632485087</v>
      </c>
    </row>
    <row r="50" spans="2:16">
      <c r="B50" s="1" t="str" cm="1">
        <f t="array" aca="1" ref="B50" ca="1">INDIRECT("제품코드!A"&amp;(ROW()-2)/4+1)</f>
        <v>MPP1400</v>
      </c>
      <c r="C50" s="5" t="s">
        <v>0</v>
      </c>
      <c r="D50" s="3">
        <v>1863</v>
      </c>
      <c r="E50" s="3">
        <v>1863</v>
      </c>
      <c r="F50" s="3">
        <v>1863</v>
      </c>
      <c r="G50" s="3">
        <v>1863</v>
      </c>
      <c r="H50" s="3">
        <v>1863</v>
      </c>
      <c r="I50" s="3">
        <v>1863</v>
      </c>
      <c r="J50" s="3">
        <v>1782</v>
      </c>
      <c r="K50" s="3">
        <v>1782</v>
      </c>
      <c r="L50" s="3">
        <v>1782</v>
      </c>
      <c r="M50" s="3">
        <v>1782</v>
      </c>
      <c r="N50" s="3">
        <v>1728</v>
      </c>
      <c r="O50" s="3">
        <v>1728</v>
      </c>
      <c r="P50" s="14">
        <f>SUM(D50:O50)</f>
        <v>21762</v>
      </c>
    </row>
    <row r="51" spans="2:16">
      <c r="B51" s="1"/>
      <c r="C51" s="5" t="s">
        <v>1</v>
      </c>
      <c r="D51" s="3">
        <v>2173.5</v>
      </c>
      <c r="E51" s="3">
        <v>2092.5</v>
      </c>
      <c r="F51" s="3">
        <v>2241</v>
      </c>
      <c r="G51" s="3">
        <v>2241</v>
      </c>
      <c r="H51" s="3">
        <v>2200.5</v>
      </c>
      <c r="I51" s="3">
        <v>2133</v>
      </c>
      <c r="J51" s="3">
        <v>1674</v>
      </c>
      <c r="K51" s="3">
        <v>1309.5</v>
      </c>
      <c r="L51" s="3">
        <v>1012.5</v>
      </c>
      <c r="M51" s="3">
        <v>540</v>
      </c>
      <c r="N51" s="3">
        <v>310.5</v>
      </c>
      <c r="O51" s="3">
        <v>135</v>
      </c>
      <c r="P51" s="14">
        <f>SUM(D51:O51)</f>
        <v>18063</v>
      </c>
    </row>
    <row r="52" spans="2:16">
      <c r="B52" s="1"/>
      <c r="C52" s="5" t="s">
        <v>31</v>
      </c>
      <c r="D52" s="15">
        <f>D51-D50</f>
        <v>310.5</v>
      </c>
      <c r="E52" s="15">
        <f t="shared" ref="E52" si="132">E51-E50</f>
        <v>229.5</v>
      </c>
      <c r="F52" s="15">
        <f t="shared" ref="F52" si="133">F51-F50</f>
        <v>378</v>
      </c>
      <c r="G52" s="15">
        <f t="shared" ref="G52" si="134">G51-G50</f>
        <v>378</v>
      </c>
      <c r="H52" s="15">
        <f t="shared" ref="H52" si="135">H51-H50</f>
        <v>337.5</v>
      </c>
      <c r="I52" s="15">
        <f t="shared" ref="I52" si="136">I51-I50</f>
        <v>270</v>
      </c>
      <c r="J52" s="15">
        <f t="shared" ref="J52" si="137">J51-J50</f>
        <v>-108</v>
      </c>
      <c r="K52" s="15">
        <f t="shared" ref="K52" si="138">K51-K50</f>
        <v>-472.5</v>
      </c>
      <c r="L52" s="15">
        <f t="shared" ref="L52" si="139">L51-L50</f>
        <v>-769.5</v>
      </c>
      <c r="M52" s="15">
        <f t="shared" ref="M52" si="140">M51-M50</f>
        <v>-1242</v>
      </c>
      <c r="N52" s="15">
        <f t="shared" ref="N52" si="141">N51-N50</f>
        <v>-1417.5</v>
      </c>
      <c r="O52" s="15">
        <f t="shared" ref="O52" si="142">O51-O50</f>
        <v>-1593</v>
      </c>
      <c r="P52" s="15">
        <f t="shared" ref="P52" si="143">P51-P50</f>
        <v>-3699</v>
      </c>
    </row>
    <row r="53" spans="2:16">
      <c r="B53" s="1"/>
      <c r="C53" s="5" t="s">
        <v>2</v>
      </c>
      <c r="D53" s="11">
        <f>D51/D50</f>
        <v>1.1666666666666667</v>
      </c>
      <c r="E53" s="11">
        <f t="shared" ref="E53:P53" si="144">E51/E50</f>
        <v>1.1231884057971016</v>
      </c>
      <c r="F53" s="11">
        <f t="shared" si="144"/>
        <v>1.2028985507246377</v>
      </c>
      <c r="G53" s="11">
        <f t="shared" si="144"/>
        <v>1.2028985507246377</v>
      </c>
      <c r="H53" s="11">
        <f t="shared" si="144"/>
        <v>1.181159420289855</v>
      </c>
      <c r="I53" s="11">
        <f t="shared" si="144"/>
        <v>1.144927536231884</v>
      </c>
      <c r="J53" s="11">
        <f t="shared" si="144"/>
        <v>0.93939393939393945</v>
      </c>
      <c r="K53" s="11">
        <f t="shared" si="144"/>
        <v>0.73484848484848486</v>
      </c>
      <c r="L53" s="11">
        <f t="shared" si="144"/>
        <v>0.56818181818181823</v>
      </c>
      <c r="M53" s="11">
        <f t="shared" si="144"/>
        <v>0.30303030303030304</v>
      </c>
      <c r="N53" s="11">
        <f t="shared" si="144"/>
        <v>0.1796875</v>
      </c>
      <c r="O53" s="11">
        <f t="shared" si="144"/>
        <v>7.8125E-2</v>
      </c>
      <c r="P53" s="11">
        <f t="shared" si="144"/>
        <v>0.83002481389578164</v>
      </c>
    </row>
    <row r="54" spans="2:16">
      <c r="B54" s="1" t="str" cm="1">
        <f t="array" aca="1" ref="B54" ca="1">INDIRECT("제품코드!A"&amp;(ROW()-2)/4+1)</f>
        <v>MPP5740</v>
      </c>
      <c r="C54" s="5" t="s">
        <v>0</v>
      </c>
      <c r="D54" s="3">
        <v>2214</v>
      </c>
      <c r="E54" s="3">
        <v>2214</v>
      </c>
      <c r="F54" s="3">
        <v>2214</v>
      </c>
      <c r="G54" s="3">
        <v>2214</v>
      </c>
      <c r="H54" s="3">
        <v>2214</v>
      </c>
      <c r="I54" s="3">
        <v>2214</v>
      </c>
      <c r="J54" s="3">
        <v>2214</v>
      </c>
      <c r="K54" s="3">
        <v>2214</v>
      </c>
      <c r="L54" s="3">
        <v>2214</v>
      </c>
      <c r="M54" s="3">
        <v>2214</v>
      </c>
      <c r="N54" s="3">
        <v>2214</v>
      </c>
      <c r="O54" s="3">
        <v>2214</v>
      </c>
      <c r="P54" s="14">
        <f>SUM(D54:O54)</f>
        <v>26568</v>
      </c>
    </row>
    <row r="55" spans="2:16">
      <c r="B55" s="1"/>
      <c r="C55" s="5" t="s">
        <v>1</v>
      </c>
      <c r="D55" s="3">
        <v>3159</v>
      </c>
      <c r="E55" s="3">
        <v>2754</v>
      </c>
      <c r="F55" s="3">
        <v>2875.5</v>
      </c>
      <c r="G55" s="3">
        <v>2767.5</v>
      </c>
      <c r="H55" s="3">
        <v>2713.5</v>
      </c>
      <c r="I55" s="3">
        <v>2659.5</v>
      </c>
      <c r="J55" s="3">
        <v>2389.5</v>
      </c>
      <c r="K55" s="3">
        <v>1876.5</v>
      </c>
      <c r="L55" s="3">
        <v>1228.5</v>
      </c>
      <c r="M55" s="3">
        <v>810</v>
      </c>
      <c r="N55" s="3">
        <v>405</v>
      </c>
      <c r="O55" s="3">
        <v>216</v>
      </c>
      <c r="P55" s="14">
        <f>SUM(D55:O55)</f>
        <v>23854.5</v>
      </c>
    </row>
    <row r="56" spans="2:16">
      <c r="B56" s="1"/>
      <c r="C56" s="5" t="s">
        <v>31</v>
      </c>
      <c r="D56" s="15">
        <f>D55-D54</f>
        <v>945</v>
      </c>
      <c r="E56" s="15">
        <f t="shared" ref="E56" si="145">E55-E54</f>
        <v>540</v>
      </c>
      <c r="F56" s="15">
        <f t="shared" ref="F56" si="146">F55-F54</f>
        <v>661.5</v>
      </c>
      <c r="G56" s="15">
        <f t="shared" ref="G56" si="147">G55-G54</f>
        <v>553.5</v>
      </c>
      <c r="H56" s="15">
        <f t="shared" ref="H56" si="148">H55-H54</f>
        <v>499.5</v>
      </c>
      <c r="I56" s="15">
        <f t="shared" ref="I56" si="149">I55-I54</f>
        <v>445.5</v>
      </c>
      <c r="J56" s="15">
        <f t="shared" ref="J56" si="150">J55-J54</f>
        <v>175.5</v>
      </c>
      <c r="K56" s="15">
        <f t="shared" ref="K56" si="151">K55-K54</f>
        <v>-337.5</v>
      </c>
      <c r="L56" s="15">
        <f t="shared" ref="L56" si="152">L55-L54</f>
        <v>-985.5</v>
      </c>
      <c r="M56" s="15">
        <f t="shared" ref="M56" si="153">M55-M54</f>
        <v>-1404</v>
      </c>
      <c r="N56" s="15">
        <f t="shared" ref="N56" si="154">N55-N54</f>
        <v>-1809</v>
      </c>
      <c r="O56" s="15">
        <f t="shared" ref="O56" si="155">O55-O54</f>
        <v>-1998</v>
      </c>
      <c r="P56" s="15">
        <f t="shared" ref="P56" si="156">P55-P54</f>
        <v>-2713.5</v>
      </c>
    </row>
    <row r="57" spans="2:16">
      <c r="B57" s="1"/>
      <c r="C57" s="5" t="s">
        <v>2</v>
      </c>
      <c r="D57" s="11">
        <f>D55/D54</f>
        <v>1.4268292682926829</v>
      </c>
      <c r="E57" s="11">
        <f t="shared" ref="E57:P57" si="157">E55/E54</f>
        <v>1.2439024390243902</v>
      </c>
      <c r="F57" s="11">
        <f t="shared" si="157"/>
        <v>1.2987804878048781</v>
      </c>
      <c r="G57" s="11">
        <f t="shared" si="157"/>
        <v>1.25</v>
      </c>
      <c r="H57" s="11">
        <f t="shared" si="157"/>
        <v>1.225609756097561</v>
      </c>
      <c r="I57" s="11">
        <f t="shared" si="157"/>
        <v>1.2012195121951219</v>
      </c>
      <c r="J57" s="11">
        <f t="shared" si="157"/>
        <v>1.0792682926829269</v>
      </c>
      <c r="K57" s="11">
        <f t="shared" si="157"/>
        <v>0.84756097560975607</v>
      </c>
      <c r="L57" s="11">
        <f t="shared" si="157"/>
        <v>0.55487804878048785</v>
      </c>
      <c r="M57" s="11">
        <f t="shared" si="157"/>
        <v>0.36585365853658536</v>
      </c>
      <c r="N57" s="11">
        <f t="shared" si="157"/>
        <v>0.18292682926829268</v>
      </c>
      <c r="O57" s="11">
        <f t="shared" si="157"/>
        <v>9.7560975609756101E-2</v>
      </c>
      <c r="P57" s="11">
        <f t="shared" si="157"/>
        <v>0.89786585365853655</v>
      </c>
    </row>
    <row r="58" spans="2:16">
      <c r="B58" s="1" t="str" cm="1">
        <f t="array" aca="1" ref="B58" ca="1">INDIRECT("제품코드!A"&amp;(ROW()-2)/4+1)</f>
        <v>MHC1230</v>
      </c>
      <c r="C58" s="5" t="s">
        <v>0</v>
      </c>
      <c r="D58" s="3">
        <v>10071</v>
      </c>
      <c r="E58" s="3">
        <v>9396</v>
      </c>
      <c r="F58" s="3">
        <v>10098</v>
      </c>
      <c r="G58" s="3">
        <v>10125</v>
      </c>
      <c r="H58" s="3">
        <v>8343</v>
      </c>
      <c r="I58" s="3">
        <v>9882</v>
      </c>
      <c r="J58" s="3">
        <v>8775</v>
      </c>
      <c r="K58" s="3">
        <v>10287</v>
      </c>
      <c r="L58" s="3">
        <v>8505</v>
      </c>
      <c r="M58" s="3">
        <v>8208</v>
      </c>
      <c r="N58" s="3">
        <v>8856</v>
      </c>
      <c r="O58" s="3">
        <v>9639</v>
      </c>
      <c r="P58" s="14">
        <f>SUM(D58:O58)</f>
        <v>112185</v>
      </c>
    </row>
    <row r="59" spans="2:16">
      <c r="B59" s="1"/>
      <c r="C59" s="5" t="s">
        <v>1</v>
      </c>
      <c r="D59" s="3">
        <v>10489.5</v>
      </c>
      <c r="E59" s="3">
        <v>12460.5</v>
      </c>
      <c r="F59" s="3">
        <v>11407.5</v>
      </c>
      <c r="G59" s="3">
        <v>10395</v>
      </c>
      <c r="H59" s="3">
        <v>10773</v>
      </c>
      <c r="I59" s="3">
        <v>9085.5</v>
      </c>
      <c r="J59" s="3">
        <v>7924.5</v>
      </c>
      <c r="K59" s="3">
        <v>5886</v>
      </c>
      <c r="L59" s="3">
        <v>3780</v>
      </c>
      <c r="M59" s="3">
        <v>2173.5</v>
      </c>
      <c r="N59" s="3">
        <v>2038.5</v>
      </c>
      <c r="O59" s="3">
        <v>2214</v>
      </c>
      <c r="P59" s="14">
        <f>SUM(D59:O59)</f>
        <v>88627.5</v>
      </c>
    </row>
    <row r="60" spans="2:16">
      <c r="B60" s="1"/>
      <c r="C60" s="5" t="s">
        <v>31</v>
      </c>
      <c r="D60" s="15">
        <f>D59-D58</f>
        <v>418.5</v>
      </c>
      <c r="E60" s="15">
        <f t="shared" ref="E60" si="158">E59-E58</f>
        <v>3064.5</v>
      </c>
      <c r="F60" s="15">
        <f t="shared" ref="F60" si="159">F59-F58</f>
        <v>1309.5</v>
      </c>
      <c r="G60" s="15">
        <f t="shared" ref="G60" si="160">G59-G58</f>
        <v>270</v>
      </c>
      <c r="H60" s="15">
        <f t="shared" ref="H60" si="161">H59-H58</f>
        <v>2430</v>
      </c>
      <c r="I60" s="15">
        <f t="shared" ref="I60" si="162">I59-I58</f>
        <v>-796.5</v>
      </c>
      <c r="J60" s="15">
        <f t="shared" ref="J60" si="163">J59-J58</f>
        <v>-850.5</v>
      </c>
      <c r="K60" s="15">
        <f t="shared" ref="K60" si="164">K59-K58</f>
        <v>-4401</v>
      </c>
      <c r="L60" s="15">
        <f t="shared" ref="L60" si="165">L59-L58</f>
        <v>-4725</v>
      </c>
      <c r="M60" s="15">
        <f t="shared" ref="M60" si="166">M59-M58</f>
        <v>-6034.5</v>
      </c>
      <c r="N60" s="15">
        <f t="shared" ref="N60" si="167">N59-N58</f>
        <v>-6817.5</v>
      </c>
      <c r="O60" s="15">
        <f t="shared" ref="O60" si="168">O59-O58</f>
        <v>-7425</v>
      </c>
      <c r="P60" s="15">
        <f t="shared" ref="P60" si="169">P59-P58</f>
        <v>-23557.5</v>
      </c>
    </row>
    <row r="61" spans="2:16">
      <c r="B61" s="1"/>
      <c r="C61" s="5" t="s">
        <v>2</v>
      </c>
      <c r="D61" s="11">
        <f>D59/D58</f>
        <v>1.0415549597855227</v>
      </c>
      <c r="E61" s="11">
        <f t="shared" ref="E61:P61" si="170">E59/E58</f>
        <v>1.3261494252873562</v>
      </c>
      <c r="F61" s="11">
        <f t="shared" si="170"/>
        <v>1.1296791443850267</v>
      </c>
      <c r="G61" s="11">
        <f t="shared" si="170"/>
        <v>1.0266666666666666</v>
      </c>
      <c r="H61" s="11">
        <f t="shared" si="170"/>
        <v>1.2912621359223302</v>
      </c>
      <c r="I61" s="11">
        <f t="shared" si="170"/>
        <v>0.9193989071038251</v>
      </c>
      <c r="J61" s="11">
        <f t="shared" si="170"/>
        <v>0.90307692307692311</v>
      </c>
      <c r="K61" s="11">
        <f t="shared" si="170"/>
        <v>0.57217847769028873</v>
      </c>
      <c r="L61" s="11">
        <f t="shared" si="170"/>
        <v>0.44444444444444442</v>
      </c>
      <c r="M61" s="11">
        <f t="shared" si="170"/>
        <v>0.26480263157894735</v>
      </c>
      <c r="N61" s="11">
        <f t="shared" si="170"/>
        <v>0.2301829268292683</v>
      </c>
      <c r="O61" s="11">
        <f t="shared" si="170"/>
        <v>0.22969187675070027</v>
      </c>
      <c r="P61" s="11">
        <f t="shared" si="170"/>
        <v>0.79001203369434414</v>
      </c>
    </row>
    <row r="62" spans="2:16">
      <c r="B62" s="1" t="str" cm="1">
        <f t="array" aca="1" ref="B62" ca="1">INDIRECT("제품코드!A"&amp;(ROW()-2)/4+1)</f>
        <v>OR234H060</v>
      </c>
      <c r="C62" s="5" t="s">
        <v>0</v>
      </c>
      <c r="D62" s="3">
        <v>107163</v>
      </c>
      <c r="E62" s="3">
        <v>107163</v>
      </c>
      <c r="F62" s="3">
        <v>107163</v>
      </c>
      <c r="G62" s="3">
        <v>107163</v>
      </c>
      <c r="H62" s="3">
        <v>107163</v>
      </c>
      <c r="I62" s="3">
        <v>107163</v>
      </c>
      <c r="J62" s="3">
        <v>107163</v>
      </c>
      <c r="K62" s="3">
        <v>107163</v>
      </c>
      <c r="L62" s="3">
        <v>107163</v>
      </c>
      <c r="M62" s="3">
        <v>107163</v>
      </c>
      <c r="N62" s="3">
        <v>107163</v>
      </c>
      <c r="O62" s="3">
        <v>107163</v>
      </c>
      <c r="P62" s="14">
        <f>SUM(D62:O62)</f>
        <v>1285956</v>
      </c>
    </row>
    <row r="63" spans="2:16">
      <c r="B63" s="1"/>
      <c r="C63" s="5" t="s">
        <v>1</v>
      </c>
      <c r="D63" s="3">
        <v>119556</v>
      </c>
      <c r="E63" s="3">
        <v>135594</v>
      </c>
      <c r="F63" s="3">
        <v>139239</v>
      </c>
      <c r="G63" s="3">
        <v>139239</v>
      </c>
      <c r="H63" s="3">
        <v>130491</v>
      </c>
      <c r="I63" s="3">
        <v>96228</v>
      </c>
      <c r="J63" s="3">
        <v>76545</v>
      </c>
      <c r="K63" s="3">
        <v>64152</v>
      </c>
      <c r="L63" s="3">
        <v>27702</v>
      </c>
      <c r="M63" s="3">
        <v>14580</v>
      </c>
      <c r="N63" s="3">
        <v>8748</v>
      </c>
      <c r="O63" s="3">
        <v>13149</v>
      </c>
      <c r="P63" s="14">
        <f>SUM(D63:O63)</f>
        <v>965223</v>
      </c>
    </row>
    <row r="64" spans="2:16">
      <c r="B64" s="1"/>
      <c r="C64" s="5" t="s">
        <v>31</v>
      </c>
      <c r="D64" s="15">
        <f>D63-D62</f>
        <v>12393</v>
      </c>
      <c r="E64" s="15">
        <f t="shared" ref="E64" si="171">E63-E62</f>
        <v>28431</v>
      </c>
      <c r="F64" s="15">
        <f t="shared" ref="F64" si="172">F63-F62</f>
        <v>32076</v>
      </c>
      <c r="G64" s="15">
        <f t="shared" ref="G64" si="173">G63-G62</f>
        <v>32076</v>
      </c>
      <c r="H64" s="15">
        <f t="shared" ref="H64" si="174">H63-H62</f>
        <v>23328</v>
      </c>
      <c r="I64" s="15">
        <f t="shared" ref="I64" si="175">I63-I62</f>
        <v>-10935</v>
      </c>
      <c r="J64" s="15">
        <f t="shared" ref="J64" si="176">J63-J62</f>
        <v>-30618</v>
      </c>
      <c r="K64" s="15">
        <f t="shared" ref="K64" si="177">K63-K62</f>
        <v>-43011</v>
      </c>
      <c r="L64" s="15">
        <f t="shared" ref="L64" si="178">L63-L62</f>
        <v>-79461</v>
      </c>
      <c r="M64" s="15">
        <f t="shared" ref="M64" si="179">M63-M62</f>
        <v>-92583</v>
      </c>
      <c r="N64" s="15">
        <f t="shared" ref="N64" si="180">N63-N62</f>
        <v>-98415</v>
      </c>
      <c r="O64" s="15">
        <f t="shared" ref="O64" si="181">O63-O62</f>
        <v>-94014</v>
      </c>
      <c r="P64" s="15">
        <f t="shared" ref="P64" si="182">P63-P62</f>
        <v>-320733</v>
      </c>
    </row>
    <row r="65" spans="2:16">
      <c r="B65" s="1"/>
      <c r="C65" s="5" t="s">
        <v>2</v>
      </c>
      <c r="D65" s="11">
        <f>D63/D62</f>
        <v>1.1156462585034013</v>
      </c>
      <c r="E65" s="11">
        <f t="shared" ref="E65:P65" si="183">E63/E62</f>
        <v>1.2653061224489797</v>
      </c>
      <c r="F65" s="11">
        <f t="shared" si="183"/>
        <v>1.2993197278911566</v>
      </c>
      <c r="G65" s="11">
        <f t="shared" si="183"/>
        <v>1.2993197278911566</v>
      </c>
      <c r="H65" s="11">
        <f t="shared" si="183"/>
        <v>1.217687074829932</v>
      </c>
      <c r="I65" s="11">
        <f t="shared" si="183"/>
        <v>0.89795918367346939</v>
      </c>
      <c r="J65" s="11">
        <f t="shared" si="183"/>
        <v>0.7142857142857143</v>
      </c>
      <c r="K65" s="11">
        <f t="shared" si="183"/>
        <v>0.59863945578231292</v>
      </c>
      <c r="L65" s="11">
        <f t="shared" si="183"/>
        <v>0.25850340136054423</v>
      </c>
      <c r="M65" s="11">
        <f t="shared" si="183"/>
        <v>0.1360544217687075</v>
      </c>
      <c r="N65" s="11">
        <f t="shared" si="183"/>
        <v>8.1632653061224483E-2</v>
      </c>
      <c r="O65" s="11">
        <f t="shared" si="183"/>
        <v>0.12270093222474175</v>
      </c>
      <c r="P65" s="11">
        <f t="shared" si="183"/>
        <v>0.75058788947677835</v>
      </c>
    </row>
    <row r="66" spans="2:16">
      <c r="B66" s="1" t="str" cm="1">
        <f t="array" aca="1" ref="B66" ca="1">INDIRECT("제품코드!A"&amp;(ROW()-2)/4+1)</f>
        <v>OR400H060</v>
      </c>
      <c r="C66" s="5" t="s">
        <v>0</v>
      </c>
      <c r="D66" s="3">
        <v>50301</v>
      </c>
      <c r="E66" s="3">
        <v>50301</v>
      </c>
      <c r="F66" s="3">
        <v>50301</v>
      </c>
      <c r="G66" s="3">
        <v>50301</v>
      </c>
      <c r="H66" s="3">
        <v>50301</v>
      </c>
      <c r="I66" s="3">
        <v>50301</v>
      </c>
      <c r="J66" s="3">
        <v>48114</v>
      </c>
      <c r="K66" s="3">
        <v>48114</v>
      </c>
      <c r="L66" s="3">
        <v>48114</v>
      </c>
      <c r="M66" s="3">
        <v>48114</v>
      </c>
      <c r="N66" s="3">
        <v>46656</v>
      </c>
      <c r="O66" s="3">
        <v>46656</v>
      </c>
      <c r="P66" s="14">
        <f>SUM(D66:O66)</f>
        <v>587574</v>
      </c>
    </row>
    <row r="67" spans="2:16">
      <c r="B67" s="1"/>
      <c r="C67" s="5" t="s">
        <v>1</v>
      </c>
      <c r="D67" s="3">
        <v>58684.5</v>
      </c>
      <c r="E67" s="3">
        <v>56497.5</v>
      </c>
      <c r="F67" s="3">
        <v>60507</v>
      </c>
      <c r="G67" s="3">
        <v>60507</v>
      </c>
      <c r="H67" s="3">
        <v>59413.5</v>
      </c>
      <c r="I67" s="3">
        <v>57591</v>
      </c>
      <c r="J67" s="3">
        <v>45198</v>
      </c>
      <c r="K67" s="3">
        <v>35356.5</v>
      </c>
      <c r="L67" s="3">
        <v>27337.5</v>
      </c>
      <c r="M67" s="3">
        <v>14580</v>
      </c>
      <c r="N67" s="3">
        <v>8383.5</v>
      </c>
      <c r="O67" s="3">
        <v>3645</v>
      </c>
      <c r="P67" s="14">
        <f>SUM(D67:O67)</f>
        <v>487701</v>
      </c>
    </row>
    <row r="68" spans="2:16">
      <c r="B68" s="1"/>
      <c r="C68" s="5" t="s">
        <v>31</v>
      </c>
      <c r="D68" s="15">
        <f>D67-D66</f>
        <v>8383.5</v>
      </c>
      <c r="E68" s="15">
        <f t="shared" ref="E68" si="184">E67-E66</f>
        <v>6196.5</v>
      </c>
      <c r="F68" s="15">
        <f t="shared" ref="F68" si="185">F67-F66</f>
        <v>10206</v>
      </c>
      <c r="G68" s="15">
        <f t="shared" ref="G68" si="186">G67-G66</f>
        <v>10206</v>
      </c>
      <c r="H68" s="15">
        <f t="shared" ref="H68" si="187">H67-H66</f>
        <v>9112.5</v>
      </c>
      <c r="I68" s="15">
        <f t="shared" ref="I68" si="188">I67-I66</f>
        <v>7290</v>
      </c>
      <c r="J68" s="15">
        <f t="shared" ref="J68" si="189">J67-J66</f>
        <v>-2916</v>
      </c>
      <c r="K68" s="15">
        <f t="shared" ref="K68" si="190">K67-K66</f>
        <v>-12757.5</v>
      </c>
      <c r="L68" s="15">
        <f t="shared" ref="L68" si="191">L67-L66</f>
        <v>-20776.5</v>
      </c>
      <c r="M68" s="15">
        <f t="shared" ref="M68" si="192">M67-M66</f>
        <v>-33534</v>
      </c>
      <c r="N68" s="15">
        <f t="shared" ref="N68" si="193">N67-N66</f>
        <v>-38272.5</v>
      </c>
      <c r="O68" s="15">
        <f t="shared" ref="O68" si="194">O67-O66</f>
        <v>-43011</v>
      </c>
      <c r="P68" s="15">
        <f t="shared" ref="P68" si="195">P67-P66</f>
        <v>-99873</v>
      </c>
    </row>
    <row r="69" spans="2:16">
      <c r="B69" s="1"/>
      <c r="C69" s="5" t="s">
        <v>2</v>
      </c>
      <c r="D69" s="11">
        <f>D67/D66</f>
        <v>1.1666666666666667</v>
      </c>
      <c r="E69" s="11">
        <f t="shared" ref="E69:P69" si="196">E67/E66</f>
        <v>1.1231884057971016</v>
      </c>
      <c r="F69" s="11">
        <f t="shared" si="196"/>
        <v>1.2028985507246377</v>
      </c>
      <c r="G69" s="11">
        <f t="shared" si="196"/>
        <v>1.2028985507246377</v>
      </c>
      <c r="H69" s="11">
        <f t="shared" si="196"/>
        <v>1.181159420289855</v>
      </c>
      <c r="I69" s="11">
        <f t="shared" si="196"/>
        <v>1.144927536231884</v>
      </c>
      <c r="J69" s="11">
        <f t="shared" si="196"/>
        <v>0.93939393939393945</v>
      </c>
      <c r="K69" s="11">
        <f t="shared" si="196"/>
        <v>0.73484848484848486</v>
      </c>
      <c r="L69" s="11">
        <f t="shared" si="196"/>
        <v>0.56818181818181823</v>
      </c>
      <c r="M69" s="11">
        <f t="shared" si="196"/>
        <v>0.30303030303030304</v>
      </c>
      <c r="N69" s="11">
        <f t="shared" si="196"/>
        <v>0.1796875</v>
      </c>
      <c r="O69" s="11">
        <f t="shared" si="196"/>
        <v>7.8125E-2</v>
      </c>
      <c r="P69" s="11">
        <f t="shared" si="196"/>
        <v>0.83002481389578164</v>
      </c>
    </row>
    <row r="70" spans="2:16">
      <c r="B70" s="1" t="str" cm="1">
        <f t="array" aca="1" ref="B70" ca="1">INDIRECT("제품코드!A"&amp;(ROW()-2)/4+1)</f>
        <v>OR324H060</v>
      </c>
      <c r="C70" s="5" t="s">
        <v>0</v>
      </c>
      <c r="D70" s="3">
        <v>59778</v>
      </c>
      <c r="E70" s="3">
        <v>59778</v>
      </c>
      <c r="F70" s="3">
        <v>59778</v>
      </c>
      <c r="G70" s="3">
        <v>59778</v>
      </c>
      <c r="H70" s="3">
        <v>59778</v>
      </c>
      <c r="I70" s="3">
        <v>59778</v>
      </c>
      <c r="J70" s="3">
        <v>59778</v>
      </c>
      <c r="K70" s="3">
        <v>59778</v>
      </c>
      <c r="L70" s="3">
        <v>59778</v>
      </c>
      <c r="M70" s="3">
        <v>59778</v>
      </c>
      <c r="N70" s="3">
        <v>59778</v>
      </c>
      <c r="O70" s="3">
        <v>59778</v>
      </c>
      <c r="P70" s="14">
        <f>SUM(D70:O70)</f>
        <v>717336</v>
      </c>
    </row>
    <row r="71" spans="2:16">
      <c r="B71" s="1"/>
      <c r="C71" s="5" t="s">
        <v>1</v>
      </c>
      <c r="D71" s="3">
        <v>85293</v>
      </c>
      <c r="E71" s="3">
        <v>74358</v>
      </c>
      <c r="F71" s="3">
        <v>77638.5</v>
      </c>
      <c r="G71" s="3">
        <v>74722.5</v>
      </c>
      <c r="H71" s="3">
        <v>73264.5</v>
      </c>
      <c r="I71" s="3">
        <v>71806.5</v>
      </c>
      <c r="J71" s="3">
        <v>64516.5</v>
      </c>
      <c r="K71" s="3">
        <v>50665.5</v>
      </c>
      <c r="L71" s="3">
        <v>33169.5</v>
      </c>
      <c r="M71" s="3">
        <v>21870</v>
      </c>
      <c r="N71" s="3">
        <v>10935</v>
      </c>
      <c r="O71" s="3">
        <v>5832</v>
      </c>
      <c r="P71" s="14">
        <f>SUM(D71:O71)</f>
        <v>644071.5</v>
      </c>
    </row>
    <row r="72" spans="2:16">
      <c r="B72" s="1"/>
      <c r="C72" s="5" t="s">
        <v>31</v>
      </c>
      <c r="D72" s="15">
        <f>D71-D70</f>
        <v>25515</v>
      </c>
      <c r="E72" s="15">
        <f t="shared" ref="E72" si="197">E71-E70</f>
        <v>14580</v>
      </c>
      <c r="F72" s="15">
        <f t="shared" ref="F72" si="198">F71-F70</f>
        <v>17860.5</v>
      </c>
      <c r="G72" s="15">
        <f t="shared" ref="G72" si="199">G71-G70</f>
        <v>14944.5</v>
      </c>
      <c r="H72" s="15">
        <f t="shared" ref="H72" si="200">H71-H70</f>
        <v>13486.5</v>
      </c>
      <c r="I72" s="15">
        <f t="shared" ref="I72" si="201">I71-I70</f>
        <v>12028.5</v>
      </c>
      <c r="J72" s="15">
        <f t="shared" ref="J72" si="202">J71-J70</f>
        <v>4738.5</v>
      </c>
      <c r="K72" s="15">
        <f t="shared" ref="K72" si="203">K71-K70</f>
        <v>-9112.5</v>
      </c>
      <c r="L72" s="15">
        <f t="shared" ref="L72" si="204">L71-L70</f>
        <v>-26608.5</v>
      </c>
      <c r="M72" s="15">
        <f t="shared" ref="M72" si="205">M71-M70</f>
        <v>-37908</v>
      </c>
      <c r="N72" s="15">
        <f t="shared" ref="N72" si="206">N71-N70</f>
        <v>-48843</v>
      </c>
      <c r="O72" s="15">
        <f t="shared" ref="O72" si="207">O71-O70</f>
        <v>-53946</v>
      </c>
      <c r="P72" s="15">
        <f t="shared" ref="P72" si="208">P71-P70</f>
        <v>-73264.5</v>
      </c>
    </row>
    <row r="73" spans="2:16">
      <c r="B73" s="1"/>
      <c r="C73" s="5" t="s">
        <v>2</v>
      </c>
      <c r="D73" s="11">
        <f>D71/D70</f>
        <v>1.4268292682926829</v>
      </c>
      <c r="E73" s="11">
        <f t="shared" ref="E73:P73" si="209">E71/E70</f>
        <v>1.2439024390243902</v>
      </c>
      <c r="F73" s="11">
        <f t="shared" si="209"/>
        <v>1.2987804878048781</v>
      </c>
      <c r="G73" s="11">
        <f t="shared" si="209"/>
        <v>1.25</v>
      </c>
      <c r="H73" s="11">
        <f t="shared" si="209"/>
        <v>1.225609756097561</v>
      </c>
      <c r="I73" s="11">
        <f t="shared" si="209"/>
        <v>1.2012195121951219</v>
      </c>
      <c r="J73" s="11">
        <f t="shared" si="209"/>
        <v>1.0792682926829269</v>
      </c>
      <c r="K73" s="11">
        <f t="shared" si="209"/>
        <v>0.84756097560975607</v>
      </c>
      <c r="L73" s="11">
        <f t="shared" si="209"/>
        <v>0.55487804878048785</v>
      </c>
      <c r="M73" s="11">
        <f t="shared" si="209"/>
        <v>0.36585365853658536</v>
      </c>
      <c r="N73" s="11">
        <f t="shared" si="209"/>
        <v>0.18292682926829268</v>
      </c>
      <c r="O73" s="11">
        <f t="shared" si="209"/>
        <v>9.7560975609756101E-2</v>
      </c>
      <c r="P73" s="11">
        <f t="shared" si="209"/>
        <v>0.89786585365853655</v>
      </c>
    </row>
    <row r="74" spans="2:16">
      <c r="B74" s="1" t="str" cm="1">
        <f t="array" aca="1" ref="B74" ca="1">INDIRECT("제품코드!A"&amp;(ROW()-2)/4+1)</f>
        <v>OR120P320</v>
      </c>
      <c r="C74" s="5" t="s">
        <v>0</v>
      </c>
      <c r="D74" s="3">
        <v>271917</v>
      </c>
      <c r="E74" s="3">
        <v>253692</v>
      </c>
      <c r="F74" s="3">
        <v>272646</v>
      </c>
      <c r="G74" s="3">
        <v>273375</v>
      </c>
      <c r="H74" s="3">
        <v>225261</v>
      </c>
      <c r="I74" s="3">
        <v>266814</v>
      </c>
      <c r="J74" s="3">
        <v>236925</v>
      </c>
      <c r="K74" s="3">
        <v>277749</v>
      </c>
      <c r="L74" s="3">
        <v>229635</v>
      </c>
      <c r="M74" s="3">
        <v>221616</v>
      </c>
      <c r="N74" s="3">
        <v>239112</v>
      </c>
      <c r="O74" s="3">
        <v>260253</v>
      </c>
      <c r="P74" s="14">
        <f>SUM(D74:O74)</f>
        <v>3028995</v>
      </c>
    </row>
    <row r="75" spans="2:16">
      <c r="B75" s="1"/>
      <c r="C75" s="5" t="s">
        <v>1</v>
      </c>
      <c r="D75" s="3">
        <v>283216.5</v>
      </c>
      <c r="E75" s="3">
        <v>336433.5</v>
      </c>
      <c r="F75" s="3">
        <v>308002.5</v>
      </c>
      <c r="G75" s="3">
        <v>280665</v>
      </c>
      <c r="H75" s="3">
        <v>290871</v>
      </c>
      <c r="I75" s="3">
        <v>245308.5</v>
      </c>
      <c r="J75" s="3">
        <v>213961.5</v>
      </c>
      <c r="K75" s="3">
        <v>158922</v>
      </c>
      <c r="L75" s="3">
        <v>102060</v>
      </c>
      <c r="M75" s="3">
        <v>58684.5</v>
      </c>
      <c r="N75" s="3">
        <v>55039.5</v>
      </c>
      <c r="O75" s="3">
        <v>59778</v>
      </c>
      <c r="P75" s="14">
        <f>SUM(D75:O75)</f>
        <v>2392942.5</v>
      </c>
    </row>
    <row r="76" spans="2:16">
      <c r="B76" s="1"/>
      <c r="C76" s="5" t="s">
        <v>31</v>
      </c>
      <c r="D76" s="15">
        <f>D75-D74</f>
        <v>11299.5</v>
      </c>
      <c r="E76" s="15">
        <f t="shared" ref="E76" si="210">E75-E74</f>
        <v>82741.5</v>
      </c>
      <c r="F76" s="15">
        <f t="shared" ref="F76" si="211">F75-F74</f>
        <v>35356.5</v>
      </c>
      <c r="G76" s="15">
        <f t="shared" ref="G76" si="212">G75-G74</f>
        <v>7290</v>
      </c>
      <c r="H76" s="15">
        <f t="shared" ref="H76" si="213">H75-H74</f>
        <v>65610</v>
      </c>
      <c r="I76" s="15">
        <f t="shared" ref="I76" si="214">I75-I74</f>
        <v>-21505.5</v>
      </c>
      <c r="J76" s="15">
        <f t="shared" ref="J76" si="215">J75-J74</f>
        <v>-22963.5</v>
      </c>
      <c r="K76" s="15">
        <f t="shared" ref="K76" si="216">K75-K74</f>
        <v>-118827</v>
      </c>
      <c r="L76" s="15">
        <f t="shared" ref="L76" si="217">L75-L74</f>
        <v>-127575</v>
      </c>
      <c r="M76" s="15">
        <f t="shared" ref="M76" si="218">M75-M74</f>
        <v>-162931.5</v>
      </c>
      <c r="N76" s="15">
        <f t="shared" ref="N76" si="219">N75-N74</f>
        <v>-184072.5</v>
      </c>
      <c r="O76" s="15">
        <f t="shared" ref="O76" si="220">O75-O74</f>
        <v>-200475</v>
      </c>
      <c r="P76" s="15">
        <f t="shared" ref="P76" si="221">P75-P74</f>
        <v>-636052.5</v>
      </c>
    </row>
    <row r="77" spans="2:16">
      <c r="B77" s="1"/>
      <c r="C77" s="5" t="s">
        <v>2</v>
      </c>
      <c r="D77" s="11">
        <f>D75/D74</f>
        <v>1.0415549597855227</v>
      </c>
      <c r="E77" s="11">
        <f t="shared" ref="E77:P77" si="222">E75/E74</f>
        <v>1.3261494252873562</v>
      </c>
      <c r="F77" s="11">
        <f t="shared" si="222"/>
        <v>1.1296791443850267</v>
      </c>
      <c r="G77" s="11">
        <f t="shared" si="222"/>
        <v>1.0266666666666666</v>
      </c>
      <c r="H77" s="11">
        <f t="shared" si="222"/>
        <v>1.2912621359223302</v>
      </c>
      <c r="I77" s="11">
        <f t="shared" si="222"/>
        <v>0.9193989071038251</v>
      </c>
      <c r="J77" s="11">
        <f t="shared" si="222"/>
        <v>0.90307692307692311</v>
      </c>
      <c r="K77" s="11">
        <f t="shared" si="222"/>
        <v>0.57217847769028873</v>
      </c>
      <c r="L77" s="11">
        <f t="shared" si="222"/>
        <v>0.44444444444444442</v>
      </c>
      <c r="M77" s="11">
        <f t="shared" si="222"/>
        <v>0.26480263157894735</v>
      </c>
      <c r="N77" s="11">
        <f t="shared" si="222"/>
        <v>0.2301829268292683</v>
      </c>
      <c r="O77" s="11">
        <f t="shared" si="222"/>
        <v>0.22969187675070027</v>
      </c>
      <c r="P77" s="11">
        <f t="shared" si="222"/>
        <v>0.79001203369434414</v>
      </c>
    </row>
  </sheetData>
  <mergeCells count="25">
    <mergeCell ref="B46:B49"/>
    <mergeCell ref="P4:P5"/>
    <mergeCell ref="B6:B9"/>
    <mergeCell ref="B10:B13"/>
    <mergeCell ref="B14:B17"/>
    <mergeCell ref="B18:B21"/>
    <mergeCell ref="B22:B25"/>
    <mergeCell ref="B4:B5"/>
    <mergeCell ref="C4:C5"/>
    <mergeCell ref="D4:F4"/>
    <mergeCell ref="G4:I4"/>
    <mergeCell ref="J4:L4"/>
    <mergeCell ref="M4:O4"/>
    <mergeCell ref="B26:B29"/>
    <mergeCell ref="B30:B33"/>
    <mergeCell ref="B34:B37"/>
    <mergeCell ref="B38:B41"/>
    <mergeCell ref="B42:B45"/>
    <mergeCell ref="B74:B77"/>
    <mergeCell ref="B50:B53"/>
    <mergeCell ref="B54:B57"/>
    <mergeCell ref="B58:B61"/>
    <mergeCell ref="B62:B65"/>
    <mergeCell ref="B66:B69"/>
    <mergeCell ref="B70:B7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제품코드</vt:lpstr>
      <vt:lpstr>실적분석(1)</vt:lpstr>
      <vt:lpstr>실적분석(2)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2020-07-10T05:54:05Z</dcterms:created>
  <dcterms:modified xsi:type="dcterms:W3CDTF">2020-09-05T00:53:50Z</dcterms:modified>
</cp:coreProperties>
</file>