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EDC1AAF0-9996-44BA-8CFF-6321B46D9224}" xr6:coauthVersionLast="45" xr6:coauthVersionMax="45" xr10:uidLastSave="{00000000-0000-0000-0000-000000000000}"/>
  <bookViews>
    <workbookView xWindow="7515" yWindow="1020" windowWidth="15360" windowHeight="11520" xr2:uid="{00000000-000D-0000-FFFF-FFFF00000000}"/>
  </bookViews>
  <sheets>
    <sheet name="지급명세서" sheetId="7" r:id="rId1"/>
    <sheet name="급여DB" sheetId="1" r:id="rId2"/>
  </sheets>
  <definedNames>
    <definedName name="_xlnm._FilterDatabase" localSheetId="1" hidden="1">급여DB!$E$2:$E$19</definedName>
    <definedName name="급여DB">급여DB!$A$1:$S$19</definedName>
    <definedName name="사번">급여DB!$A$2:$A$19</definedName>
    <definedName name="사진">급여DB!$B$2:$B$19</definedName>
    <definedName name="사진찾기">INDEX(사진,MATCH(지급명세서!$F$6,사번,0))</definedName>
    <definedName name="열제목">급여DB!$A$1:$S$1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7" l="1"/>
  <c r="G20" i="7"/>
  <c r="G19" i="7"/>
  <c r="D19" i="7"/>
  <c r="G18" i="7"/>
  <c r="G17" i="7"/>
  <c r="D17" i="7"/>
  <c r="F8" i="7"/>
  <c r="C8" i="7"/>
  <c r="F7" i="7"/>
  <c r="C7" i="7"/>
  <c r="C6" i="7"/>
  <c r="D23" i="7" l="1"/>
  <c r="B25" i="7" l="1"/>
  <c r="B27" i="7"/>
  <c r="D12" i="7" l="1"/>
  <c r="F12" i="7" l="1"/>
  <c r="H12" i="7" s="1"/>
</calcChain>
</file>

<file path=xl/sharedStrings.xml><?xml version="1.0" encoding="utf-8"?>
<sst xmlns="http://schemas.openxmlformats.org/spreadsheetml/2006/main" count="138" uniqueCount="100">
  <si>
    <t>성명</t>
    <phoneticPr fontId="2" type="noConversion"/>
  </si>
  <si>
    <t>급</t>
    <phoneticPr fontId="2" type="noConversion"/>
  </si>
  <si>
    <t>호</t>
    <phoneticPr fontId="2" type="noConversion"/>
  </si>
  <si>
    <t>계좌번호</t>
    <phoneticPr fontId="2" type="noConversion"/>
  </si>
  <si>
    <t>품질관리부</t>
  </si>
  <si>
    <t>연구소</t>
  </si>
  <si>
    <t>차장</t>
  </si>
  <si>
    <t>김나영</t>
  </si>
  <si>
    <t>생산부</t>
  </si>
  <si>
    <t>과장</t>
  </si>
  <si>
    <t>김동옥</t>
  </si>
  <si>
    <t>부장</t>
  </si>
  <si>
    <t>김미성</t>
  </si>
  <si>
    <t>해외지사</t>
  </si>
  <si>
    <t>사업부</t>
  </si>
  <si>
    <t>김재주</t>
  </si>
  <si>
    <t>김진욱</t>
  </si>
  <si>
    <t>김현기</t>
  </si>
  <si>
    <t>나형수</t>
  </si>
  <si>
    <t>명문수</t>
  </si>
  <si>
    <t>박정현</t>
  </si>
  <si>
    <t>박형배</t>
  </si>
  <si>
    <t>선경희</t>
  </si>
  <si>
    <t>성환식</t>
  </si>
  <si>
    <t>어은숙</t>
  </si>
  <si>
    <t>윤미옥</t>
  </si>
  <si>
    <t>이기락</t>
  </si>
  <si>
    <t>이인영</t>
  </si>
  <si>
    <t>이진수</t>
  </si>
  <si>
    <t>홍경우</t>
  </si>
  <si>
    <t>해외협력</t>
  </si>
  <si>
    <t>기업</t>
  </si>
  <si>
    <t>우체국</t>
  </si>
  <si>
    <t>농협</t>
  </si>
  <si>
    <t>국민</t>
  </si>
  <si>
    <t>신한</t>
  </si>
  <si>
    <t>083-288-254781-2</t>
  </si>
  <si>
    <t>씨티</t>
  </si>
  <si>
    <t>240-21-0555-812</t>
  </si>
  <si>
    <t>614-20-072386</t>
  </si>
  <si>
    <t>115-08-071822</t>
  </si>
  <si>
    <t>009-037318-02-501</t>
  </si>
  <si>
    <t>371-02-040090</t>
  </si>
  <si>
    <t>259-910055-14707</t>
  </si>
  <si>
    <t>984-87-0384-335</t>
  </si>
  <si>
    <t>614-20-048837</t>
  </si>
  <si>
    <t>841-145-298236</t>
  </si>
  <si>
    <t>874-98-0358424</t>
  </si>
  <si>
    <t>367-02-003766</t>
  </si>
  <si>
    <t>604-20-553451</t>
  </si>
  <si>
    <t>216-02-010838</t>
  </si>
  <si>
    <t>시티</t>
  </si>
  <si>
    <t>240-21-0555-813</t>
  </si>
  <si>
    <t>072-02-154412</t>
  </si>
  <si>
    <t>256-150925-02-002</t>
  </si>
  <si>
    <t>499-063624-02-102</t>
  </si>
  <si>
    <t>갑근세</t>
    <phoneticPr fontId="2" type="noConversion"/>
  </si>
  <si>
    <t>주민세</t>
    <phoneticPr fontId="2" type="noConversion"/>
  </si>
  <si>
    <t>국민연금</t>
    <phoneticPr fontId="2" type="noConversion"/>
  </si>
  <si>
    <t>직책수당</t>
    <phoneticPr fontId="2" type="noConversion"/>
  </si>
  <si>
    <t>사번</t>
    <phoneticPr fontId="2" type="noConversion"/>
  </si>
  <si>
    <t>지급은행</t>
    <phoneticPr fontId="2" type="noConversion"/>
  </si>
  <si>
    <t>가족수당</t>
    <phoneticPr fontId="2" type="noConversion"/>
  </si>
  <si>
    <t>건강보험</t>
    <phoneticPr fontId="2" type="noConversion"/>
  </si>
  <si>
    <t>기본급여</t>
    <phoneticPr fontId="2" type="noConversion"/>
  </si>
  <si>
    <t>고용보험</t>
    <phoneticPr fontId="2" type="noConversion"/>
  </si>
  <si>
    <t>급 여 지 급 명 세 서</t>
    <phoneticPr fontId="5" type="noConversion"/>
  </si>
  <si>
    <t>소속</t>
    <phoneticPr fontId="5" type="noConversion"/>
  </si>
  <si>
    <t>성명</t>
    <phoneticPr fontId="5" type="noConversion"/>
  </si>
  <si>
    <t>사번</t>
    <phoneticPr fontId="5" type="noConversion"/>
  </si>
  <si>
    <t>입사일</t>
    <phoneticPr fontId="5" type="noConversion"/>
  </si>
  <si>
    <t>직위</t>
    <phoneticPr fontId="5" type="noConversion"/>
  </si>
  <si>
    <t>1. 실 지급액</t>
    <phoneticPr fontId="5" type="noConversion"/>
  </si>
  <si>
    <t>지급 합계</t>
    <phoneticPr fontId="5" type="noConversion"/>
  </si>
  <si>
    <t>공제 합계</t>
    <phoneticPr fontId="5" type="noConversion"/>
  </si>
  <si>
    <t>실 수령액</t>
    <phoneticPr fontId="5" type="noConversion"/>
  </si>
  <si>
    <t>2. 지급 내역</t>
    <phoneticPr fontId="5" type="noConversion"/>
  </si>
  <si>
    <t>지급항목</t>
    <phoneticPr fontId="5" type="noConversion"/>
  </si>
  <si>
    <t>공제항목</t>
    <phoneticPr fontId="5" type="noConversion"/>
  </si>
  <si>
    <t>기본급여</t>
    <phoneticPr fontId="5" type="noConversion"/>
  </si>
  <si>
    <t>시간외 수당</t>
    <phoneticPr fontId="5" type="noConversion"/>
  </si>
  <si>
    <t>직책수당</t>
    <phoneticPr fontId="5" type="noConversion"/>
  </si>
  <si>
    <t>고용보험</t>
    <phoneticPr fontId="5" type="noConversion"/>
  </si>
  <si>
    <t>상 여 금</t>
    <phoneticPr fontId="5" type="noConversion"/>
  </si>
  <si>
    <t>건강보험</t>
    <phoneticPr fontId="5" type="noConversion"/>
  </si>
  <si>
    <t>국민연금</t>
    <phoneticPr fontId="5" type="noConversion"/>
  </si>
  <si>
    <t>차량유지</t>
    <phoneticPr fontId="5" type="noConversion"/>
  </si>
  <si>
    <t>기      타</t>
    <phoneticPr fontId="5" type="noConversion"/>
  </si>
  <si>
    <t>교육지원</t>
    <phoneticPr fontId="5" type="noConversion"/>
  </si>
  <si>
    <t>식      대</t>
    <phoneticPr fontId="5" type="noConversion"/>
  </si>
  <si>
    <t>㈜한빛미디어</t>
    <phoneticPr fontId="5" type="noConversion"/>
  </si>
  <si>
    <t>입사일</t>
    <phoneticPr fontId="2" type="noConversion"/>
  </si>
  <si>
    <t>직위</t>
    <phoneticPr fontId="2" type="noConversion"/>
  </si>
  <si>
    <t>소속</t>
    <phoneticPr fontId="2" type="noConversion"/>
  </si>
  <si>
    <t>갑근세</t>
    <phoneticPr fontId="5" type="noConversion"/>
  </si>
  <si>
    <t>주민세</t>
    <phoneticPr fontId="5" type="noConversion"/>
  </si>
  <si>
    <t>사진</t>
    <phoneticPr fontId="5" type="noConversion"/>
  </si>
  <si>
    <t>사진</t>
    <phoneticPr fontId="2" type="noConversion"/>
  </si>
  <si>
    <t>부양가족</t>
    <phoneticPr fontId="2" type="noConversion"/>
  </si>
  <si>
    <t>부양가족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</si>
</sst>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년&quot;\ mm&quot;월&quot;"/>
  </numFmts>
  <fonts count="8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indexed="64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2" tint="-0.24994659260841701"/>
      </right>
      <top style="thin">
        <color theme="1"/>
      </top>
      <bottom style="thin">
        <color theme="1"/>
      </bottom>
      <diagonal/>
    </border>
    <border>
      <left style="thin">
        <color theme="2" tint="-0.2499465926084170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auto="1"/>
      </left>
      <right style="thin">
        <color theme="2" tint="-0.24994659260841701"/>
      </right>
      <top style="thin">
        <color theme="2" tint="-0.24994659260841701"/>
      </top>
      <bottom style="thin">
        <color auto="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auto="1"/>
      </bottom>
      <diagonal/>
    </border>
    <border>
      <left style="thin">
        <color auto="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auto="1"/>
      </left>
      <right style="thin">
        <color theme="2" tint="-0.24994659260841701"/>
      </right>
      <top style="thin">
        <color auto="1"/>
      </top>
      <bottom style="thin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auto="1"/>
      </top>
      <bottom style="thin">
        <color indexed="64"/>
      </bottom>
      <diagonal/>
    </border>
    <border>
      <left style="thin">
        <color theme="2" tint="-0.2499465926084170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auto="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auto="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indexed="64"/>
      </top>
      <bottom style="thin">
        <color theme="2" tint="-0.24994659260841701"/>
      </bottom>
      <diagonal/>
    </border>
    <border>
      <left/>
      <right style="thin">
        <color auto="1"/>
      </right>
      <top style="thin">
        <color indexed="64"/>
      </top>
      <bottom style="thin">
        <color theme="2" tint="-0.24994659260841701"/>
      </bottom>
      <diagonal/>
    </border>
    <border>
      <left/>
      <right style="thin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auto="1"/>
      </right>
      <top style="thin">
        <color theme="2" tint="-0.2499465926084170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41" fontId="1" fillId="2" borderId="10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41" fontId="0" fillId="0" borderId="13" xfId="0" applyNumberFormat="1" applyBorder="1" applyAlignment="1">
      <alignment horizontal="center" vertical="center"/>
    </xf>
    <xf numFmtId="41" fontId="4" fillId="4" borderId="1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41" fontId="0" fillId="0" borderId="7" xfId="0" applyNumberFormat="1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41" fontId="0" fillId="0" borderId="4" xfId="0" applyNumberFormat="1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1" fontId="0" fillId="0" borderId="26" xfId="0" applyNumberFormat="1" applyFont="1" applyBorder="1" applyAlignment="1">
      <alignment horizontal="center" vertical="center"/>
    </xf>
    <xf numFmtId="41" fontId="0" fillId="0" borderId="30" xfId="0" applyNumberFormat="1" applyFont="1" applyBorder="1" applyAlignment="1">
      <alignment horizontal="center" vertical="center"/>
    </xf>
    <xf numFmtId="41" fontId="0" fillId="0" borderId="28" xfId="0" applyNumberFormat="1" applyFont="1" applyBorder="1" applyAlignment="1">
      <alignment horizontal="center" vertical="center"/>
    </xf>
    <xf numFmtId="41" fontId="0" fillId="0" borderId="29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41" fontId="0" fillId="0" borderId="2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0" fillId="0" borderId="24" xfId="0" applyNumberFormat="1" applyFont="1" applyBorder="1" applyAlignment="1">
      <alignment horizontal="center" vertical="center"/>
    </xf>
    <xf numFmtId="41" fontId="0" fillId="0" borderId="25" xfId="0" applyNumberFormat="1" applyFont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41" fontId="0" fillId="0" borderId="31" xfId="0" applyNumberFormat="1" applyFont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41" fontId="0" fillId="0" borderId="20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pn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12" Type="http://schemas.openxmlformats.org/officeDocument/2006/relationships/image" Target="../media/image14.jpeg"/><Relationship Id="rId17" Type="http://schemas.openxmlformats.org/officeDocument/2006/relationships/image" Target="../media/image19.png"/><Relationship Id="rId2" Type="http://schemas.openxmlformats.org/officeDocument/2006/relationships/image" Target="../media/image4.jpeg"/><Relationship Id="rId16" Type="http://schemas.openxmlformats.org/officeDocument/2006/relationships/image" Target="../media/image18.pn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5" Type="http://schemas.openxmlformats.org/officeDocument/2006/relationships/image" Target="../media/image7.jpeg"/><Relationship Id="rId15" Type="http://schemas.openxmlformats.org/officeDocument/2006/relationships/image" Target="../media/image17.png"/><Relationship Id="rId10" Type="http://schemas.openxmlformats.org/officeDocument/2006/relationships/image" Target="../media/image12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../media/image1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5</xdr:row>
          <xdr:rowOff>114299</xdr:rowOff>
        </xdr:from>
        <xdr:to>
          <xdr:col>7</xdr:col>
          <xdr:colOff>982590</xdr:colOff>
          <xdr:row>7</xdr:row>
          <xdr:rowOff>180974</xdr:rowOff>
        </xdr:to>
        <xdr:pic>
          <xdr:nvPicPr>
            <xdr:cNvPr id="3" name="그래픽 2" descr="사용자">
              <a:extLst>
                <a:ext uri="{FF2B5EF4-FFF2-40B4-BE49-F238E27FC236}">
                  <a16:creationId xmlns:a16="http://schemas.microsoft.com/office/drawing/2014/main" id="{B963CE26-F93A-417F-AAF2-869572AC022D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사진찾기" spid="_x0000_s1030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5448300" y="1457324"/>
              <a:ext cx="925440" cy="71437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78095</xdr:colOff>
      <xdr:row>18</xdr:row>
      <xdr:rowOff>56405</xdr:rowOff>
    </xdr:from>
    <xdr:to>
      <xdr:col>1</xdr:col>
      <xdr:colOff>425257</xdr:colOff>
      <xdr:row>18</xdr:row>
      <xdr:rowOff>403567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6ADFB21-6858-4A04-ABD2-CF27F59F7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595" y="7505612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76109</xdr:colOff>
      <xdr:row>12</xdr:row>
      <xdr:rowOff>33713</xdr:rowOff>
    </xdr:from>
    <xdr:to>
      <xdr:col>1</xdr:col>
      <xdr:colOff>423271</xdr:colOff>
      <xdr:row>12</xdr:row>
      <xdr:rowOff>380875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FBEE091D-01DD-4FAC-A7C2-FAE4F1519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09" y="4986713"/>
          <a:ext cx="347162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101870</xdr:colOff>
      <xdr:row>9</xdr:row>
      <xdr:rowOff>42080</xdr:rowOff>
    </xdr:from>
    <xdr:to>
      <xdr:col>1</xdr:col>
      <xdr:colOff>449032</xdr:colOff>
      <xdr:row>9</xdr:row>
      <xdr:rowOff>389242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C0472022-6D59-446C-BCE6-E28341FD6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70" y="3707563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108995</xdr:colOff>
      <xdr:row>8</xdr:row>
      <xdr:rowOff>30155</xdr:rowOff>
    </xdr:from>
    <xdr:to>
      <xdr:col>1</xdr:col>
      <xdr:colOff>456157</xdr:colOff>
      <xdr:row>8</xdr:row>
      <xdr:rowOff>377317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4FAAF10B-EB88-467E-B8CA-3C13ADC9F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495" y="3275224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91272</xdr:colOff>
      <xdr:row>10</xdr:row>
      <xdr:rowOff>37280</xdr:rowOff>
    </xdr:from>
    <xdr:to>
      <xdr:col>1</xdr:col>
      <xdr:colOff>438434</xdr:colOff>
      <xdr:row>10</xdr:row>
      <xdr:rowOff>384442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5FACE2EE-6D7E-42CA-B91E-561002892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772" y="4145454"/>
          <a:ext cx="347162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104195</xdr:colOff>
      <xdr:row>6</xdr:row>
      <xdr:rowOff>25355</xdr:rowOff>
    </xdr:from>
    <xdr:to>
      <xdr:col>1</xdr:col>
      <xdr:colOff>451357</xdr:colOff>
      <xdr:row>6</xdr:row>
      <xdr:rowOff>372517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17306B6B-A843-4729-9287-0ADF2828E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695" y="2429596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92270</xdr:colOff>
      <xdr:row>5</xdr:row>
      <xdr:rowOff>32480</xdr:rowOff>
    </xdr:from>
    <xdr:to>
      <xdr:col>1</xdr:col>
      <xdr:colOff>439432</xdr:colOff>
      <xdr:row>5</xdr:row>
      <xdr:rowOff>379642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72AE4856-4680-4989-A646-A35115E33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770" y="2016308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108920</xdr:colOff>
      <xdr:row>4</xdr:row>
      <xdr:rowOff>68180</xdr:rowOff>
    </xdr:from>
    <xdr:to>
      <xdr:col>1</xdr:col>
      <xdr:colOff>456082</xdr:colOff>
      <xdr:row>4</xdr:row>
      <xdr:rowOff>415342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970E2BDA-078E-4B51-9FC7-72A2266C0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420" y="1631594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106520</xdr:colOff>
      <xdr:row>1</xdr:row>
      <xdr:rowOff>46730</xdr:rowOff>
    </xdr:from>
    <xdr:to>
      <xdr:col>1</xdr:col>
      <xdr:colOff>453682</xdr:colOff>
      <xdr:row>1</xdr:row>
      <xdr:rowOff>393892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DC81C536-6C61-4D38-ABCC-2159BF899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020" y="351530"/>
          <a:ext cx="347162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104120</xdr:colOff>
      <xdr:row>2</xdr:row>
      <xdr:rowOff>63380</xdr:rowOff>
    </xdr:from>
    <xdr:to>
      <xdr:col>1</xdr:col>
      <xdr:colOff>451282</xdr:colOff>
      <xdr:row>2</xdr:row>
      <xdr:rowOff>410542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4DBCC7B5-46DC-4F75-B877-24D07DCA6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620" y="785966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108844</xdr:colOff>
      <xdr:row>3</xdr:row>
      <xdr:rowOff>30005</xdr:rowOff>
    </xdr:from>
    <xdr:to>
      <xdr:col>1</xdr:col>
      <xdr:colOff>456006</xdr:colOff>
      <xdr:row>3</xdr:row>
      <xdr:rowOff>377167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E0531EF0-4327-4A8F-9FEF-B6D30DF7E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44" y="1173005"/>
          <a:ext cx="347162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106445</xdr:colOff>
      <xdr:row>7</xdr:row>
      <xdr:rowOff>56182</xdr:rowOff>
    </xdr:from>
    <xdr:to>
      <xdr:col>1</xdr:col>
      <xdr:colOff>453607</xdr:colOff>
      <xdr:row>7</xdr:row>
      <xdr:rowOff>403344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BA86D63F-D5FB-4730-A353-F52932D78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45" y="2880837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15</xdr:row>
      <xdr:rowOff>9525</xdr:rowOff>
    </xdr:from>
    <xdr:to>
      <xdr:col>1</xdr:col>
      <xdr:colOff>466725</xdr:colOff>
      <xdr:row>15</xdr:row>
      <xdr:rowOff>390525</xdr:rowOff>
    </xdr:to>
    <xdr:pic>
      <xdr:nvPicPr>
        <xdr:cNvPr id="57" name="그림 56">
          <a:extLst>
            <a:ext uri="{FF2B5EF4-FFF2-40B4-BE49-F238E27FC236}">
              <a16:creationId xmlns:a16="http://schemas.microsoft.com/office/drawing/2014/main" id="{A1D451CE-86A4-4758-8F16-F8300754F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6197491"/>
          <a:ext cx="384457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53922</xdr:colOff>
      <xdr:row>11</xdr:row>
      <xdr:rowOff>34458</xdr:rowOff>
    </xdr:from>
    <xdr:to>
      <xdr:col>1</xdr:col>
      <xdr:colOff>427797</xdr:colOff>
      <xdr:row>11</xdr:row>
      <xdr:rowOff>408333</xdr:rowOff>
    </xdr:to>
    <xdr:pic>
      <xdr:nvPicPr>
        <xdr:cNvPr id="59" name="그림 58">
          <a:extLst>
            <a:ext uri="{FF2B5EF4-FFF2-40B4-BE49-F238E27FC236}">
              <a16:creationId xmlns:a16="http://schemas.microsoft.com/office/drawing/2014/main" id="{57F3FED4-DC3D-4F3D-90DF-EF127E897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22" y="4565045"/>
          <a:ext cx="373875" cy="373875"/>
        </a:xfrm>
        <a:prstGeom prst="rect">
          <a:avLst/>
        </a:prstGeom>
      </xdr:spPr>
    </xdr:pic>
    <xdr:clientData/>
  </xdr:twoCellAnchor>
  <xdr:twoCellAnchor editAs="oneCell">
    <xdr:from>
      <xdr:col>1</xdr:col>
      <xdr:colOff>42825</xdr:colOff>
      <xdr:row>13</xdr:row>
      <xdr:rowOff>414300</xdr:rowOff>
    </xdr:from>
    <xdr:to>
      <xdr:col>1</xdr:col>
      <xdr:colOff>457200</xdr:colOff>
      <xdr:row>14</xdr:row>
      <xdr:rowOff>409575</xdr:rowOff>
    </xdr:to>
    <xdr:pic>
      <xdr:nvPicPr>
        <xdr:cNvPr id="61" name="그림 60">
          <a:extLst>
            <a:ext uri="{FF2B5EF4-FFF2-40B4-BE49-F238E27FC236}">
              <a16:creationId xmlns:a16="http://schemas.microsoft.com/office/drawing/2014/main" id="{1642227F-4A41-4046-B5EF-95A74B0C4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325" y="5761438"/>
          <a:ext cx="417832" cy="415689"/>
        </a:xfrm>
        <a:prstGeom prst="rect">
          <a:avLst/>
        </a:prstGeom>
      </xdr:spPr>
    </xdr:pic>
    <xdr:clientData/>
  </xdr:twoCellAnchor>
  <xdr:twoCellAnchor editAs="oneCell">
    <xdr:from>
      <xdr:col>1</xdr:col>
      <xdr:colOff>56162</xdr:colOff>
      <xdr:row>13</xdr:row>
      <xdr:rowOff>32143</xdr:rowOff>
    </xdr:from>
    <xdr:to>
      <xdr:col>1</xdr:col>
      <xdr:colOff>415787</xdr:colOff>
      <xdr:row>13</xdr:row>
      <xdr:rowOff>391768</xdr:rowOff>
    </xdr:to>
    <xdr:pic>
      <xdr:nvPicPr>
        <xdr:cNvPr id="63" name="그림 62">
          <a:extLst>
            <a:ext uri="{FF2B5EF4-FFF2-40B4-BE49-F238E27FC236}">
              <a16:creationId xmlns:a16="http://schemas.microsoft.com/office/drawing/2014/main" id="{C21F2122-1189-4917-BC64-A97FA5268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662" y="5407556"/>
          <a:ext cx="359625" cy="359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47550</xdr:colOff>
      <xdr:row>16</xdr:row>
      <xdr:rowOff>399975</xdr:rowOff>
    </xdr:from>
    <xdr:to>
      <xdr:col>1</xdr:col>
      <xdr:colOff>495300</xdr:colOff>
      <xdr:row>18</xdr:row>
      <xdr:rowOff>9525</xdr:rowOff>
    </xdr:to>
    <xdr:pic>
      <xdr:nvPicPr>
        <xdr:cNvPr id="65" name="그림 64">
          <a:extLst>
            <a:ext uri="{FF2B5EF4-FFF2-40B4-BE49-F238E27FC236}">
              <a16:creationId xmlns:a16="http://schemas.microsoft.com/office/drawing/2014/main" id="{DE122426-5E0A-4B63-8A3E-3795C0345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050" y="7008354"/>
          <a:ext cx="451207" cy="450378"/>
        </a:xfrm>
        <a:prstGeom prst="rect">
          <a:avLst/>
        </a:prstGeom>
      </xdr:spPr>
    </xdr:pic>
    <xdr:clientData/>
  </xdr:twoCellAnchor>
  <xdr:twoCellAnchor editAs="oneCell">
    <xdr:from>
      <xdr:col>1</xdr:col>
      <xdr:colOff>94595</xdr:colOff>
      <xdr:row>16</xdr:row>
      <xdr:rowOff>53855</xdr:rowOff>
    </xdr:from>
    <xdr:to>
      <xdr:col>1</xdr:col>
      <xdr:colOff>441757</xdr:colOff>
      <xdr:row>16</xdr:row>
      <xdr:rowOff>401017</xdr:rowOff>
    </xdr:to>
    <xdr:pic>
      <xdr:nvPicPr>
        <xdr:cNvPr id="66" name="그림 65">
          <a:extLst>
            <a:ext uri="{FF2B5EF4-FFF2-40B4-BE49-F238E27FC236}">
              <a16:creationId xmlns:a16="http://schemas.microsoft.com/office/drawing/2014/main" id="{F2EC9152-A3DC-4B20-92DB-3B114E1F4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095" y="6662234"/>
          <a:ext cx="350619" cy="347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AFBEF-E45A-45BB-B12B-B66F12CC8C38}">
  <sheetPr codeName="Sheet1"/>
  <dimension ref="B1:H28"/>
  <sheetViews>
    <sheetView showGridLines="0" tabSelected="1" zoomScaleNormal="100" workbookViewId="0">
      <selection activeCell="F6" sqref="F6"/>
    </sheetView>
  </sheetViews>
  <sheetFormatPr defaultRowHeight="16.5" x14ac:dyDescent="0.3"/>
  <cols>
    <col min="1" max="1" width="3.875" customWidth="1"/>
    <col min="2" max="2" width="10.5" customWidth="1"/>
    <col min="3" max="3" width="6" style="9" customWidth="1"/>
    <col min="4" max="4" width="12.25" customWidth="1"/>
    <col min="5" max="5" width="11.125" customWidth="1"/>
    <col min="6" max="8" width="13.5" customWidth="1"/>
    <col min="9" max="9" width="12.125" customWidth="1"/>
    <col min="10" max="24" width="3.75" customWidth="1"/>
  </cols>
  <sheetData>
    <row r="1" spans="2:8" ht="12" customHeight="1" x14ac:dyDescent="0.3"/>
    <row r="2" spans="2:8" ht="31.5" x14ac:dyDescent="0.3">
      <c r="B2" s="55" t="s">
        <v>66</v>
      </c>
      <c r="C2" s="55"/>
      <c r="D2" s="55"/>
      <c r="E2" s="55"/>
      <c r="F2" s="55"/>
      <c r="G2" s="55"/>
      <c r="H2" s="55"/>
    </row>
    <row r="4" spans="2:8" ht="20.25" x14ac:dyDescent="0.3">
      <c r="D4" s="56">
        <v>44378</v>
      </c>
      <c r="E4" s="56"/>
      <c r="F4" s="56"/>
      <c r="G4" s="56"/>
    </row>
    <row r="5" spans="2:8" ht="25.5" customHeight="1" x14ac:dyDescent="0.3"/>
    <row r="6" spans="2:8" ht="25.5" customHeight="1" x14ac:dyDescent="0.3">
      <c r="B6" s="17" t="s">
        <v>68</v>
      </c>
      <c r="C6" s="54" t="str">
        <f>VLOOKUP($F$6,급여DB,MATCH(B6,열제목,0),0)</f>
        <v>윤미옥</v>
      </c>
      <c r="D6" s="54"/>
      <c r="E6" s="17" t="s">
        <v>69</v>
      </c>
      <c r="F6" s="23">
        <v>115496</v>
      </c>
      <c r="G6" s="51" t="s">
        <v>96</v>
      </c>
      <c r="H6" s="52"/>
    </row>
    <row r="7" spans="2:8" s="9" customFormat="1" ht="25.5" customHeight="1" x14ac:dyDescent="0.3">
      <c r="B7" s="17" t="s">
        <v>67</v>
      </c>
      <c r="C7" s="53" t="str">
        <f>VLOOKUP($F$6,급여DB,MATCH(B7,열제목,0),0)</f>
        <v>해외지사</v>
      </c>
      <c r="D7" s="53"/>
      <c r="E7" s="17" t="s">
        <v>71</v>
      </c>
      <c r="F7" s="18" t="str">
        <f>VLOOKUP($F$6,급여DB,MATCH(E7,열제목,0),0)</f>
        <v>과장</v>
      </c>
      <c r="G7" s="51"/>
      <c r="H7" s="52"/>
    </row>
    <row r="8" spans="2:8" s="9" customFormat="1" ht="25.5" customHeight="1" x14ac:dyDescent="0.3">
      <c r="B8" s="17" t="s">
        <v>70</v>
      </c>
      <c r="C8" s="53">
        <f>VLOOKUP($F$6,급여DB,MATCH(B8,열제목,0),0)</f>
        <v>40801</v>
      </c>
      <c r="D8" s="53"/>
      <c r="E8" s="17" t="s">
        <v>99</v>
      </c>
      <c r="F8" s="18">
        <f>VLOOKUP($F$6,급여DB,MATCH(E8,열제목,0),0)</f>
        <v>2</v>
      </c>
      <c r="G8" s="51"/>
      <c r="H8" s="52"/>
    </row>
    <row r="10" spans="2:8" ht="17.25" x14ac:dyDescent="0.3">
      <c r="B10" s="10" t="s">
        <v>72</v>
      </c>
    </row>
    <row r="11" spans="2:8" s="9" customFormat="1" ht="8.25" customHeight="1" x14ac:dyDescent="0.3"/>
    <row r="12" spans="2:8" ht="24.75" customHeight="1" x14ac:dyDescent="0.3">
      <c r="B12" s="42" t="s">
        <v>73</v>
      </c>
      <c r="C12" s="43"/>
      <c r="D12" s="15">
        <f>SUM(D17:E23)</f>
        <v>4493000</v>
      </c>
      <c r="E12" s="11" t="s">
        <v>74</v>
      </c>
      <c r="F12" s="15">
        <f>SUM(G17:H23)</f>
        <v>695750</v>
      </c>
      <c r="G12" s="11" t="s">
        <v>75</v>
      </c>
      <c r="H12" s="16">
        <f>D12-F12</f>
        <v>3797250</v>
      </c>
    </row>
    <row r="14" spans="2:8" ht="17.25" x14ac:dyDescent="0.3">
      <c r="B14" s="10" t="s">
        <v>76</v>
      </c>
    </row>
    <row r="15" spans="2:8" s="9" customFormat="1" ht="8.25" customHeight="1" x14ac:dyDescent="0.3"/>
    <row r="16" spans="2:8" ht="25.5" customHeight="1" x14ac:dyDescent="0.3">
      <c r="B16" s="49" t="s">
        <v>77</v>
      </c>
      <c r="C16" s="31"/>
      <c r="D16" s="31"/>
      <c r="E16" s="31"/>
      <c r="F16" s="31" t="s">
        <v>78</v>
      </c>
      <c r="G16" s="31"/>
      <c r="H16" s="32"/>
    </row>
    <row r="17" spans="2:8" ht="24.75" customHeight="1" x14ac:dyDescent="0.3">
      <c r="B17" s="45" t="s">
        <v>79</v>
      </c>
      <c r="C17" s="46"/>
      <c r="D17" s="50">
        <f>VLOOKUP($F$6,급여DB,MATCH(B17,열제목,0),0)</f>
        <v>4093000</v>
      </c>
      <c r="E17" s="50"/>
      <c r="F17" s="12" t="s">
        <v>94</v>
      </c>
      <c r="G17" s="29">
        <f>VLOOKUP($F$6,급여DB,MATCH(F17,열제목,0),0)</f>
        <v>228080</v>
      </c>
      <c r="H17" s="30"/>
    </row>
    <row r="18" spans="2:8" ht="24.75" customHeight="1" x14ac:dyDescent="0.3">
      <c r="B18" s="47" t="s">
        <v>80</v>
      </c>
      <c r="C18" s="48"/>
      <c r="D18" s="27">
        <v>0</v>
      </c>
      <c r="E18" s="33"/>
      <c r="F18" s="13" t="s">
        <v>95</v>
      </c>
      <c r="G18" s="27">
        <f>VLOOKUP($F$6,급여DB,MATCH(F18,열제목,0),0)</f>
        <v>22800</v>
      </c>
      <c r="H18" s="28"/>
    </row>
    <row r="19" spans="2:8" ht="24.75" customHeight="1" x14ac:dyDescent="0.3">
      <c r="B19" s="47" t="s">
        <v>81</v>
      </c>
      <c r="C19" s="48"/>
      <c r="D19" s="27">
        <f>VLOOKUP($F$6,급여DB,MATCH(B19,열제목,0),0)</f>
        <v>200000</v>
      </c>
      <c r="E19" s="33"/>
      <c r="F19" s="13" t="s">
        <v>82</v>
      </c>
      <c r="G19" s="27">
        <f>VLOOKUP($F$6,급여DB,MATCH(F19,열제목,0),0)</f>
        <v>34340</v>
      </c>
      <c r="H19" s="28"/>
    </row>
    <row r="20" spans="2:8" ht="24.75" customHeight="1" x14ac:dyDescent="0.3">
      <c r="B20" s="47" t="s">
        <v>83</v>
      </c>
      <c r="C20" s="48"/>
      <c r="D20" s="27">
        <v>0</v>
      </c>
      <c r="E20" s="33"/>
      <c r="F20" s="13" t="s">
        <v>84</v>
      </c>
      <c r="G20" s="27">
        <f>VLOOKUP($F$6,급여DB,MATCH(F20,열제목,0),0)</f>
        <v>195880</v>
      </c>
      <c r="H20" s="28"/>
    </row>
    <row r="21" spans="2:8" ht="24.75" customHeight="1" x14ac:dyDescent="0.3">
      <c r="B21" s="47" t="s">
        <v>86</v>
      </c>
      <c r="C21" s="48"/>
      <c r="D21" s="27">
        <v>60000</v>
      </c>
      <c r="E21" s="33"/>
      <c r="F21" s="13" t="s">
        <v>85</v>
      </c>
      <c r="G21" s="27">
        <f>VLOOKUP($F$6,급여DB,MATCH(F21,열제목,0),0)</f>
        <v>214650</v>
      </c>
      <c r="H21" s="28"/>
    </row>
    <row r="22" spans="2:8" ht="24.75" customHeight="1" x14ac:dyDescent="0.3">
      <c r="B22" s="47" t="s">
        <v>88</v>
      </c>
      <c r="C22" s="48"/>
      <c r="D22" s="27">
        <v>20000</v>
      </c>
      <c r="E22" s="33"/>
      <c r="F22" s="13" t="s">
        <v>87</v>
      </c>
      <c r="G22" s="27"/>
      <c r="H22" s="28"/>
    </row>
    <row r="23" spans="2:8" ht="24.75" customHeight="1" x14ac:dyDescent="0.3">
      <c r="B23" s="40" t="s">
        <v>89</v>
      </c>
      <c r="C23" s="41"/>
      <c r="D23" s="38">
        <f>6000*20</f>
        <v>120000</v>
      </c>
      <c r="E23" s="39"/>
      <c r="F23" s="14"/>
      <c r="G23" s="38"/>
      <c r="H23" s="44"/>
    </row>
    <row r="24" spans="2:8" x14ac:dyDescent="0.3">
      <c r="D24" s="36"/>
      <c r="E24" s="36"/>
    </row>
    <row r="25" spans="2:8" ht="17.25" x14ac:dyDescent="0.3">
      <c r="B25" s="37" t="str">
        <f>H6&amp;"님 노고에 대단히 감사드립니다."</f>
        <v>님 노고에 대단히 감사드립니다.</v>
      </c>
      <c r="C25" s="37"/>
      <c r="D25" s="37"/>
      <c r="E25" s="37"/>
      <c r="F25" s="37"/>
      <c r="G25" s="37"/>
      <c r="H25" s="37"/>
    </row>
    <row r="27" spans="2:8" x14ac:dyDescent="0.3">
      <c r="B27" s="35">
        <f ca="1">TODAY()</f>
        <v>44080</v>
      </c>
      <c r="C27" s="35"/>
      <c r="D27" s="35"/>
      <c r="E27" s="35"/>
      <c r="F27" s="35"/>
      <c r="G27" s="35"/>
      <c r="H27" s="35"/>
    </row>
    <row r="28" spans="2:8" ht="17.25" x14ac:dyDescent="0.3">
      <c r="B28" s="34" t="s">
        <v>90</v>
      </c>
      <c r="C28" s="34"/>
      <c r="D28" s="34"/>
      <c r="E28" s="34"/>
      <c r="F28" s="34"/>
      <c r="G28" s="34"/>
      <c r="H28" s="34"/>
    </row>
  </sheetData>
  <mergeCells count="35">
    <mergeCell ref="G6:G8"/>
    <mergeCell ref="H6:H8"/>
    <mergeCell ref="C7:D7"/>
    <mergeCell ref="C6:D6"/>
    <mergeCell ref="B2:H2"/>
    <mergeCell ref="D4:G4"/>
    <mergeCell ref="C8:D8"/>
    <mergeCell ref="B12:C12"/>
    <mergeCell ref="G23:H23"/>
    <mergeCell ref="B17:C17"/>
    <mergeCell ref="B18:C18"/>
    <mergeCell ref="B19:C19"/>
    <mergeCell ref="B20:C20"/>
    <mergeCell ref="B21:C21"/>
    <mergeCell ref="B22:C22"/>
    <mergeCell ref="B16:E16"/>
    <mergeCell ref="D17:E17"/>
    <mergeCell ref="D18:E18"/>
    <mergeCell ref="D19:E19"/>
    <mergeCell ref="D21:E21"/>
    <mergeCell ref="D22:E22"/>
    <mergeCell ref="G22:H22"/>
    <mergeCell ref="G21:H21"/>
    <mergeCell ref="B28:H28"/>
    <mergeCell ref="B27:H27"/>
    <mergeCell ref="D24:E24"/>
    <mergeCell ref="B25:H25"/>
    <mergeCell ref="D23:E23"/>
    <mergeCell ref="B23:C23"/>
    <mergeCell ref="G18:H18"/>
    <mergeCell ref="G19:H19"/>
    <mergeCell ref="G17:H17"/>
    <mergeCell ref="F16:H16"/>
    <mergeCell ref="D20:E20"/>
    <mergeCell ref="G20:H20"/>
  </mergeCells>
  <phoneticPr fontId="2" type="noConversion"/>
  <dataValidations count="1">
    <dataValidation type="list" allowBlank="1" showInputMessage="1" showErrorMessage="1" sqref="F6" xr:uid="{41DF31A4-3255-439B-8698-C6933670A8F4}">
      <formula1>사번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9"/>
  <sheetViews>
    <sheetView showGridLines="0" zoomScaleNormal="100" workbookViewId="0">
      <selection activeCell="D5" sqref="D5"/>
    </sheetView>
  </sheetViews>
  <sheetFormatPr defaultColWidth="9" defaultRowHeight="16.5" x14ac:dyDescent="0.3"/>
  <cols>
    <col min="1" max="1" width="7.5" style="1" bestFit="1" customWidth="1"/>
    <col min="2" max="2" width="7.125" style="1" customWidth="1"/>
    <col min="3" max="3" width="7.125" style="1" bestFit="1" customWidth="1"/>
    <col min="4" max="4" width="11" style="1" bestFit="1" customWidth="1"/>
    <col min="5" max="5" width="5.75" style="1" bestFit="1" customWidth="1"/>
    <col min="6" max="6" width="11.125" style="1" bestFit="1" customWidth="1"/>
    <col min="7" max="8" width="3.75" style="1" bestFit="1" customWidth="1"/>
    <col min="9" max="9" width="9.75" style="1" bestFit="1" customWidth="1"/>
    <col min="10" max="12" width="11.625" style="7" bestFit="1" customWidth="1"/>
    <col min="13" max="14" width="9.5" style="7" bestFit="1" customWidth="1"/>
    <col min="15" max="15" width="9.75" style="1" bestFit="1" customWidth="1"/>
    <col min="16" max="17" width="11.625" style="7" bestFit="1" customWidth="1"/>
    <col min="18" max="18" width="9.75" style="1" bestFit="1" customWidth="1"/>
    <col min="19" max="19" width="18.625" style="1" bestFit="1" customWidth="1"/>
    <col min="20" max="16384" width="9" style="1"/>
  </cols>
  <sheetData>
    <row r="1" spans="1:19" ht="24" customHeight="1" x14ac:dyDescent="0.3">
      <c r="A1" s="4" t="s">
        <v>60</v>
      </c>
      <c r="B1" s="5" t="s">
        <v>97</v>
      </c>
      <c r="C1" s="5" t="s">
        <v>0</v>
      </c>
      <c r="D1" s="5" t="s">
        <v>93</v>
      </c>
      <c r="E1" s="5" t="s">
        <v>92</v>
      </c>
      <c r="F1" s="5" t="s">
        <v>91</v>
      </c>
      <c r="G1" s="5" t="s">
        <v>1</v>
      </c>
      <c r="H1" s="5" t="s">
        <v>2</v>
      </c>
      <c r="I1" s="5" t="s">
        <v>98</v>
      </c>
      <c r="J1" s="8" t="s">
        <v>64</v>
      </c>
      <c r="K1" s="8" t="s">
        <v>59</v>
      </c>
      <c r="L1" s="8" t="s">
        <v>62</v>
      </c>
      <c r="M1" s="8" t="s">
        <v>56</v>
      </c>
      <c r="N1" s="8" t="s">
        <v>57</v>
      </c>
      <c r="O1" s="6" t="s">
        <v>63</v>
      </c>
      <c r="P1" s="8" t="s">
        <v>58</v>
      </c>
      <c r="Q1" s="8" t="s">
        <v>65</v>
      </c>
      <c r="R1" s="5" t="s">
        <v>61</v>
      </c>
      <c r="S1" s="6" t="s">
        <v>3</v>
      </c>
    </row>
    <row r="2" spans="1:19" ht="33" customHeight="1" x14ac:dyDescent="0.3">
      <c r="A2" s="19">
        <v>105257</v>
      </c>
      <c r="B2" s="3"/>
      <c r="C2" s="3" t="s">
        <v>23</v>
      </c>
      <c r="D2" s="3" t="s">
        <v>8</v>
      </c>
      <c r="E2" s="3" t="s">
        <v>9</v>
      </c>
      <c r="F2" s="20">
        <v>42511</v>
      </c>
      <c r="G2" s="3">
        <v>3</v>
      </c>
      <c r="H2" s="3">
        <v>4</v>
      </c>
      <c r="I2" s="3">
        <v>1</v>
      </c>
      <c r="J2" s="21">
        <v>4093000</v>
      </c>
      <c r="K2" s="21">
        <v>200000</v>
      </c>
      <c r="L2" s="21">
        <v>30000</v>
      </c>
      <c r="M2" s="21">
        <v>253680</v>
      </c>
      <c r="N2" s="21">
        <v>25360</v>
      </c>
      <c r="O2" s="21">
        <v>194530</v>
      </c>
      <c r="P2" s="21">
        <v>214650</v>
      </c>
      <c r="Q2" s="21">
        <v>34340</v>
      </c>
      <c r="R2" s="3" t="s">
        <v>31</v>
      </c>
      <c r="S2" s="22" t="s">
        <v>48</v>
      </c>
    </row>
    <row r="3" spans="1:19" ht="33" customHeight="1" x14ac:dyDescent="0.3">
      <c r="A3" s="23">
        <v>109226</v>
      </c>
      <c r="B3" s="2"/>
      <c r="C3" s="2" t="s">
        <v>28</v>
      </c>
      <c r="D3" s="2" t="s">
        <v>8</v>
      </c>
      <c r="E3" s="2" t="s">
        <v>9</v>
      </c>
      <c r="F3" s="24">
        <v>39698</v>
      </c>
      <c r="G3" s="2">
        <v>3</v>
      </c>
      <c r="H3" s="2">
        <v>4</v>
      </c>
      <c r="I3" s="2">
        <v>1</v>
      </c>
      <c r="J3" s="25">
        <v>4093000</v>
      </c>
      <c r="K3" s="25">
        <v>200000</v>
      </c>
      <c r="L3" s="21">
        <v>30000</v>
      </c>
      <c r="M3" s="21">
        <v>253680</v>
      </c>
      <c r="N3" s="21">
        <v>25360</v>
      </c>
      <c r="O3" s="21">
        <v>194530</v>
      </c>
      <c r="P3" s="21">
        <v>214650</v>
      </c>
      <c r="Q3" s="21">
        <v>34340</v>
      </c>
      <c r="R3" s="2" t="s">
        <v>51</v>
      </c>
      <c r="S3" s="26" t="s">
        <v>54</v>
      </c>
    </row>
    <row r="4" spans="1:19" ht="33" customHeight="1" x14ac:dyDescent="0.3">
      <c r="A4" s="23">
        <v>109248</v>
      </c>
      <c r="B4" s="2"/>
      <c r="C4" s="2" t="s">
        <v>27</v>
      </c>
      <c r="D4" s="2" t="s">
        <v>8</v>
      </c>
      <c r="E4" s="2" t="s">
        <v>6</v>
      </c>
      <c r="F4" s="24">
        <v>41706</v>
      </c>
      <c r="G4" s="2">
        <v>2</v>
      </c>
      <c r="H4" s="2">
        <v>5</v>
      </c>
      <c r="I4" s="2">
        <v>2</v>
      </c>
      <c r="J4" s="25">
        <v>4803000</v>
      </c>
      <c r="K4" s="25">
        <v>300000</v>
      </c>
      <c r="L4" s="21">
        <v>60000</v>
      </c>
      <c r="M4" s="21">
        <v>321710</v>
      </c>
      <c r="N4" s="21">
        <v>32170</v>
      </c>
      <c r="O4" s="21">
        <v>232330</v>
      </c>
      <c r="P4" s="21">
        <v>255150</v>
      </c>
      <c r="Q4" s="21">
        <v>40820</v>
      </c>
      <c r="R4" s="2" t="s">
        <v>31</v>
      </c>
      <c r="S4" s="26" t="s">
        <v>53</v>
      </c>
    </row>
    <row r="5" spans="1:19" ht="33" customHeight="1" x14ac:dyDescent="0.3">
      <c r="A5" s="23">
        <v>109597</v>
      </c>
      <c r="B5" s="2"/>
      <c r="C5" s="2" t="s">
        <v>26</v>
      </c>
      <c r="D5" s="2" t="s">
        <v>8</v>
      </c>
      <c r="E5" s="2" t="s">
        <v>9</v>
      </c>
      <c r="F5" s="24">
        <v>41516</v>
      </c>
      <c r="G5" s="2">
        <v>3</v>
      </c>
      <c r="H5" s="2">
        <v>4</v>
      </c>
      <c r="I5" s="2">
        <v>2</v>
      </c>
      <c r="J5" s="25">
        <v>4093000</v>
      </c>
      <c r="K5" s="25">
        <v>200000</v>
      </c>
      <c r="L5" s="21">
        <v>60000</v>
      </c>
      <c r="M5" s="21">
        <v>228080</v>
      </c>
      <c r="N5" s="21">
        <v>22800</v>
      </c>
      <c r="O5" s="21">
        <v>195880</v>
      </c>
      <c r="P5" s="21">
        <v>214650</v>
      </c>
      <c r="Q5" s="21">
        <v>34340</v>
      </c>
      <c r="R5" s="2" t="s">
        <v>51</v>
      </c>
      <c r="S5" s="26" t="s">
        <v>52</v>
      </c>
    </row>
    <row r="6" spans="1:19" ht="33" customHeight="1" x14ac:dyDescent="0.3">
      <c r="A6" s="23">
        <v>109630</v>
      </c>
      <c r="B6" s="2"/>
      <c r="C6" s="2" t="s">
        <v>15</v>
      </c>
      <c r="D6" s="2" t="s">
        <v>8</v>
      </c>
      <c r="E6" s="2" t="s">
        <v>9</v>
      </c>
      <c r="F6" s="24">
        <v>40385</v>
      </c>
      <c r="G6" s="2">
        <v>3</v>
      </c>
      <c r="H6" s="2">
        <v>4</v>
      </c>
      <c r="I6" s="2">
        <v>2</v>
      </c>
      <c r="J6" s="25">
        <v>4093000</v>
      </c>
      <c r="K6" s="25">
        <v>200000</v>
      </c>
      <c r="L6" s="21">
        <v>60000</v>
      </c>
      <c r="M6" s="21">
        <v>228080</v>
      </c>
      <c r="N6" s="21">
        <v>22800</v>
      </c>
      <c r="O6" s="21">
        <v>195880</v>
      </c>
      <c r="P6" s="21">
        <v>214650</v>
      </c>
      <c r="Q6" s="21">
        <v>34340</v>
      </c>
      <c r="R6" s="2" t="s">
        <v>33</v>
      </c>
      <c r="S6" s="26" t="s">
        <v>40</v>
      </c>
    </row>
    <row r="7" spans="1:19" ht="33" customHeight="1" x14ac:dyDescent="0.3">
      <c r="A7" s="23">
        <v>113454</v>
      </c>
      <c r="B7" s="2"/>
      <c r="C7" s="2" t="s">
        <v>17</v>
      </c>
      <c r="D7" s="2" t="s">
        <v>8</v>
      </c>
      <c r="E7" s="2" t="s">
        <v>11</v>
      </c>
      <c r="F7" s="24">
        <v>41998</v>
      </c>
      <c r="G7" s="2">
        <v>1</v>
      </c>
      <c r="H7" s="2">
        <v>4</v>
      </c>
      <c r="I7" s="2">
        <v>3</v>
      </c>
      <c r="J7" s="25">
        <v>5311000</v>
      </c>
      <c r="K7" s="25">
        <v>400000</v>
      </c>
      <c r="L7" s="21">
        <v>90000</v>
      </c>
      <c r="M7" s="21">
        <v>252850</v>
      </c>
      <c r="N7" s="21">
        <v>25280</v>
      </c>
      <c r="O7" s="21">
        <v>261040</v>
      </c>
      <c r="P7" s="21">
        <v>285550</v>
      </c>
      <c r="Q7" s="21">
        <v>45680</v>
      </c>
      <c r="R7" s="2" t="s">
        <v>33</v>
      </c>
      <c r="S7" s="26" t="s">
        <v>42</v>
      </c>
    </row>
    <row r="8" spans="1:19" ht="33" customHeight="1" x14ac:dyDescent="0.3">
      <c r="A8" s="23">
        <v>114262</v>
      </c>
      <c r="B8" s="2"/>
      <c r="C8" s="2" t="s">
        <v>24</v>
      </c>
      <c r="D8" s="2" t="s">
        <v>8</v>
      </c>
      <c r="E8" s="2" t="s">
        <v>6</v>
      </c>
      <c r="F8" s="24">
        <v>41873</v>
      </c>
      <c r="G8" s="2">
        <v>2</v>
      </c>
      <c r="H8" s="2">
        <v>5</v>
      </c>
      <c r="I8" s="2">
        <v>1</v>
      </c>
      <c r="J8" s="25">
        <v>4803000</v>
      </c>
      <c r="K8" s="25">
        <v>300000</v>
      </c>
      <c r="L8" s="21">
        <v>30000</v>
      </c>
      <c r="M8" s="21">
        <v>350470</v>
      </c>
      <c r="N8" s="21">
        <v>35040</v>
      </c>
      <c r="O8" s="21">
        <v>230980</v>
      </c>
      <c r="P8" s="21">
        <v>255150</v>
      </c>
      <c r="Q8" s="21">
        <v>40820</v>
      </c>
      <c r="R8" s="2" t="s">
        <v>33</v>
      </c>
      <c r="S8" s="26" t="s">
        <v>49</v>
      </c>
    </row>
    <row r="9" spans="1:19" ht="33" customHeight="1" x14ac:dyDescent="0.3">
      <c r="A9" s="23">
        <v>114328</v>
      </c>
      <c r="B9" s="2"/>
      <c r="C9" s="2" t="s">
        <v>20</v>
      </c>
      <c r="D9" s="2" t="s">
        <v>14</v>
      </c>
      <c r="E9" s="2" t="s">
        <v>11</v>
      </c>
      <c r="F9" s="24">
        <v>44081</v>
      </c>
      <c r="G9" s="2">
        <v>1</v>
      </c>
      <c r="H9" s="2">
        <v>6</v>
      </c>
      <c r="I9" s="2">
        <v>2</v>
      </c>
      <c r="J9" s="25">
        <v>5592000</v>
      </c>
      <c r="K9" s="25">
        <v>400000</v>
      </c>
      <c r="L9" s="21">
        <v>60000</v>
      </c>
      <c r="M9" s="21">
        <v>321710</v>
      </c>
      <c r="N9" s="21">
        <v>32170</v>
      </c>
      <c r="O9" s="21">
        <v>272340</v>
      </c>
      <c r="P9" s="21">
        <v>299600</v>
      </c>
      <c r="Q9" s="21">
        <v>47930</v>
      </c>
      <c r="R9" s="2" t="s">
        <v>34</v>
      </c>
      <c r="S9" s="26" t="s">
        <v>45</v>
      </c>
    </row>
    <row r="10" spans="1:19" ht="33" customHeight="1" x14ac:dyDescent="0.3">
      <c r="A10" s="23">
        <v>115145</v>
      </c>
      <c r="B10" s="2"/>
      <c r="C10" s="2" t="s">
        <v>21</v>
      </c>
      <c r="D10" s="2" t="s">
        <v>8</v>
      </c>
      <c r="E10" s="2" t="s">
        <v>9</v>
      </c>
      <c r="F10" s="24">
        <v>40251</v>
      </c>
      <c r="G10" s="2">
        <v>3</v>
      </c>
      <c r="H10" s="2">
        <v>5</v>
      </c>
      <c r="I10" s="2">
        <v>1</v>
      </c>
      <c r="J10" s="25">
        <v>4171000</v>
      </c>
      <c r="K10" s="25">
        <v>200000</v>
      </c>
      <c r="L10" s="21">
        <v>30000</v>
      </c>
      <c r="M10" s="21">
        <v>264360</v>
      </c>
      <c r="N10" s="21">
        <v>26430</v>
      </c>
      <c r="O10" s="21">
        <v>198040</v>
      </c>
      <c r="P10" s="21">
        <v>218550</v>
      </c>
      <c r="Q10" s="21">
        <v>34960</v>
      </c>
      <c r="R10" s="2" t="s">
        <v>33</v>
      </c>
      <c r="S10" s="26" t="s">
        <v>46</v>
      </c>
    </row>
    <row r="11" spans="1:19" ht="33" customHeight="1" x14ac:dyDescent="0.3">
      <c r="A11" s="23">
        <v>115496</v>
      </c>
      <c r="B11" s="2"/>
      <c r="C11" s="2" t="s">
        <v>25</v>
      </c>
      <c r="D11" s="2" t="s">
        <v>13</v>
      </c>
      <c r="E11" s="2" t="s">
        <v>9</v>
      </c>
      <c r="F11" s="24">
        <v>40801</v>
      </c>
      <c r="G11" s="2">
        <v>3</v>
      </c>
      <c r="H11" s="2">
        <v>4</v>
      </c>
      <c r="I11" s="2">
        <v>2</v>
      </c>
      <c r="J11" s="25">
        <v>4093000</v>
      </c>
      <c r="K11" s="25">
        <v>200000</v>
      </c>
      <c r="L11" s="21">
        <v>60000</v>
      </c>
      <c r="M11" s="21">
        <v>228080</v>
      </c>
      <c r="N11" s="21">
        <v>22800</v>
      </c>
      <c r="O11" s="21">
        <v>195880</v>
      </c>
      <c r="P11" s="21">
        <v>214650</v>
      </c>
      <c r="Q11" s="21">
        <v>34340</v>
      </c>
      <c r="R11" s="2" t="s">
        <v>33</v>
      </c>
      <c r="S11" s="26" t="s">
        <v>50</v>
      </c>
    </row>
    <row r="12" spans="1:19" ht="33" customHeight="1" x14ac:dyDescent="0.3">
      <c r="A12" s="23">
        <v>115975</v>
      </c>
      <c r="B12" s="2"/>
      <c r="C12" s="2" t="s">
        <v>16</v>
      </c>
      <c r="D12" s="2" t="s">
        <v>8</v>
      </c>
      <c r="E12" s="2" t="s">
        <v>9</v>
      </c>
      <c r="F12" s="24">
        <v>42615</v>
      </c>
      <c r="G12" s="2">
        <v>3</v>
      </c>
      <c r="H12" s="2">
        <v>4</v>
      </c>
      <c r="I12" s="2">
        <v>2</v>
      </c>
      <c r="J12" s="25">
        <v>4093000</v>
      </c>
      <c r="K12" s="25">
        <v>200000</v>
      </c>
      <c r="L12" s="21">
        <v>60000</v>
      </c>
      <c r="M12" s="21">
        <v>228080</v>
      </c>
      <c r="N12" s="21">
        <v>22800</v>
      </c>
      <c r="O12" s="21">
        <v>195880</v>
      </c>
      <c r="P12" s="21">
        <v>214650</v>
      </c>
      <c r="Q12" s="21">
        <v>34340</v>
      </c>
      <c r="R12" s="2" t="s">
        <v>35</v>
      </c>
      <c r="S12" s="26" t="s">
        <v>41</v>
      </c>
    </row>
    <row r="13" spans="1:19" ht="33" customHeight="1" x14ac:dyDescent="0.3">
      <c r="A13" s="23">
        <v>116612</v>
      </c>
      <c r="B13" s="2"/>
      <c r="C13" s="2" t="s">
        <v>7</v>
      </c>
      <c r="D13" s="2" t="s">
        <v>8</v>
      </c>
      <c r="E13" s="2" t="s">
        <v>9</v>
      </c>
      <c r="F13" s="24">
        <v>42059</v>
      </c>
      <c r="G13" s="2">
        <v>3</v>
      </c>
      <c r="H13" s="2">
        <v>4</v>
      </c>
      <c r="I13" s="2">
        <v>3</v>
      </c>
      <c r="J13" s="25">
        <v>4093000</v>
      </c>
      <c r="K13" s="25">
        <v>200000</v>
      </c>
      <c r="L13" s="21">
        <v>90000</v>
      </c>
      <c r="M13" s="21">
        <v>171050</v>
      </c>
      <c r="N13" s="21">
        <v>17100</v>
      </c>
      <c r="O13" s="21">
        <v>197230</v>
      </c>
      <c r="P13" s="21">
        <v>214650</v>
      </c>
      <c r="Q13" s="21">
        <v>34340</v>
      </c>
      <c r="R13" s="2" t="s">
        <v>35</v>
      </c>
      <c r="S13" s="26" t="s">
        <v>36</v>
      </c>
    </row>
    <row r="14" spans="1:19" ht="33" customHeight="1" x14ac:dyDescent="0.3">
      <c r="A14" s="23">
        <v>116976</v>
      </c>
      <c r="B14" s="2"/>
      <c r="C14" s="2" t="s">
        <v>10</v>
      </c>
      <c r="D14" s="2" t="s">
        <v>5</v>
      </c>
      <c r="E14" s="2" t="s">
        <v>11</v>
      </c>
      <c r="F14" s="24">
        <v>43078</v>
      </c>
      <c r="G14" s="2">
        <v>1</v>
      </c>
      <c r="H14" s="2">
        <v>6</v>
      </c>
      <c r="I14" s="2">
        <v>3</v>
      </c>
      <c r="J14" s="25">
        <v>5592000</v>
      </c>
      <c r="K14" s="25">
        <v>400000</v>
      </c>
      <c r="L14" s="21">
        <v>90000</v>
      </c>
      <c r="M14" s="21">
        <v>252850</v>
      </c>
      <c r="N14" s="21">
        <v>25280</v>
      </c>
      <c r="O14" s="21">
        <v>273690</v>
      </c>
      <c r="P14" s="21">
        <v>299600</v>
      </c>
      <c r="Q14" s="21">
        <v>47930</v>
      </c>
      <c r="R14" s="2" t="s">
        <v>37</v>
      </c>
      <c r="S14" s="26" t="s">
        <v>38</v>
      </c>
    </row>
    <row r="15" spans="1:19" ht="33" customHeight="1" x14ac:dyDescent="0.3">
      <c r="A15" s="23">
        <v>117034</v>
      </c>
      <c r="B15" s="2"/>
      <c r="C15" s="2" t="s">
        <v>18</v>
      </c>
      <c r="D15" s="2" t="s">
        <v>8</v>
      </c>
      <c r="E15" s="2" t="s">
        <v>6</v>
      </c>
      <c r="F15" s="24">
        <v>39780</v>
      </c>
      <c r="G15" s="2">
        <v>2</v>
      </c>
      <c r="H15" s="2">
        <v>5</v>
      </c>
      <c r="I15" s="2">
        <v>3</v>
      </c>
      <c r="J15" s="25">
        <v>4803000</v>
      </c>
      <c r="K15" s="25">
        <v>300000</v>
      </c>
      <c r="L15" s="21">
        <v>90000</v>
      </c>
      <c r="M15" s="21">
        <v>252850</v>
      </c>
      <c r="N15" s="21">
        <v>25280</v>
      </c>
      <c r="O15" s="21">
        <v>233680</v>
      </c>
      <c r="P15" s="21">
        <v>255150</v>
      </c>
      <c r="Q15" s="21">
        <v>40820</v>
      </c>
      <c r="R15" s="2" t="s">
        <v>32</v>
      </c>
      <c r="S15" s="26" t="s">
        <v>43</v>
      </c>
    </row>
    <row r="16" spans="1:19" ht="33" customHeight="1" x14ac:dyDescent="0.3">
      <c r="A16" s="23">
        <v>125863</v>
      </c>
      <c r="B16" s="2"/>
      <c r="C16" s="2" t="s">
        <v>19</v>
      </c>
      <c r="D16" s="2" t="s">
        <v>4</v>
      </c>
      <c r="E16" s="2" t="s">
        <v>6</v>
      </c>
      <c r="F16" s="24">
        <v>42981</v>
      </c>
      <c r="G16" s="2">
        <v>2</v>
      </c>
      <c r="H16" s="2">
        <v>5</v>
      </c>
      <c r="I16" s="2">
        <v>1</v>
      </c>
      <c r="J16" s="25">
        <v>4803000</v>
      </c>
      <c r="K16" s="25">
        <v>300000</v>
      </c>
      <c r="L16" s="21">
        <v>30000</v>
      </c>
      <c r="M16" s="21">
        <v>350470</v>
      </c>
      <c r="N16" s="21">
        <v>35040</v>
      </c>
      <c r="O16" s="21">
        <v>230980</v>
      </c>
      <c r="P16" s="21">
        <v>255150</v>
      </c>
      <c r="Q16" s="21">
        <v>40820</v>
      </c>
      <c r="R16" s="2" t="s">
        <v>34</v>
      </c>
      <c r="S16" s="26" t="s">
        <v>44</v>
      </c>
    </row>
    <row r="17" spans="1:19" ht="33" customHeight="1" x14ac:dyDescent="0.3">
      <c r="A17" s="23">
        <v>130054</v>
      </c>
      <c r="B17" s="2"/>
      <c r="C17" s="2" t="s">
        <v>29</v>
      </c>
      <c r="D17" s="2" t="s">
        <v>30</v>
      </c>
      <c r="E17" s="2" t="s">
        <v>6</v>
      </c>
      <c r="F17" s="24">
        <v>44254</v>
      </c>
      <c r="G17" s="2">
        <v>2</v>
      </c>
      <c r="H17" s="2">
        <v>5</v>
      </c>
      <c r="I17" s="2">
        <v>3</v>
      </c>
      <c r="J17" s="25">
        <v>4803000</v>
      </c>
      <c r="K17" s="25">
        <v>300000</v>
      </c>
      <c r="L17" s="21">
        <v>90000</v>
      </c>
      <c r="M17" s="21">
        <v>252850</v>
      </c>
      <c r="N17" s="21">
        <v>25280</v>
      </c>
      <c r="O17" s="21">
        <v>233680</v>
      </c>
      <c r="P17" s="21">
        <v>255150</v>
      </c>
      <c r="Q17" s="21">
        <v>40820</v>
      </c>
      <c r="R17" s="2" t="s">
        <v>35</v>
      </c>
      <c r="S17" s="26" t="s">
        <v>55</v>
      </c>
    </row>
    <row r="18" spans="1:19" ht="33" customHeight="1" x14ac:dyDescent="0.3">
      <c r="A18" s="23">
        <v>130211</v>
      </c>
      <c r="B18" s="2"/>
      <c r="C18" s="2" t="s">
        <v>12</v>
      </c>
      <c r="D18" s="2" t="s">
        <v>13</v>
      </c>
      <c r="E18" s="2" t="s">
        <v>11</v>
      </c>
      <c r="F18" s="24">
        <v>43987</v>
      </c>
      <c r="G18" s="2">
        <v>1</v>
      </c>
      <c r="H18" s="2">
        <v>6</v>
      </c>
      <c r="I18" s="2">
        <v>1</v>
      </c>
      <c r="J18" s="25">
        <v>5592000</v>
      </c>
      <c r="K18" s="25">
        <v>400000</v>
      </c>
      <c r="L18" s="21">
        <v>30000</v>
      </c>
      <c r="M18" s="21">
        <v>350470</v>
      </c>
      <c r="N18" s="21">
        <v>35040</v>
      </c>
      <c r="O18" s="21">
        <v>270990</v>
      </c>
      <c r="P18" s="21">
        <v>299600</v>
      </c>
      <c r="Q18" s="21">
        <v>47930</v>
      </c>
      <c r="R18" s="2" t="s">
        <v>34</v>
      </c>
      <c r="S18" s="26" t="s">
        <v>39</v>
      </c>
    </row>
    <row r="19" spans="1:19" ht="33" customHeight="1" x14ac:dyDescent="0.3">
      <c r="A19" s="23">
        <v>130574</v>
      </c>
      <c r="B19" s="2"/>
      <c r="C19" s="2" t="s">
        <v>22</v>
      </c>
      <c r="D19" s="2" t="s">
        <v>4</v>
      </c>
      <c r="E19" s="2" t="s">
        <v>11</v>
      </c>
      <c r="F19" s="24">
        <v>41205</v>
      </c>
      <c r="G19" s="2">
        <v>1</v>
      </c>
      <c r="H19" s="2">
        <v>6</v>
      </c>
      <c r="I19" s="2">
        <v>1</v>
      </c>
      <c r="J19" s="25">
        <v>5592000</v>
      </c>
      <c r="K19" s="25">
        <v>400000</v>
      </c>
      <c r="L19" s="21">
        <v>30000</v>
      </c>
      <c r="M19" s="21">
        <v>350470</v>
      </c>
      <c r="N19" s="21">
        <v>35040</v>
      </c>
      <c r="O19" s="21">
        <v>270990</v>
      </c>
      <c r="P19" s="21">
        <v>299600</v>
      </c>
      <c r="Q19" s="21">
        <v>47930</v>
      </c>
      <c r="R19" s="2" t="s">
        <v>33</v>
      </c>
      <c r="S19" s="26" t="s">
        <v>47</v>
      </c>
    </row>
  </sheetData>
  <sortState xmlns:xlrd2="http://schemas.microsoft.com/office/spreadsheetml/2017/richdata2" ref="A2:S19">
    <sortCondition ref="A2:A19"/>
  </sortState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지급명세서</vt:lpstr>
      <vt:lpstr>급여DB</vt:lpstr>
      <vt:lpstr>급여DB</vt:lpstr>
      <vt:lpstr>사번</vt:lpstr>
      <vt:lpstr>사진</vt:lpstr>
      <vt:lpstr>열제목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김경자</dc:creator>
  <cp:lastModifiedBy>kyongja kim</cp:lastModifiedBy>
  <cp:lastPrinted>2015-11-30T02:54:03Z</cp:lastPrinted>
  <dcterms:created xsi:type="dcterms:W3CDTF">2015-11-09T10:50:56Z</dcterms:created>
  <dcterms:modified xsi:type="dcterms:W3CDTF">2020-09-06T02:44:21Z</dcterms:modified>
</cp:coreProperties>
</file>