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8_{4386D0B1-CD0B-4B77-8843-BE4FDAC0D9E6}" xr6:coauthVersionLast="45" xr6:coauthVersionMax="45" xr10:uidLastSave="{00000000-0000-0000-0000-000000000000}"/>
  <bookViews>
    <workbookView xWindow="-120" yWindow="-120" windowWidth="29040" windowHeight="15840" activeTab="1" xr2:uid="{EFE9696C-0CA7-46E4-B554-2A6040A0AC57}"/>
  </bookViews>
  <sheets>
    <sheet name="엑셀함수" sheetId="1" r:id="rId1"/>
    <sheet name="데이터분석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1" l="1"/>
  <c r="F20" i="1" s="1"/>
  <c r="F18" i="1"/>
  <c r="F17" i="1"/>
  <c r="F15" i="1"/>
  <c r="F14" i="1"/>
  <c r="F13" i="1"/>
  <c r="F12" i="1"/>
  <c r="F16" i="1" s="1"/>
  <c r="F11" i="1"/>
  <c r="F10" i="1"/>
  <c r="F9" i="1"/>
  <c r="F8" i="1"/>
  <c r="E16" i="2" l="1"/>
</calcChain>
</file>

<file path=xl/sharedStrings.xml><?xml version="1.0" encoding="utf-8"?>
<sst xmlns="http://schemas.openxmlformats.org/spreadsheetml/2006/main" count="60" uniqueCount="52">
  <si>
    <t>교육비 산출 내역</t>
    <phoneticPr fontId="4" type="noConversion"/>
  </si>
  <si>
    <t>1. 과정명 : 엑셀함수 실무 교육</t>
    <phoneticPr fontId="4" type="noConversion"/>
  </si>
  <si>
    <t>2. 교육기간 : 2021. 3. 6 ~ 3. 10 (5일간)</t>
    <phoneticPr fontId="4" type="noConversion"/>
  </si>
  <si>
    <t>3. 교육인원 : 20명</t>
    <phoneticPr fontId="4" type="noConversion"/>
  </si>
  <si>
    <t>(단위:원)</t>
    <phoneticPr fontId="4" type="noConversion"/>
  </si>
  <si>
    <t>지출 과목</t>
    <phoneticPr fontId="4" type="noConversion"/>
  </si>
  <si>
    <t>세 부 내 역</t>
    <phoneticPr fontId="4" type="noConversion"/>
  </si>
  <si>
    <t>산 출 근 거 (계산식)</t>
    <phoneticPr fontId="4" type="noConversion"/>
  </si>
  <si>
    <t>금  액</t>
    <phoneticPr fontId="4" type="noConversion"/>
  </si>
  <si>
    <t>인건비</t>
    <phoneticPr fontId="4" type="noConversion"/>
  </si>
  <si>
    <t>전공강사 수당</t>
    <phoneticPr fontId="4" type="noConversion"/>
  </si>
  <si>
    <t>보조강사 수당</t>
    <phoneticPr fontId="4" type="noConversion"/>
  </si>
  <si>
    <t>진행수당</t>
    <phoneticPr fontId="4" type="noConversion"/>
  </si>
  <si>
    <t>소  계</t>
    <phoneticPr fontId="4" type="noConversion"/>
  </si>
  <si>
    <t>수강생경비</t>
    <phoneticPr fontId="4" type="noConversion"/>
  </si>
  <si>
    <t>교재비</t>
    <phoneticPr fontId="4" type="noConversion"/>
  </si>
  <si>
    <t>수료증 제작</t>
    <phoneticPr fontId="4" type="noConversion"/>
  </si>
  <si>
    <t>간식비</t>
    <phoneticPr fontId="4" type="noConversion"/>
  </si>
  <si>
    <t>실습실사용료</t>
    <phoneticPr fontId="4" type="noConversion"/>
  </si>
  <si>
    <t>여  비</t>
    <phoneticPr fontId="4" type="noConversion"/>
  </si>
  <si>
    <t>숙박비&amp;식비</t>
    <phoneticPr fontId="4" type="noConversion"/>
  </si>
  <si>
    <t>식비(간담회)</t>
    <phoneticPr fontId="4" type="noConversion"/>
  </si>
  <si>
    <t>합  계</t>
    <phoneticPr fontId="4" type="noConversion"/>
  </si>
  <si>
    <t>상세 내역서</t>
    <phoneticPr fontId="4" type="noConversion"/>
  </si>
  <si>
    <t>1. 과정명 : 엑셀 데이터 활용과 분석</t>
    <phoneticPr fontId="4" type="noConversion"/>
  </si>
  <si>
    <t xml:space="preserve">2. 교육기간 : 2021. 4. 1 ~ 4. 30 </t>
    <phoneticPr fontId="4" type="noConversion"/>
  </si>
  <si>
    <t>3. 교육인원 : 230명</t>
    <phoneticPr fontId="4" type="noConversion"/>
  </si>
  <si>
    <t>구 분</t>
  </si>
  <si>
    <t>단가(원)</t>
  </si>
  <si>
    <t>단위</t>
  </si>
  <si>
    <t>산출내역</t>
  </si>
  <si>
    <t>금액(원)</t>
  </si>
  <si>
    <t>강사료1</t>
    <phoneticPr fontId="4" type="noConversion"/>
  </si>
  <si>
    <t>시간</t>
    <phoneticPr fontId="4" type="noConversion"/>
  </si>
  <si>
    <t>100000 * 14 * 1 * 1.1</t>
    <phoneticPr fontId="4" type="noConversion"/>
  </si>
  <si>
    <t>강사료2</t>
    <phoneticPr fontId="4" type="noConversion"/>
  </si>
  <si>
    <t>70000 * 17 * 3 * 1.1</t>
    <phoneticPr fontId="4" type="noConversion"/>
  </si>
  <si>
    <t>과정운영</t>
    <phoneticPr fontId="4" type="noConversion"/>
  </si>
  <si>
    <t>40000 * 17 * 3 * 1.1</t>
    <phoneticPr fontId="4" type="noConversion"/>
  </si>
  <si>
    <t>권</t>
    <phoneticPr fontId="4" type="noConversion"/>
  </si>
  <si>
    <t>7000 * 230 * 1.1</t>
    <phoneticPr fontId="4" type="noConversion"/>
  </si>
  <si>
    <t>프로그램 설계비</t>
    <phoneticPr fontId="4" type="noConversion"/>
  </si>
  <si>
    <t>월</t>
    <phoneticPr fontId="4" type="noConversion"/>
  </si>
  <si>
    <t>2430000 * 0.3 * 1.1</t>
  </si>
  <si>
    <t>인</t>
    <phoneticPr fontId="4" type="noConversion"/>
  </si>
  <si>
    <t>2000  *450 * 1.1</t>
    <phoneticPr fontId="4" type="noConversion"/>
  </si>
  <si>
    <t>여비</t>
    <phoneticPr fontId="4" type="noConversion"/>
  </si>
  <si>
    <t>(4 * 60000 + 2 * 50000) * 3+(2*60000) * 2</t>
    <phoneticPr fontId="4" type="noConversion"/>
  </si>
  <si>
    <t>시설 사용료</t>
    <phoneticPr fontId="4" type="noConversion"/>
  </si>
  <si>
    <t>-</t>
    <phoneticPr fontId="4" type="noConversion"/>
  </si>
  <si>
    <t>210000 + 300000 + 600000 + 480000</t>
    <phoneticPr fontId="4" type="noConversion"/>
  </si>
  <si>
    <t>총 합계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</si>
</sst>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6" fillId="3" borderId="3" xfId="0" applyFont="1" applyFill="1" applyBorder="1">
      <alignment vertical="center"/>
    </xf>
    <xf numFmtId="41" fontId="6" fillId="0" borderId="3" xfId="0" applyNumberFormat="1" applyFont="1" applyBorder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>
      <alignment vertical="center"/>
    </xf>
    <xf numFmtId="41" fontId="6" fillId="0" borderId="8" xfId="0" applyNumberFormat="1" applyFont="1" applyBorder="1">
      <alignment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41" fontId="7" fillId="0" borderId="3" xfId="0" applyNumberFormat="1" applyFont="1" applyBorder="1">
      <alignment vertical="center"/>
    </xf>
    <xf numFmtId="0" fontId="6" fillId="0" borderId="10" xfId="0" applyFont="1" applyBorder="1">
      <alignment vertical="center"/>
    </xf>
    <xf numFmtId="41" fontId="6" fillId="0" borderId="11" xfId="0" applyNumberFormat="1" applyFont="1" applyBorder="1">
      <alignment vertical="center"/>
    </xf>
    <xf numFmtId="0" fontId="6" fillId="0" borderId="5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41" fontId="10" fillId="5" borderId="3" xfId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41" fontId="9" fillId="5" borderId="3" xfId="1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41" fontId="10" fillId="6" borderId="3" xfId="1" applyFont="1" applyFill="1" applyBorder="1" applyAlignment="1">
      <alignment vertical="center" wrapText="1"/>
    </xf>
    <xf numFmtId="3" fontId="10" fillId="6" borderId="3" xfId="0" applyNumberFormat="1" applyFont="1" applyFill="1" applyBorder="1" applyAlignment="1">
      <alignment vertical="center" wrapText="1"/>
    </xf>
    <xf numFmtId="41" fontId="9" fillId="6" borderId="3" xfId="1" applyFont="1" applyFill="1" applyBorder="1" applyAlignment="1">
      <alignment vertical="center" wrapText="1"/>
    </xf>
    <xf numFmtId="3" fontId="6" fillId="0" borderId="0" xfId="0" applyNumberFormat="1" applyFont="1">
      <alignment vertical="center"/>
    </xf>
    <xf numFmtId="0" fontId="11" fillId="0" borderId="0" xfId="0" applyFont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77EA7-B1E8-414B-8541-17BB0932FE54}">
  <dimension ref="A1:G20"/>
  <sheetViews>
    <sheetView showGridLines="0" workbookViewId="0">
      <selection activeCell="H11" sqref="H11"/>
    </sheetView>
  </sheetViews>
  <sheetFormatPr defaultRowHeight="16.5"/>
  <cols>
    <col min="1" max="1" width="1.375" style="1" customWidth="1"/>
    <col min="2" max="2" width="7.625" style="4" customWidth="1"/>
    <col min="3" max="3" width="5.25" style="4" customWidth="1"/>
    <col min="4" max="4" width="12.875" style="4" customWidth="1"/>
    <col min="5" max="5" width="38.25" style="4" customWidth="1"/>
    <col min="6" max="6" width="14" style="4" customWidth="1"/>
    <col min="7" max="7" width="5.875" style="4" bestFit="1" customWidth="1"/>
    <col min="8" max="16384" width="9" style="4"/>
  </cols>
  <sheetData>
    <row r="1" spans="1:7" ht="31.5">
      <c r="B1" s="2" t="s">
        <v>0</v>
      </c>
      <c r="C1" s="2"/>
      <c r="D1" s="2"/>
      <c r="E1" s="2"/>
      <c r="F1" s="2"/>
      <c r="G1" s="3"/>
    </row>
    <row r="3" spans="1:7" ht="24.75" customHeight="1">
      <c r="A3" s="4"/>
      <c r="B3" s="5" t="s">
        <v>1</v>
      </c>
      <c r="F3" s="5"/>
    </row>
    <row r="4" spans="1:7" ht="24.75" customHeight="1">
      <c r="A4" s="4"/>
      <c r="B4" s="5" t="s">
        <v>2</v>
      </c>
    </row>
    <row r="5" spans="1:7" ht="24.75" customHeight="1">
      <c r="A5" s="4"/>
      <c r="B5" s="5" t="s">
        <v>3</v>
      </c>
      <c r="F5" s="37"/>
    </row>
    <row r="6" spans="1:7" ht="9.75" customHeight="1">
      <c r="A6" s="4"/>
      <c r="F6" s="37" t="s">
        <v>4</v>
      </c>
    </row>
    <row r="7" spans="1:7" ht="28.5" customHeight="1">
      <c r="B7" s="6" t="s">
        <v>5</v>
      </c>
      <c r="C7" s="7"/>
      <c r="D7" s="8" t="s">
        <v>6</v>
      </c>
      <c r="E7" s="8" t="s">
        <v>7</v>
      </c>
      <c r="F7" s="8" t="s">
        <v>8</v>
      </c>
    </row>
    <row r="8" spans="1:7" ht="26.25" customHeight="1">
      <c r="B8" s="9" t="s">
        <v>9</v>
      </c>
      <c r="C8" s="10"/>
      <c r="D8" s="11" t="s">
        <v>10</v>
      </c>
      <c r="E8" s="12"/>
      <c r="F8" s="13">
        <f>80000*30*1.1</f>
        <v>2640000</v>
      </c>
    </row>
    <row r="9" spans="1:7" ht="26.25" customHeight="1">
      <c r="B9" s="14"/>
      <c r="C9" s="15"/>
      <c r="D9" s="16" t="s">
        <v>11</v>
      </c>
      <c r="E9" s="12"/>
      <c r="F9" s="13">
        <f>30000*30*1.1</f>
        <v>990000.00000000012</v>
      </c>
    </row>
    <row r="10" spans="1:7" ht="26.25" customHeight="1">
      <c r="B10" s="14"/>
      <c r="C10" s="15"/>
      <c r="D10" s="16" t="s">
        <v>12</v>
      </c>
      <c r="E10" s="12"/>
      <c r="F10" s="17">
        <f>10000*32*1.1</f>
        <v>352000</v>
      </c>
    </row>
    <row r="11" spans="1:7" ht="26.25" customHeight="1">
      <c r="B11" s="18"/>
      <c r="C11" s="19"/>
      <c r="D11" s="11" t="s">
        <v>13</v>
      </c>
      <c r="E11" s="11"/>
      <c r="F11" s="20">
        <f>SUM(F8:F10)</f>
        <v>3982000</v>
      </c>
    </row>
    <row r="12" spans="1:7" ht="26.25" customHeight="1">
      <c r="B12" s="9" t="s">
        <v>14</v>
      </c>
      <c r="C12" s="10"/>
      <c r="D12" s="21" t="s">
        <v>15</v>
      </c>
      <c r="E12" s="12"/>
      <c r="F12" s="22">
        <f>23000*20</f>
        <v>460000</v>
      </c>
    </row>
    <row r="13" spans="1:7" ht="26.25" customHeight="1">
      <c r="B13" s="14"/>
      <c r="C13" s="15"/>
      <c r="D13" s="21" t="s">
        <v>16</v>
      </c>
      <c r="E13" s="12"/>
      <c r="F13" s="13">
        <f>5000*20</f>
        <v>100000</v>
      </c>
    </row>
    <row r="14" spans="1:7" ht="26.25" customHeight="1">
      <c r="B14" s="14"/>
      <c r="C14" s="15"/>
      <c r="D14" s="21" t="s">
        <v>17</v>
      </c>
      <c r="E14" s="12"/>
      <c r="F14" s="22">
        <f>5000*20*5</f>
        <v>500000</v>
      </c>
    </row>
    <row r="15" spans="1:7" ht="26.25" customHeight="1">
      <c r="B15" s="14"/>
      <c r="C15" s="15"/>
      <c r="D15" s="23" t="s">
        <v>18</v>
      </c>
      <c r="E15" s="12"/>
      <c r="F15" s="17">
        <f>200000*5</f>
        <v>1000000</v>
      </c>
    </row>
    <row r="16" spans="1:7" ht="26.25" customHeight="1">
      <c r="B16" s="18"/>
      <c r="C16" s="19"/>
      <c r="D16" s="11" t="s">
        <v>13</v>
      </c>
      <c r="E16" s="11"/>
      <c r="F16" s="20">
        <f>SUM(F12:F15)</f>
        <v>2060000</v>
      </c>
    </row>
    <row r="17" spans="2:6" ht="26.25" customHeight="1">
      <c r="B17" s="9" t="s">
        <v>19</v>
      </c>
      <c r="C17" s="10"/>
      <c r="D17" s="24" t="s">
        <v>20</v>
      </c>
      <c r="E17" s="12"/>
      <c r="F17" s="22">
        <f>269500*20</f>
        <v>5390000</v>
      </c>
    </row>
    <row r="18" spans="2:6" ht="26.25" customHeight="1">
      <c r="B18" s="14"/>
      <c r="C18" s="15"/>
      <c r="D18" s="16" t="s">
        <v>21</v>
      </c>
      <c r="E18" s="12"/>
      <c r="F18" s="17">
        <f>11000*20</f>
        <v>220000</v>
      </c>
    </row>
    <row r="19" spans="2:6" ht="26.25" customHeight="1">
      <c r="B19" s="18"/>
      <c r="C19" s="19"/>
      <c r="D19" s="11" t="s">
        <v>13</v>
      </c>
      <c r="E19" s="11"/>
      <c r="F19" s="20">
        <f>SUM(F17:F18)</f>
        <v>5610000</v>
      </c>
    </row>
    <row r="20" spans="2:6" ht="26.25" customHeight="1">
      <c r="B20" s="25" t="s">
        <v>22</v>
      </c>
      <c r="C20" s="25"/>
      <c r="D20" s="25"/>
      <c r="E20" s="11"/>
      <c r="F20" s="20">
        <f>SUM(F19,F16,F11)</f>
        <v>11652000</v>
      </c>
    </row>
  </sheetData>
  <mergeCells count="6">
    <mergeCell ref="B1:F1"/>
    <mergeCell ref="B7:C7"/>
    <mergeCell ref="B8:C11"/>
    <mergeCell ref="B12:C16"/>
    <mergeCell ref="B17:C19"/>
    <mergeCell ref="B20:D2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33987-F902-4308-AB35-BCDE888DF1F2}">
  <dimension ref="A1:F18"/>
  <sheetViews>
    <sheetView showGridLines="0" tabSelected="1" workbookViewId="0">
      <selection activeCell="B22" sqref="B22"/>
    </sheetView>
  </sheetViews>
  <sheetFormatPr defaultRowHeight="16.5"/>
  <cols>
    <col min="1" max="1" width="17.625" style="4" customWidth="1"/>
    <col min="2" max="2" width="11.375" style="4" customWidth="1"/>
    <col min="3" max="3" width="6.5" style="4" customWidth="1"/>
    <col min="4" max="4" width="41.75" style="4" bestFit="1" customWidth="1"/>
    <col min="5" max="5" width="15.125" style="4" customWidth="1"/>
    <col min="6" max="16384" width="9" style="4"/>
  </cols>
  <sheetData>
    <row r="1" spans="1:6" ht="38.25">
      <c r="A1" s="26" t="s">
        <v>23</v>
      </c>
      <c r="B1" s="26"/>
      <c r="C1" s="26"/>
      <c r="D1" s="26"/>
      <c r="E1" s="26"/>
    </row>
    <row r="2" spans="1:6">
      <c r="F2" s="5"/>
    </row>
    <row r="3" spans="1:6" ht="24.75" customHeight="1">
      <c r="A3" s="5" t="s">
        <v>24</v>
      </c>
    </row>
    <row r="4" spans="1:6" ht="24.75" customHeight="1">
      <c r="A4" s="5" t="s">
        <v>25</v>
      </c>
    </row>
    <row r="5" spans="1:6" ht="24.75" customHeight="1">
      <c r="A5" s="5" t="s">
        <v>26</v>
      </c>
    </row>
    <row r="6" spans="1:6" ht="15" customHeight="1">
      <c r="E6" s="37" t="s">
        <v>4</v>
      </c>
    </row>
    <row r="7" spans="1:6" ht="28.5" customHeight="1">
      <c r="A7" s="27" t="s">
        <v>27</v>
      </c>
      <c r="B7" s="27" t="s">
        <v>28</v>
      </c>
      <c r="C7" s="27" t="s">
        <v>29</v>
      </c>
      <c r="D7" s="27" t="s">
        <v>30</v>
      </c>
      <c r="E7" s="27" t="s">
        <v>31</v>
      </c>
    </row>
    <row r="8" spans="1:6" ht="28.5" customHeight="1">
      <c r="A8" s="28" t="s">
        <v>32</v>
      </c>
      <c r="B8" s="29">
        <v>100000</v>
      </c>
      <c r="C8" s="30" t="s">
        <v>33</v>
      </c>
      <c r="D8" s="30" t="s">
        <v>34</v>
      </c>
      <c r="E8" s="31"/>
    </row>
    <row r="9" spans="1:6" ht="28.5" customHeight="1">
      <c r="A9" s="28" t="s">
        <v>35</v>
      </c>
      <c r="B9" s="29">
        <v>70000</v>
      </c>
      <c r="C9" s="30" t="s">
        <v>33</v>
      </c>
      <c r="D9" s="30" t="s">
        <v>36</v>
      </c>
      <c r="E9" s="31"/>
    </row>
    <row r="10" spans="1:6" ht="28.5" customHeight="1">
      <c r="A10" s="28" t="s">
        <v>37</v>
      </c>
      <c r="B10" s="29">
        <v>40000</v>
      </c>
      <c r="C10" s="30" t="s">
        <v>33</v>
      </c>
      <c r="D10" s="30" t="s">
        <v>38</v>
      </c>
      <c r="E10" s="31"/>
    </row>
    <row r="11" spans="1:6" ht="28.5" customHeight="1">
      <c r="A11" s="28" t="s">
        <v>15</v>
      </c>
      <c r="B11" s="29">
        <v>7000</v>
      </c>
      <c r="C11" s="30" t="s">
        <v>39</v>
      </c>
      <c r="D11" s="30" t="s">
        <v>40</v>
      </c>
      <c r="E11" s="31"/>
    </row>
    <row r="12" spans="1:6" ht="28.5" customHeight="1">
      <c r="A12" s="28" t="s">
        <v>41</v>
      </c>
      <c r="B12" s="29">
        <v>2430000</v>
      </c>
      <c r="C12" s="30" t="s">
        <v>42</v>
      </c>
      <c r="D12" s="30" t="s">
        <v>43</v>
      </c>
      <c r="E12" s="31"/>
    </row>
    <row r="13" spans="1:6" ht="28.5" customHeight="1">
      <c r="A13" s="28" t="s">
        <v>17</v>
      </c>
      <c r="B13" s="29">
        <v>2000</v>
      </c>
      <c r="C13" s="30" t="s">
        <v>44</v>
      </c>
      <c r="D13" s="30" t="s">
        <v>45</v>
      </c>
      <c r="E13" s="31"/>
    </row>
    <row r="14" spans="1:6" ht="28.5" customHeight="1">
      <c r="A14" s="28" t="s">
        <v>46</v>
      </c>
      <c r="B14" s="29">
        <v>60000</v>
      </c>
      <c r="C14" s="30" t="s">
        <v>44</v>
      </c>
      <c r="D14" s="30" t="s">
        <v>47</v>
      </c>
      <c r="E14" s="31"/>
    </row>
    <row r="15" spans="1:6" ht="28.5" customHeight="1">
      <c r="A15" s="28" t="s">
        <v>48</v>
      </c>
      <c r="B15" s="29" t="s">
        <v>49</v>
      </c>
      <c r="C15" s="30"/>
      <c r="D15" s="30" t="s">
        <v>50</v>
      </c>
      <c r="E15" s="31"/>
    </row>
    <row r="16" spans="1:6" ht="28.5" customHeight="1">
      <c r="A16" s="32" t="s">
        <v>51</v>
      </c>
      <c r="B16" s="33"/>
      <c r="C16" s="34"/>
      <c r="D16" s="34"/>
      <c r="E16" s="35">
        <f>SUM(E8:E15)</f>
        <v>0</v>
      </c>
    </row>
    <row r="18" spans="5:5">
      <c r="E18" s="36"/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엑셀함수</vt:lpstr>
      <vt:lpstr>데이터분석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2020-09-06T04:01:28Z</dcterms:created>
  <dcterms:modified xsi:type="dcterms:W3CDTF">2020-09-06T04:05:14Z</dcterms:modified>
</cp:coreProperties>
</file>