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/>
  <mc:AlternateContent xmlns:mc="http://schemas.openxmlformats.org/markup-compatibility/2006">
    <mc:Choice Requires="x15">
      <x15ac:absPath xmlns:x15ac="http://schemas.microsoft.com/office/spreadsheetml/2010/11/ac" url="D:\강의외\2020년_책(한빛미디어)_엑셀 함수와 수식_개정\Part01_03_실습파일\"/>
    </mc:Choice>
  </mc:AlternateContent>
  <xr:revisionPtr revIDLastSave="0" documentId="8_{9F1883D5-EFA2-4BB9-8DDA-5A6B3221ECAD}" xr6:coauthVersionLast="45" xr6:coauthVersionMax="45" xr10:uidLastSave="{00000000-0000-0000-0000-000000000000}"/>
  <bookViews>
    <workbookView xWindow="840" yWindow="2205" windowWidth="15360" windowHeight="11520" xr2:uid="{00000000-000D-0000-FFFF-FFFF00000000}"/>
  </bookViews>
  <sheets>
    <sheet name="체결금액표" sheetId="1" r:id="rId1"/>
  </sheets>
  <definedNames>
    <definedName name="_xlnm._FilterDatabase" localSheetId="0" hidden="1">체결금액표!$B$3:$G$72</definedName>
    <definedName name="ExternalData_1" localSheetId="0" hidden="1">체결금액표!$J$4:$L$12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5" i="1" l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4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CF39028-C128-4896-AC48-F7EE0DB3F8D7}" keepAlive="1" name="쿼리 - 국가별 환율차트" description="통합 문서의 '국가별 환율차트' 쿼리에 대한 연결입니다." type="5" refreshedVersion="6" background="1" saveData="1">
    <dbPr connection="Provider=Microsoft.Mashup.OleDb.1;Data Source=$Workbook$;Location=&quot;국가별 환율차트&quot;;Extended Properties=&quot;&quot;" command="SELECT * FROM [국가별 환율차트]"/>
  </connection>
</connections>
</file>

<file path=xl/sharedStrings.xml><?xml version="1.0" encoding="utf-8"?>
<sst xmlns="http://schemas.openxmlformats.org/spreadsheetml/2006/main" count="373" uniqueCount="191">
  <si>
    <t>1874-R485</t>
  </si>
  <si>
    <t>1456-U711</t>
  </si>
  <si>
    <t>1711-M471</t>
  </si>
  <si>
    <t>1551-I707</t>
  </si>
  <si>
    <t>1701-Z562</t>
  </si>
  <si>
    <t>1684-L458</t>
  </si>
  <si>
    <t>1724-S785</t>
  </si>
  <si>
    <t>1531-W552</t>
  </si>
  <si>
    <t>1403-C797</t>
  </si>
  <si>
    <t>1808-J761</t>
  </si>
  <si>
    <t>1935-Y872</t>
  </si>
  <si>
    <t>1427-N498</t>
  </si>
  <si>
    <t>1869-V330</t>
  </si>
  <si>
    <t>1678-Q531</t>
  </si>
  <si>
    <t>1775-Y750</t>
  </si>
  <si>
    <t>1524-X780</t>
  </si>
  <si>
    <t>제어 기판</t>
  </si>
  <si>
    <t>1485-A162</t>
  </si>
  <si>
    <t>게이트 기판</t>
  </si>
  <si>
    <t>1713-A938</t>
  </si>
  <si>
    <t>1416-S701</t>
  </si>
  <si>
    <t>1398-G778</t>
  </si>
  <si>
    <t>1449-L402</t>
  </si>
  <si>
    <t>1403-Z472</t>
  </si>
  <si>
    <t>1393-M329</t>
  </si>
  <si>
    <t>1794-H579</t>
  </si>
  <si>
    <t>1604-J865</t>
  </si>
  <si>
    <t>1704-H442</t>
  </si>
  <si>
    <t>1414-L803</t>
  </si>
  <si>
    <t>1762-V541</t>
  </si>
  <si>
    <t>1523-Y516</t>
  </si>
  <si>
    <t>1533-H591</t>
  </si>
  <si>
    <t>1469-F201</t>
  </si>
  <si>
    <t>1788-Y482</t>
  </si>
  <si>
    <t>1717-Y699</t>
  </si>
  <si>
    <t>1822-G187</t>
  </si>
  <si>
    <t>1449-D444</t>
  </si>
  <si>
    <t>1456-V588</t>
  </si>
  <si>
    <t>1514-B334</t>
  </si>
  <si>
    <t>1913-Q252</t>
  </si>
  <si>
    <t>1777-B910</t>
  </si>
  <si>
    <t>제어 기판국내</t>
  </si>
  <si>
    <t>1666-Q905</t>
  </si>
  <si>
    <t>제어 기판북미</t>
  </si>
  <si>
    <t>1549-O340</t>
  </si>
  <si>
    <t>제어 기판유럽</t>
  </si>
  <si>
    <t>1790-R217</t>
  </si>
  <si>
    <t>1638-D248</t>
  </si>
  <si>
    <t>1430-G225</t>
  </si>
  <si>
    <t>1599-R883</t>
  </si>
  <si>
    <t>1592-Q369</t>
  </si>
  <si>
    <t>1835-Y246</t>
  </si>
  <si>
    <t>1671-H652</t>
  </si>
  <si>
    <t>1516-P490</t>
  </si>
  <si>
    <t>1776-U669</t>
  </si>
  <si>
    <t>1454-A706</t>
  </si>
  <si>
    <t>1680-A185</t>
  </si>
  <si>
    <t>1732-V216</t>
  </si>
  <si>
    <t>1752-H773</t>
  </si>
  <si>
    <t>1658-V786</t>
  </si>
  <si>
    <t>1664-E278</t>
  </si>
  <si>
    <t>1515-N444</t>
  </si>
  <si>
    <t>1666-Y491</t>
  </si>
  <si>
    <t>1883-F918</t>
  </si>
  <si>
    <t>1535-M281</t>
  </si>
  <si>
    <t>1717-F769</t>
  </si>
  <si>
    <t>1542-R230</t>
  </si>
  <si>
    <t>1541-R757</t>
  </si>
  <si>
    <t>1781-X188</t>
  </si>
  <si>
    <t>제품코드</t>
  </si>
  <si>
    <t>구분</t>
  </si>
  <si>
    <t>제품명</t>
  </si>
  <si>
    <t>전력제어모듈(AB/FB)</t>
  </si>
  <si>
    <t>하이브리드 전력제어모듈(AC/EF)</t>
  </si>
  <si>
    <t>제어 기판(EF)</t>
  </si>
  <si>
    <t>HD - 인버터</t>
  </si>
  <si>
    <t>하이브리드 전력제어모듈(FC)</t>
  </si>
  <si>
    <t>하이브리드 전력제어모듈(JC)</t>
  </si>
  <si>
    <t>모듈</t>
  </si>
  <si>
    <t>전력제어모듈(PV)</t>
  </si>
  <si>
    <t>전력제어모듈(GA)</t>
  </si>
  <si>
    <t>하이브리드 전력제어모듈(HY)</t>
  </si>
  <si>
    <t xml:space="preserve">제어유닛 기판 </t>
  </si>
  <si>
    <t>하이브리드 전력제어모듈(OR)</t>
  </si>
  <si>
    <t>2300-1A151</t>
  </si>
  <si>
    <t>4890-1Q010</t>
    <phoneticPr fontId="3" type="noConversion"/>
  </si>
  <si>
    <t>3670-8S330</t>
    <phoneticPr fontId="3" type="noConversion"/>
  </si>
  <si>
    <t>2300-1E213</t>
    <phoneticPr fontId="3" type="noConversion"/>
  </si>
  <si>
    <t>2300-1P110</t>
    <phoneticPr fontId="3" type="noConversion"/>
  </si>
  <si>
    <t>모듈 VB</t>
    <phoneticPr fontId="3" type="noConversion"/>
  </si>
  <si>
    <t>하이브리드 전력제어모듈(TK)</t>
    <phoneticPr fontId="3" type="noConversion"/>
  </si>
  <si>
    <t>하이브리드 전력제어모듈(TK)</t>
    <phoneticPr fontId="3" type="noConversion"/>
  </si>
  <si>
    <t>금액</t>
    <phoneticPr fontId="3" type="noConversion"/>
  </si>
  <si>
    <t>2300-4H050</t>
    <phoneticPr fontId="3" type="noConversion"/>
  </si>
  <si>
    <t>2300-1I103</t>
    <phoneticPr fontId="3" type="noConversion"/>
  </si>
  <si>
    <t>2300-4M000</t>
    <phoneticPr fontId="3" type="noConversion"/>
  </si>
  <si>
    <t>2300-0S050</t>
    <phoneticPr fontId="3" type="noConversion"/>
  </si>
  <si>
    <t>2300-5N000</t>
    <phoneticPr fontId="3" type="noConversion"/>
  </si>
  <si>
    <t>2300-1A003</t>
    <phoneticPr fontId="3" type="noConversion"/>
  </si>
  <si>
    <t>4890-1A214</t>
    <phoneticPr fontId="3" type="noConversion"/>
  </si>
  <si>
    <t>4890-1T113</t>
    <phoneticPr fontId="3" type="noConversion"/>
  </si>
  <si>
    <t>4890-1A403</t>
    <phoneticPr fontId="3" type="noConversion"/>
  </si>
  <si>
    <t>4890-8K930</t>
    <phoneticPr fontId="3" type="noConversion"/>
  </si>
  <si>
    <t>4890-6O000</t>
    <phoneticPr fontId="3" type="noConversion"/>
  </si>
  <si>
    <t>4890-1A152</t>
    <phoneticPr fontId="3" type="noConversion"/>
  </si>
  <si>
    <t>4890-0E041</t>
    <phoneticPr fontId="3" type="noConversion"/>
  </si>
  <si>
    <t>4792-1U215</t>
    <phoneticPr fontId="3" type="noConversion"/>
  </si>
  <si>
    <t>4792-1A112</t>
    <phoneticPr fontId="3" type="noConversion"/>
  </si>
  <si>
    <t>4792-1S004</t>
    <phoneticPr fontId="3" type="noConversion"/>
  </si>
  <si>
    <t>4792-0W040</t>
    <phoneticPr fontId="3" type="noConversion"/>
  </si>
  <si>
    <t>4792-1A153</t>
    <phoneticPr fontId="3" type="noConversion"/>
  </si>
  <si>
    <t>4792-0L100</t>
    <phoneticPr fontId="3" type="noConversion"/>
  </si>
  <si>
    <t>4792-1A104</t>
    <phoneticPr fontId="3" type="noConversion"/>
  </si>
  <si>
    <t>4792-2P000</t>
    <phoneticPr fontId="3" type="noConversion"/>
  </si>
  <si>
    <t>4792-4Y000</t>
    <phoneticPr fontId="3" type="noConversion"/>
  </si>
  <si>
    <t>4792-8K890</t>
    <phoneticPr fontId="3" type="noConversion"/>
  </si>
  <si>
    <t>7830-1A005</t>
    <phoneticPr fontId="3" type="noConversion"/>
  </si>
  <si>
    <t>7830-1U200</t>
    <phoneticPr fontId="3" type="noConversion"/>
  </si>
  <si>
    <t>7830-1A141</t>
    <phoneticPr fontId="3" type="noConversion"/>
  </si>
  <si>
    <t>7830-1N116</t>
    <phoneticPr fontId="3" type="noConversion"/>
  </si>
  <si>
    <t>7830-4C100</t>
    <phoneticPr fontId="3" type="noConversion"/>
  </si>
  <si>
    <t>7830-0J040</t>
    <phoneticPr fontId="3" type="noConversion"/>
  </si>
  <si>
    <t>7830-4N010</t>
    <phoneticPr fontId="3" type="noConversion"/>
  </si>
  <si>
    <t>7830-0D140</t>
    <phoneticPr fontId="3" type="noConversion"/>
  </si>
  <si>
    <t>7830-1H105</t>
    <phoneticPr fontId="3" type="noConversion"/>
  </si>
  <si>
    <t>7830-1A000</t>
    <phoneticPr fontId="3" type="noConversion"/>
  </si>
  <si>
    <t>7830-1A014</t>
    <phoneticPr fontId="3" type="noConversion"/>
  </si>
  <si>
    <t>8924-1A142</t>
    <phoneticPr fontId="3" type="noConversion"/>
  </si>
  <si>
    <t>8924-1S000</t>
    <phoneticPr fontId="3" type="noConversion"/>
  </si>
  <si>
    <t>8924-1A515</t>
    <phoneticPr fontId="3" type="noConversion"/>
  </si>
  <si>
    <t>8924-4X000</t>
    <phoneticPr fontId="3" type="noConversion"/>
  </si>
  <si>
    <t>8924-0S240</t>
    <phoneticPr fontId="3" type="noConversion"/>
  </si>
  <si>
    <t>8924-1T003</t>
    <phoneticPr fontId="3" type="noConversion"/>
  </si>
  <si>
    <t>8924-1A015</t>
    <phoneticPr fontId="3" type="noConversion"/>
  </si>
  <si>
    <t>8924-1A012</t>
    <phoneticPr fontId="3" type="noConversion"/>
  </si>
  <si>
    <t>8924-0R200</t>
    <phoneticPr fontId="3" type="noConversion"/>
  </si>
  <si>
    <t>3310-1G415</t>
    <phoneticPr fontId="3" type="noConversion"/>
  </si>
  <si>
    <t>3310-2Q000</t>
    <phoneticPr fontId="3" type="noConversion"/>
  </si>
  <si>
    <t>3310-1N025</t>
    <phoneticPr fontId="3" type="noConversion"/>
  </si>
  <si>
    <t>3310-2N000</t>
    <phoneticPr fontId="3" type="noConversion"/>
  </si>
  <si>
    <t>3310-0O241</t>
    <phoneticPr fontId="3" type="noConversion"/>
  </si>
  <si>
    <t>3310-1G404</t>
    <phoneticPr fontId="3" type="noConversion"/>
  </si>
  <si>
    <t>3310-1A016</t>
    <phoneticPr fontId="3" type="noConversion"/>
  </si>
  <si>
    <t>3310-0E250</t>
    <phoneticPr fontId="3" type="noConversion"/>
  </si>
  <si>
    <t>3310-8H370</t>
    <phoneticPr fontId="3" type="noConversion"/>
  </si>
  <si>
    <t>3310-0U140</t>
    <phoneticPr fontId="3" type="noConversion"/>
  </si>
  <si>
    <t>3310-1A000</t>
    <phoneticPr fontId="3" type="noConversion"/>
  </si>
  <si>
    <t>3670-1A503</t>
    <phoneticPr fontId="3" type="noConversion"/>
  </si>
  <si>
    <t>3670-0Y150</t>
    <phoneticPr fontId="3" type="noConversion"/>
  </si>
  <si>
    <t>3670-1A414</t>
    <phoneticPr fontId="3" type="noConversion"/>
  </si>
  <si>
    <t>3670-1G025</t>
    <phoneticPr fontId="3" type="noConversion"/>
  </si>
  <si>
    <t>3670-0Y240</t>
    <phoneticPr fontId="3" type="noConversion"/>
  </si>
  <si>
    <t>3670-4Z010</t>
    <phoneticPr fontId="3" type="noConversion"/>
  </si>
  <si>
    <t>3670-1A150</t>
    <phoneticPr fontId="3" type="noConversion"/>
  </si>
  <si>
    <t>3670-1A114</t>
    <phoneticPr fontId="3" type="noConversion"/>
  </si>
  <si>
    <t>3670-0K340</t>
    <phoneticPr fontId="3" type="noConversion"/>
  </si>
  <si>
    <t>3670-2O000</t>
    <phoneticPr fontId="3" type="noConversion"/>
  </si>
  <si>
    <t>1404-D968</t>
    <phoneticPr fontId="3" type="noConversion"/>
  </si>
  <si>
    <t>1517-R437</t>
    <phoneticPr fontId="3" type="noConversion"/>
  </si>
  <si>
    <t>1524-K632</t>
    <phoneticPr fontId="3" type="noConversion"/>
  </si>
  <si>
    <t>1572-O638</t>
    <phoneticPr fontId="3" type="noConversion"/>
  </si>
  <si>
    <t>1591-A461</t>
    <phoneticPr fontId="3" type="noConversion"/>
  </si>
  <si>
    <t>거래국가별 제품 체결 금액</t>
    <phoneticPr fontId="3" type="noConversion"/>
  </si>
  <si>
    <t>거래처코드</t>
    <phoneticPr fontId="3" type="noConversion"/>
  </si>
  <si>
    <t>거래국가</t>
    <phoneticPr fontId="3" type="noConversion"/>
  </si>
  <si>
    <t>환율</t>
    <phoneticPr fontId="3" type="noConversion"/>
  </si>
  <si>
    <t>GBP</t>
    <phoneticPr fontId="3" type="noConversion"/>
  </si>
  <si>
    <t>USD</t>
    <phoneticPr fontId="3" type="noConversion"/>
  </si>
  <si>
    <t>CNY</t>
    <phoneticPr fontId="3" type="noConversion"/>
  </si>
  <si>
    <t>EUR</t>
    <phoneticPr fontId="3" type="noConversion"/>
  </si>
  <si>
    <t>JPY</t>
    <phoneticPr fontId="3" type="noConversion"/>
  </si>
  <si>
    <t>체결금액</t>
    <phoneticPr fontId="3" type="noConversion"/>
  </si>
  <si>
    <t>미국</t>
  </si>
  <si>
    <t>USD</t>
  </si>
  <si>
    <t>일본</t>
  </si>
  <si>
    <t>JPY</t>
  </si>
  <si>
    <t>유럽연합</t>
  </si>
  <si>
    <t>EUR</t>
  </si>
  <si>
    <t>중국</t>
  </si>
  <si>
    <t>CNY</t>
  </si>
  <si>
    <t>영국</t>
  </si>
  <si>
    <t>GBP</t>
  </si>
  <si>
    <t>호주</t>
  </si>
  <si>
    <t>AUD</t>
  </si>
  <si>
    <t>캐나다</t>
  </si>
  <si>
    <t>CAD</t>
  </si>
  <si>
    <t>뉴질랜드</t>
  </si>
  <si>
    <t>NZD</t>
  </si>
  <si>
    <t>국가명</t>
    <phoneticPr fontId="3" type="noConversion"/>
  </si>
  <si>
    <t>통화</t>
    <phoneticPr fontId="3" type="noConversion"/>
  </si>
  <si>
    <t>환율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</si>
</sst>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_-* #,##0.0_-;\-* #,##0.0_-;_-* &quot;-&quot;_-;_-@_-"/>
    <numFmt numFmtId="177" formatCode="_-* #,##0.00_-;\-* #,##0.00_-;_-* &quot;-&quot;_-;_-@_-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22"/>
      <color theme="1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rgb="FF06660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41" fontId="2" fillId="0" borderId="1" xfId="1" applyFont="1" applyBorder="1">
      <alignment vertical="center"/>
    </xf>
    <xf numFmtId="177" fontId="2" fillId="0" borderId="1" xfId="1" applyNumberFormat="1" applyFont="1" applyBorder="1">
      <alignment vertical="center"/>
    </xf>
    <xf numFmtId="176" fontId="2" fillId="0" borderId="1" xfId="1" applyNumberFormat="1" applyFont="1" applyBorder="1">
      <alignment vertical="center"/>
    </xf>
    <xf numFmtId="41" fontId="2" fillId="0" borderId="1" xfId="1" applyNumberFormat="1" applyFont="1" applyBorder="1">
      <alignment vertical="center"/>
    </xf>
    <xf numFmtId="0" fontId="2" fillId="0" borderId="1" xfId="0" applyFont="1" applyBorder="1" applyAlignment="1">
      <alignment horizontal="left" vertical="center" indent="1"/>
    </xf>
    <xf numFmtId="0" fontId="5" fillId="0" borderId="0" xfId="0" applyFont="1" applyAlignment="1">
      <alignment horizontal="centerContinuous" vertical="center"/>
    </xf>
    <xf numFmtId="0" fontId="4" fillId="2" borderId="1" xfId="0" applyFont="1" applyFill="1" applyBorder="1" applyAlignment="1">
      <alignment horizontal="center" vertical="center"/>
    </xf>
    <xf numFmtId="41" fontId="4" fillId="2" borderId="1" xfId="1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0" fillId="0" borderId="0" xfId="0" applyNumberFormat="1">
      <alignment vertical="center"/>
    </xf>
  </cellXfs>
  <cellStyles count="3">
    <cellStyle name="쉼표 [0]" xfId="1" builtinId="6"/>
    <cellStyle name="표준" xfId="0" builtinId="0"/>
    <cellStyle name="표준 2 2 2" xfId="2" xr:uid="{00000000-0005-0000-0000-000002000000}"/>
  </cellStyles>
  <dxfs count="17">
    <dxf>
      <numFmt numFmtId="182" formatCode="[$¥-804]#,##0.0"/>
    </dxf>
    <dxf>
      <numFmt numFmtId="181" formatCode="[$€-2]\ #,##0.0"/>
    </dxf>
    <dxf>
      <numFmt numFmtId="180" formatCode="\$#,##0.0"/>
    </dxf>
    <dxf>
      <numFmt numFmtId="179" formatCode="[$£-809]#,##0.0"/>
    </dxf>
    <dxf>
      <numFmt numFmtId="178" formatCode="[$£-809]#,##0.00"/>
    </dxf>
    <dxf>
      <numFmt numFmtId="182" formatCode="[$¥-804]#,##0.0"/>
    </dxf>
    <dxf>
      <numFmt numFmtId="181" formatCode="[$€-2]\ #,##0.0"/>
    </dxf>
    <dxf>
      <numFmt numFmtId="180" formatCode="\$#,##0.0"/>
    </dxf>
    <dxf>
      <numFmt numFmtId="179" formatCode="[$£-809]#,##0.0"/>
    </dxf>
    <dxf>
      <numFmt numFmtId="181" formatCode="[$€-2]\ #,##0.0"/>
    </dxf>
    <dxf>
      <numFmt numFmtId="180" formatCode="\$#,##0.0"/>
    </dxf>
    <dxf>
      <numFmt numFmtId="179" formatCode="[$£-809]#,##0.0"/>
    </dxf>
    <dxf>
      <numFmt numFmtId="180" formatCode="\$#,##0.0"/>
    </dxf>
    <dxf>
      <numFmt numFmtId="179" formatCode="[$£-809]#,##0.0"/>
    </dxf>
    <dxf>
      <numFmt numFmtId="179" formatCode="[$£-809]#,##0.0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AC943169-4A85-4E42-855C-AB249216D6D8}" autoFormatId="16" applyNumberFormats="0" applyBorderFormats="0" applyFontFormats="0" applyPatternFormats="0" applyAlignmentFormats="0" applyWidthHeightFormats="0">
  <queryTableRefresh nextId="4">
    <queryTableFields count="3">
      <queryTableField id="1" name="통화명.1" tableColumnId="1"/>
      <queryTableField id="2" name="통화명.2" tableColumnId="2"/>
      <queryTableField id="3" name="매매기준율" tableColumnId="3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0E8331-BAF8-4EED-9DB5-EF070218C311}" name="국가별_환율차트" displayName="국가별_환율차트" ref="J4:L12" tableType="queryTable" totalsRowShown="0">
  <autoFilter ref="J4:L12" xr:uid="{572128A6-FCAA-4163-B5E6-CE7A2B0233AA}"/>
  <tableColumns count="3">
    <tableColumn id="1" xr3:uid="{3AE6FC1A-11F3-4446-8A27-5354F281420D}" uniqueName="1" name="국가명" queryTableFieldId="1" dataDxfId="16"/>
    <tableColumn id="2" xr3:uid="{501BD538-551A-4B7D-A735-DE92275C0619}" uniqueName="2" name="통화" queryTableFieldId="2" dataDxfId="15"/>
    <tableColumn id="3" xr3:uid="{01601DAD-191F-46C0-B74D-514E924A8343}" uniqueName="3" name="환율" queryTableFieldId="3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72"/>
  <sheetViews>
    <sheetView showGridLines="0" tabSelected="1" topLeftCell="B1" zoomScaleNormal="100" workbookViewId="0">
      <selection activeCell="H3" sqref="H3"/>
    </sheetView>
  </sheetViews>
  <sheetFormatPr defaultRowHeight="16.5" x14ac:dyDescent="0.3"/>
  <cols>
    <col min="1" max="1" width="1.25" style="1" customWidth="1"/>
    <col min="2" max="2" width="14.375" style="1" customWidth="1"/>
    <col min="3" max="3" width="31.25" style="1" customWidth="1"/>
    <col min="4" max="4" width="17" style="1" customWidth="1"/>
    <col min="5" max="5" width="14.875" style="1" customWidth="1"/>
    <col min="6" max="6" width="13.375" style="1" customWidth="1"/>
    <col min="7" max="8" width="13.875" style="1" customWidth="1"/>
    <col min="9" max="9" width="1.875" style="1" customWidth="1"/>
    <col min="10" max="11" width="11" style="1" bestFit="1" customWidth="1"/>
    <col min="12" max="12" width="13.25" style="1" bestFit="1" customWidth="1"/>
    <col min="13" max="16384" width="9" style="1"/>
  </cols>
  <sheetData>
    <row r="1" spans="2:12" ht="33.75" x14ac:dyDescent="0.3">
      <c r="B1" s="10" t="s">
        <v>162</v>
      </c>
      <c r="C1" s="10"/>
      <c r="D1" s="10"/>
      <c r="E1" s="10"/>
      <c r="F1" s="10"/>
      <c r="G1" s="10"/>
      <c r="H1" s="10"/>
      <c r="I1" s="3"/>
      <c r="J1" s="3"/>
      <c r="K1" s="3"/>
    </row>
    <row r="2" spans="2:12" ht="5.25" customHeight="1" x14ac:dyDescent="0.3"/>
    <row r="3" spans="2:12" ht="27.75" customHeight="1" x14ac:dyDescent="0.3">
      <c r="B3" s="11" t="s">
        <v>69</v>
      </c>
      <c r="C3" s="11" t="s">
        <v>70</v>
      </c>
      <c r="D3" s="11" t="s">
        <v>71</v>
      </c>
      <c r="E3" s="11" t="s">
        <v>163</v>
      </c>
      <c r="F3" s="11" t="s">
        <v>164</v>
      </c>
      <c r="G3" s="12" t="s">
        <v>92</v>
      </c>
      <c r="H3" s="12" t="s">
        <v>171</v>
      </c>
      <c r="J3" s="13" t="s">
        <v>165</v>
      </c>
      <c r="K3" s="13"/>
      <c r="L3" s="13"/>
    </row>
    <row r="4" spans="2:12" x14ac:dyDescent="0.3">
      <c r="B4" s="4" t="s">
        <v>24</v>
      </c>
      <c r="C4" s="9" t="s">
        <v>77</v>
      </c>
      <c r="D4" s="4" t="s">
        <v>16</v>
      </c>
      <c r="E4" s="4" t="s">
        <v>84</v>
      </c>
      <c r="F4" s="4" t="s">
        <v>166</v>
      </c>
      <c r="G4" s="8">
        <v>2148</v>
      </c>
      <c r="H4" s="5">
        <f>VLOOKUP(F4,$K$5:$L$12,2,0)*G4</f>
        <v>3157645.92</v>
      </c>
      <c r="J4" t="s">
        <v>188</v>
      </c>
      <c r="K4" t="s">
        <v>189</v>
      </c>
      <c r="L4" t="s">
        <v>190</v>
      </c>
    </row>
    <row r="5" spans="2:12" x14ac:dyDescent="0.3">
      <c r="B5" s="4" t="s">
        <v>21</v>
      </c>
      <c r="C5" s="9" t="s">
        <v>76</v>
      </c>
      <c r="D5" s="4" t="s">
        <v>16</v>
      </c>
      <c r="E5" s="4" t="s">
        <v>106</v>
      </c>
      <c r="F5" s="4" t="s">
        <v>167</v>
      </c>
      <c r="G5" s="6">
        <v>190.35</v>
      </c>
      <c r="H5" s="5">
        <f t="shared" ref="H5:H68" si="0">VLOOKUP(F5,$K$5:$L$12,2,0)*G5</f>
        <v>215761.72500000001</v>
      </c>
      <c r="J5" s="14" t="s">
        <v>172</v>
      </c>
      <c r="K5" s="14" t="s">
        <v>173</v>
      </c>
      <c r="L5">
        <v>1133.5</v>
      </c>
    </row>
    <row r="6" spans="2:12" x14ac:dyDescent="0.3">
      <c r="B6" s="4" t="s">
        <v>8</v>
      </c>
      <c r="C6" s="9" t="s">
        <v>73</v>
      </c>
      <c r="D6" s="4" t="s">
        <v>16</v>
      </c>
      <c r="E6" s="4" t="s">
        <v>147</v>
      </c>
      <c r="F6" s="4" t="s">
        <v>168</v>
      </c>
      <c r="G6" s="7">
        <v>710.5</v>
      </c>
      <c r="H6" s="5">
        <f t="shared" si="0"/>
        <v>119882.66499999999</v>
      </c>
      <c r="J6" s="14" t="s">
        <v>174</v>
      </c>
      <c r="K6" s="14" t="s">
        <v>175</v>
      </c>
      <c r="L6">
        <v>1087.1300000000001</v>
      </c>
    </row>
    <row r="7" spans="2:12" x14ac:dyDescent="0.3">
      <c r="B7" s="4" t="s">
        <v>23</v>
      </c>
      <c r="C7" s="9" t="s">
        <v>76</v>
      </c>
      <c r="D7" s="4" t="s">
        <v>16</v>
      </c>
      <c r="E7" s="4" t="s">
        <v>127</v>
      </c>
      <c r="F7" s="4" t="s">
        <v>170</v>
      </c>
      <c r="G7" s="7">
        <v>141.9</v>
      </c>
      <c r="H7" s="5">
        <f t="shared" si="0"/>
        <v>154263.74700000003</v>
      </c>
      <c r="J7" s="14" t="s">
        <v>176</v>
      </c>
      <c r="K7" s="14" t="s">
        <v>177</v>
      </c>
      <c r="L7">
        <v>1331.86</v>
      </c>
    </row>
    <row r="8" spans="2:12" x14ac:dyDescent="0.3">
      <c r="B8" s="4" t="s">
        <v>157</v>
      </c>
      <c r="C8" s="9" t="s">
        <v>76</v>
      </c>
      <c r="D8" s="4" t="s">
        <v>16</v>
      </c>
      <c r="E8" s="4" t="s">
        <v>136</v>
      </c>
      <c r="F8" s="4" t="s">
        <v>168</v>
      </c>
      <c r="G8" s="7">
        <v>1304</v>
      </c>
      <c r="H8" s="5">
        <f t="shared" si="0"/>
        <v>220023.91999999998</v>
      </c>
      <c r="J8" s="14" t="s">
        <v>178</v>
      </c>
      <c r="K8" s="14" t="s">
        <v>179</v>
      </c>
      <c r="L8">
        <v>168.73</v>
      </c>
    </row>
    <row r="9" spans="2:12" x14ac:dyDescent="0.3">
      <c r="B9" s="4" t="s">
        <v>28</v>
      </c>
      <c r="C9" s="9" t="s">
        <v>77</v>
      </c>
      <c r="D9" s="4" t="s">
        <v>16</v>
      </c>
      <c r="E9" s="4" t="s">
        <v>137</v>
      </c>
      <c r="F9" s="4" t="s">
        <v>168</v>
      </c>
      <c r="G9" s="7">
        <v>1192.5</v>
      </c>
      <c r="H9" s="5">
        <f t="shared" si="0"/>
        <v>201210.52499999999</v>
      </c>
      <c r="J9" s="14" t="s">
        <v>180</v>
      </c>
      <c r="K9" s="14" t="s">
        <v>181</v>
      </c>
      <c r="L9">
        <v>1470.04</v>
      </c>
    </row>
    <row r="10" spans="2:12" x14ac:dyDescent="0.3">
      <c r="B10" s="4" t="s">
        <v>20</v>
      </c>
      <c r="C10" s="9" t="s">
        <v>76</v>
      </c>
      <c r="D10" s="4" t="s">
        <v>16</v>
      </c>
      <c r="E10" s="4" t="s">
        <v>99</v>
      </c>
      <c r="F10" s="4" t="s">
        <v>167</v>
      </c>
      <c r="G10" s="8">
        <v>174</v>
      </c>
      <c r="H10" s="5">
        <f t="shared" si="0"/>
        <v>197229</v>
      </c>
      <c r="J10" s="14" t="s">
        <v>182</v>
      </c>
      <c r="K10" s="14" t="s">
        <v>183</v>
      </c>
      <c r="L10">
        <v>805.35</v>
      </c>
    </row>
    <row r="11" spans="2:12" x14ac:dyDescent="0.3">
      <c r="B11" s="4" t="s">
        <v>11</v>
      </c>
      <c r="C11" s="9" t="s">
        <v>73</v>
      </c>
      <c r="D11" s="4" t="s">
        <v>74</v>
      </c>
      <c r="E11" s="4" t="s">
        <v>107</v>
      </c>
      <c r="F11" s="4" t="s">
        <v>167</v>
      </c>
      <c r="G11" s="6">
        <v>185.83</v>
      </c>
      <c r="H11" s="5">
        <f t="shared" si="0"/>
        <v>210638.30500000002</v>
      </c>
      <c r="J11" s="14" t="s">
        <v>184</v>
      </c>
      <c r="K11" s="14" t="s">
        <v>185</v>
      </c>
      <c r="L11">
        <v>855.92</v>
      </c>
    </row>
    <row r="12" spans="2:12" x14ac:dyDescent="0.3">
      <c r="B12" s="4" t="s">
        <v>48</v>
      </c>
      <c r="C12" s="9" t="s">
        <v>81</v>
      </c>
      <c r="D12" s="4" t="s">
        <v>16</v>
      </c>
      <c r="E12" s="4" t="s">
        <v>148</v>
      </c>
      <c r="F12" s="4" t="s">
        <v>168</v>
      </c>
      <c r="G12" s="6">
        <v>839.28</v>
      </c>
      <c r="H12" s="5">
        <f t="shared" si="0"/>
        <v>141611.7144</v>
      </c>
      <c r="J12" s="14" t="s">
        <v>186</v>
      </c>
      <c r="K12" s="14" t="s">
        <v>187</v>
      </c>
      <c r="L12">
        <v>756.27</v>
      </c>
    </row>
    <row r="13" spans="2:12" ht="16.5" customHeight="1" x14ac:dyDescent="0.3">
      <c r="B13" s="4" t="s">
        <v>36</v>
      </c>
      <c r="C13" s="9" t="s">
        <v>78</v>
      </c>
      <c r="D13" s="4" t="s">
        <v>18</v>
      </c>
      <c r="E13" s="4" t="s">
        <v>117</v>
      </c>
      <c r="F13" s="4" t="s">
        <v>169</v>
      </c>
      <c r="G13" s="8">
        <v>98</v>
      </c>
      <c r="H13" s="5">
        <f t="shared" si="0"/>
        <v>130522.27999999998</v>
      </c>
      <c r="J13" s="2"/>
    </row>
    <row r="14" spans="2:12" ht="16.5" customHeight="1" x14ac:dyDescent="0.3">
      <c r="B14" s="4" t="s">
        <v>22</v>
      </c>
      <c r="C14" s="9" t="s">
        <v>76</v>
      </c>
      <c r="D14" s="4" t="s">
        <v>16</v>
      </c>
      <c r="E14" s="4" t="s">
        <v>118</v>
      </c>
      <c r="F14" s="4" t="s">
        <v>169</v>
      </c>
      <c r="G14" s="8">
        <v>124</v>
      </c>
      <c r="H14" s="5">
        <f t="shared" si="0"/>
        <v>165150.63999999998</v>
      </c>
    </row>
    <row r="15" spans="2:12" ht="16.5" customHeight="1" x14ac:dyDescent="0.3">
      <c r="B15" s="4" t="s">
        <v>55</v>
      </c>
      <c r="C15" s="9" t="s">
        <v>83</v>
      </c>
      <c r="D15" s="4" t="s">
        <v>82</v>
      </c>
      <c r="E15" s="4" t="s">
        <v>86</v>
      </c>
      <c r="F15" s="4" t="s">
        <v>168</v>
      </c>
      <c r="G15" s="7">
        <v>863.2</v>
      </c>
      <c r="H15" s="5">
        <f t="shared" si="0"/>
        <v>145647.736</v>
      </c>
    </row>
    <row r="16" spans="2:12" ht="16.5" customHeight="1" x14ac:dyDescent="0.3">
      <c r="B16" s="4" t="s">
        <v>1</v>
      </c>
      <c r="C16" s="9" t="s">
        <v>72</v>
      </c>
      <c r="D16" s="4" t="s">
        <v>16</v>
      </c>
      <c r="E16" s="4" t="s">
        <v>108</v>
      </c>
      <c r="F16" s="4" t="s">
        <v>167</v>
      </c>
      <c r="G16" s="6">
        <v>190.39</v>
      </c>
      <c r="H16" s="5">
        <f t="shared" si="0"/>
        <v>215807.06499999997</v>
      </c>
    </row>
    <row r="17" spans="2:8" ht="16.5" customHeight="1" x14ac:dyDescent="0.3">
      <c r="B17" s="4" t="s">
        <v>37</v>
      </c>
      <c r="C17" s="9" t="s">
        <v>78</v>
      </c>
      <c r="D17" s="4" t="s">
        <v>18</v>
      </c>
      <c r="E17" s="4" t="s">
        <v>128</v>
      </c>
      <c r="F17" s="4" t="s">
        <v>170</v>
      </c>
      <c r="G17" s="7">
        <v>101.2</v>
      </c>
      <c r="H17" s="5">
        <f t="shared" si="0"/>
        <v>110017.55600000001</v>
      </c>
    </row>
    <row r="18" spans="2:8" ht="16.5" customHeight="1" x14ac:dyDescent="0.3">
      <c r="B18" s="4" t="s">
        <v>32</v>
      </c>
      <c r="C18" s="9" t="s">
        <v>78</v>
      </c>
      <c r="D18" s="4" t="s">
        <v>18</v>
      </c>
      <c r="E18" s="4" t="s">
        <v>138</v>
      </c>
      <c r="F18" s="4" t="s">
        <v>168</v>
      </c>
      <c r="G18" s="6">
        <v>110.02</v>
      </c>
      <c r="H18" s="5">
        <f t="shared" si="0"/>
        <v>18563.674599999998</v>
      </c>
    </row>
    <row r="19" spans="2:8" ht="16.5" customHeight="1" x14ac:dyDescent="0.3">
      <c r="B19" s="4" t="s">
        <v>17</v>
      </c>
      <c r="C19" s="9" t="s">
        <v>75</v>
      </c>
      <c r="D19" s="4" t="s">
        <v>18</v>
      </c>
      <c r="E19" s="4" t="s">
        <v>129</v>
      </c>
      <c r="F19" s="4" t="s">
        <v>170</v>
      </c>
      <c r="G19" s="8">
        <v>346</v>
      </c>
      <c r="H19" s="5">
        <f t="shared" si="0"/>
        <v>376146.98000000004</v>
      </c>
    </row>
    <row r="20" spans="2:8" ht="16.5" customHeight="1" x14ac:dyDescent="0.3">
      <c r="B20" s="4" t="s">
        <v>38</v>
      </c>
      <c r="C20" s="9" t="s">
        <v>89</v>
      </c>
      <c r="D20" s="4" t="s">
        <v>18</v>
      </c>
      <c r="E20" s="4" t="s">
        <v>139</v>
      </c>
      <c r="F20" s="4" t="s">
        <v>168</v>
      </c>
      <c r="G20" s="7">
        <v>1030.0999999999999</v>
      </c>
      <c r="H20" s="5">
        <f t="shared" si="0"/>
        <v>173808.77299999999</v>
      </c>
    </row>
    <row r="21" spans="2:8" ht="16.5" customHeight="1" x14ac:dyDescent="0.3">
      <c r="B21" s="4" t="s">
        <v>61</v>
      </c>
      <c r="C21" s="9" t="s">
        <v>83</v>
      </c>
      <c r="D21" s="4" t="s">
        <v>82</v>
      </c>
      <c r="E21" s="4" t="s">
        <v>130</v>
      </c>
      <c r="F21" s="4" t="s">
        <v>170</v>
      </c>
      <c r="G21" s="6">
        <v>109.08</v>
      </c>
      <c r="H21" s="5">
        <f t="shared" si="0"/>
        <v>118584.1404</v>
      </c>
    </row>
    <row r="22" spans="2:8" ht="16.5" customHeight="1" x14ac:dyDescent="0.3">
      <c r="B22" s="4" t="s">
        <v>53</v>
      </c>
      <c r="C22" s="9" t="s">
        <v>81</v>
      </c>
      <c r="D22" s="4" t="s">
        <v>82</v>
      </c>
      <c r="E22" s="4" t="s">
        <v>131</v>
      </c>
      <c r="F22" s="4" t="s">
        <v>170</v>
      </c>
      <c r="G22" s="8">
        <v>124</v>
      </c>
      <c r="H22" s="5">
        <f t="shared" si="0"/>
        <v>134804.12000000002</v>
      </c>
    </row>
    <row r="23" spans="2:8" ht="16.5" customHeight="1" x14ac:dyDescent="0.3">
      <c r="B23" s="4" t="s">
        <v>158</v>
      </c>
      <c r="C23" s="9" t="s">
        <v>81</v>
      </c>
      <c r="D23" s="4" t="s">
        <v>82</v>
      </c>
      <c r="E23" s="4" t="s">
        <v>140</v>
      </c>
      <c r="F23" s="4" t="s">
        <v>168</v>
      </c>
      <c r="G23" s="7">
        <v>1290.4000000000001</v>
      </c>
      <c r="H23" s="5">
        <f t="shared" si="0"/>
        <v>217729.19200000001</v>
      </c>
    </row>
    <row r="24" spans="2:8" ht="16.5" customHeight="1" x14ac:dyDescent="0.3">
      <c r="B24" s="4" t="s">
        <v>30</v>
      </c>
      <c r="C24" s="9" t="s">
        <v>77</v>
      </c>
      <c r="D24" s="4" t="s">
        <v>16</v>
      </c>
      <c r="E24" s="4" t="s">
        <v>132</v>
      </c>
      <c r="F24" s="4" t="s">
        <v>170</v>
      </c>
      <c r="G24" s="7">
        <v>114.2</v>
      </c>
      <c r="H24" s="5">
        <f t="shared" si="0"/>
        <v>124150.24600000001</v>
      </c>
    </row>
    <row r="25" spans="2:8" ht="16.5" customHeight="1" x14ac:dyDescent="0.3">
      <c r="B25" s="4" t="s">
        <v>159</v>
      </c>
      <c r="C25" s="9" t="s">
        <v>76</v>
      </c>
      <c r="D25" s="4" t="s">
        <v>16</v>
      </c>
      <c r="E25" s="4" t="s">
        <v>149</v>
      </c>
      <c r="F25" s="4" t="s">
        <v>168</v>
      </c>
      <c r="G25" s="7">
        <v>850.3</v>
      </c>
      <c r="H25" s="5">
        <f t="shared" si="0"/>
        <v>143471.11899999998</v>
      </c>
    </row>
    <row r="26" spans="2:8" ht="16.5" customHeight="1" x14ac:dyDescent="0.3">
      <c r="B26" s="4" t="s">
        <v>15</v>
      </c>
      <c r="C26" s="9" t="s">
        <v>75</v>
      </c>
      <c r="D26" s="4" t="s">
        <v>16</v>
      </c>
      <c r="E26" s="4" t="s">
        <v>119</v>
      </c>
      <c r="F26" s="4" t="s">
        <v>169</v>
      </c>
      <c r="G26" s="8">
        <v>346</v>
      </c>
      <c r="H26" s="5">
        <f t="shared" si="0"/>
        <v>460823.55999999994</v>
      </c>
    </row>
    <row r="27" spans="2:8" ht="16.5" customHeight="1" x14ac:dyDescent="0.3">
      <c r="B27" s="4" t="s">
        <v>7</v>
      </c>
      <c r="C27" s="9" t="s">
        <v>73</v>
      </c>
      <c r="D27" s="4" t="s">
        <v>16</v>
      </c>
      <c r="E27" s="4" t="s">
        <v>141</v>
      </c>
      <c r="F27" s="4" t="s">
        <v>168</v>
      </c>
      <c r="G27" s="7">
        <v>1201.9000000000001</v>
      </c>
      <c r="H27" s="5">
        <f t="shared" si="0"/>
        <v>202796.587</v>
      </c>
    </row>
    <row r="28" spans="2:8" ht="16.5" customHeight="1" x14ac:dyDescent="0.3">
      <c r="B28" s="4" t="s">
        <v>31</v>
      </c>
      <c r="C28" s="9" t="s">
        <v>78</v>
      </c>
      <c r="D28" s="4" t="s">
        <v>18</v>
      </c>
      <c r="E28" s="4" t="s">
        <v>150</v>
      </c>
      <c r="F28" s="4" t="s">
        <v>168</v>
      </c>
      <c r="G28" s="8">
        <v>690</v>
      </c>
      <c r="H28" s="5">
        <f t="shared" si="0"/>
        <v>116423.7</v>
      </c>
    </row>
    <row r="29" spans="2:8" ht="16.5" customHeight="1" x14ac:dyDescent="0.3">
      <c r="B29" s="4" t="s">
        <v>64</v>
      </c>
      <c r="C29" s="9" t="s">
        <v>90</v>
      </c>
      <c r="D29" s="4" t="s">
        <v>82</v>
      </c>
      <c r="E29" s="4" t="s">
        <v>85</v>
      </c>
      <c r="F29" s="4" t="s">
        <v>167</v>
      </c>
      <c r="G29" s="6">
        <v>189.05</v>
      </c>
      <c r="H29" s="5">
        <f t="shared" si="0"/>
        <v>214288.17500000002</v>
      </c>
    </row>
    <row r="30" spans="2:8" ht="16.5" customHeight="1" x14ac:dyDescent="0.3">
      <c r="B30" s="4" t="s">
        <v>67</v>
      </c>
      <c r="C30" s="9" t="s">
        <v>91</v>
      </c>
      <c r="D30" s="4" t="s">
        <v>82</v>
      </c>
      <c r="E30" s="4" t="s">
        <v>120</v>
      </c>
      <c r="F30" s="4" t="s">
        <v>169</v>
      </c>
      <c r="G30" s="6">
        <v>129.47999999999999</v>
      </c>
      <c r="H30" s="5">
        <f t="shared" si="0"/>
        <v>172449.23279999997</v>
      </c>
    </row>
    <row r="31" spans="2:8" ht="16.5" customHeight="1" x14ac:dyDescent="0.3">
      <c r="B31" s="4" t="s">
        <v>66</v>
      </c>
      <c r="C31" s="9" t="s">
        <v>90</v>
      </c>
      <c r="D31" s="4" t="s">
        <v>82</v>
      </c>
      <c r="E31" s="4" t="s">
        <v>93</v>
      </c>
      <c r="F31" s="4" t="s">
        <v>166</v>
      </c>
      <c r="G31" s="5">
        <v>269360</v>
      </c>
      <c r="H31" s="5">
        <f t="shared" si="0"/>
        <v>395969974.39999998</v>
      </c>
    </row>
    <row r="32" spans="2:8" ht="16.5" customHeight="1" x14ac:dyDescent="0.3">
      <c r="B32" s="4" t="s">
        <v>44</v>
      </c>
      <c r="C32" s="9" t="s">
        <v>79</v>
      </c>
      <c r="D32" s="4" t="s">
        <v>45</v>
      </c>
      <c r="E32" s="4" t="s">
        <v>121</v>
      </c>
      <c r="F32" s="4" t="s">
        <v>169</v>
      </c>
      <c r="G32" s="7">
        <v>101.4</v>
      </c>
      <c r="H32" s="5">
        <f t="shared" si="0"/>
        <v>135050.60399999999</v>
      </c>
    </row>
    <row r="33" spans="2:8" ht="16.5" customHeight="1" x14ac:dyDescent="0.3">
      <c r="B33" s="4" t="s">
        <v>3</v>
      </c>
      <c r="C33" s="9" t="s">
        <v>73</v>
      </c>
      <c r="D33" s="4" t="s">
        <v>16</v>
      </c>
      <c r="E33" s="4" t="s">
        <v>94</v>
      </c>
      <c r="F33" s="4" t="s">
        <v>166</v>
      </c>
      <c r="G33" s="5">
        <v>257381</v>
      </c>
      <c r="H33" s="5">
        <f t="shared" si="0"/>
        <v>378360365.24000001</v>
      </c>
    </row>
    <row r="34" spans="2:8" ht="16.5" customHeight="1" x14ac:dyDescent="0.3">
      <c r="B34" s="4" t="s">
        <v>160</v>
      </c>
      <c r="C34" s="9" t="s">
        <v>73</v>
      </c>
      <c r="D34" s="4" t="s">
        <v>74</v>
      </c>
      <c r="E34" s="4" t="s">
        <v>100</v>
      </c>
      <c r="F34" s="4" t="s">
        <v>167</v>
      </c>
      <c r="G34" s="6">
        <v>189.94</v>
      </c>
      <c r="H34" s="5">
        <f t="shared" si="0"/>
        <v>215296.99</v>
      </c>
    </row>
    <row r="35" spans="2:8" ht="16.5" customHeight="1" x14ac:dyDescent="0.3">
      <c r="B35" s="4" t="s">
        <v>161</v>
      </c>
      <c r="C35" s="9" t="s">
        <v>73</v>
      </c>
      <c r="D35" s="4" t="s">
        <v>74</v>
      </c>
      <c r="E35" s="4" t="s">
        <v>142</v>
      </c>
      <c r="F35" s="4" t="s">
        <v>168</v>
      </c>
      <c r="G35" s="6">
        <v>1290.02</v>
      </c>
      <c r="H35" s="5">
        <f t="shared" si="0"/>
        <v>217665.07459999999</v>
      </c>
    </row>
    <row r="36" spans="2:8" ht="16.5" customHeight="1" x14ac:dyDescent="0.3">
      <c r="B36" s="4" t="s">
        <v>50</v>
      </c>
      <c r="C36" s="9" t="s">
        <v>81</v>
      </c>
      <c r="D36" s="4" t="s">
        <v>82</v>
      </c>
      <c r="E36" s="4" t="s">
        <v>109</v>
      </c>
      <c r="F36" s="4" t="s">
        <v>167</v>
      </c>
      <c r="G36" s="6">
        <v>101.58</v>
      </c>
      <c r="H36" s="5">
        <f t="shared" si="0"/>
        <v>115140.93</v>
      </c>
    </row>
    <row r="37" spans="2:8" ht="16.5" customHeight="1" x14ac:dyDescent="0.3">
      <c r="B37" s="4" t="s">
        <v>49</v>
      </c>
      <c r="C37" s="9" t="s">
        <v>81</v>
      </c>
      <c r="D37" s="4" t="s">
        <v>16</v>
      </c>
      <c r="E37" s="4" t="s">
        <v>143</v>
      </c>
      <c r="F37" s="4" t="s">
        <v>168</v>
      </c>
      <c r="G37" s="6">
        <v>1402.01</v>
      </c>
      <c r="H37" s="5">
        <f t="shared" si="0"/>
        <v>236561.14729999998</v>
      </c>
    </row>
    <row r="38" spans="2:8" ht="16.5" customHeight="1" x14ac:dyDescent="0.3">
      <c r="B38" s="4" t="s">
        <v>26</v>
      </c>
      <c r="C38" s="9" t="s">
        <v>77</v>
      </c>
      <c r="D38" s="4" t="s">
        <v>16</v>
      </c>
      <c r="E38" s="4" t="s">
        <v>110</v>
      </c>
      <c r="F38" s="4" t="s">
        <v>167</v>
      </c>
      <c r="G38" s="7">
        <v>109.3</v>
      </c>
      <c r="H38" s="5">
        <f t="shared" si="0"/>
        <v>123891.55</v>
      </c>
    </row>
    <row r="39" spans="2:8" ht="16.5" customHeight="1" x14ac:dyDescent="0.3">
      <c r="B39" s="4" t="s">
        <v>47</v>
      </c>
      <c r="C39" s="9" t="s">
        <v>80</v>
      </c>
      <c r="D39" s="4" t="s">
        <v>16</v>
      </c>
      <c r="E39" s="4" t="s">
        <v>151</v>
      </c>
      <c r="F39" s="4" t="s">
        <v>168</v>
      </c>
      <c r="G39" s="6">
        <v>798.04</v>
      </c>
      <c r="H39" s="5">
        <f t="shared" si="0"/>
        <v>134653.2892</v>
      </c>
    </row>
    <row r="40" spans="2:8" ht="16.5" customHeight="1" x14ac:dyDescent="0.3">
      <c r="B40" s="4" t="s">
        <v>59</v>
      </c>
      <c r="C40" s="9" t="s">
        <v>83</v>
      </c>
      <c r="D40" s="4" t="s">
        <v>82</v>
      </c>
      <c r="E40" s="4" t="s">
        <v>95</v>
      </c>
      <c r="F40" s="4" t="s">
        <v>166</v>
      </c>
      <c r="G40" s="5">
        <v>262970</v>
      </c>
      <c r="H40" s="5">
        <f t="shared" si="0"/>
        <v>386576418.80000001</v>
      </c>
    </row>
    <row r="41" spans="2:8" ht="16.5" customHeight="1" x14ac:dyDescent="0.3">
      <c r="B41" s="4" t="s">
        <v>60</v>
      </c>
      <c r="C41" s="9" t="s">
        <v>83</v>
      </c>
      <c r="D41" s="4" t="s">
        <v>82</v>
      </c>
      <c r="E41" s="4" t="s">
        <v>122</v>
      </c>
      <c r="F41" s="4" t="s">
        <v>169</v>
      </c>
      <c r="G41" s="6">
        <v>110.45</v>
      </c>
      <c r="H41" s="5">
        <f t="shared" si="0"/>
        <v>147103.93700000001</v>
      </c>
    </row>
    <row r="42" spans="2:8" ht="16.5" customHeight="1" x14ac:dyDescent="0.3">
      <c r="B42" s="4" t="s">
        <v>42</v>
      </c>
      <c r="C42" s="9" t="s">
        <v>79</v>
      </c>
      <c r="D42" s="4" t="s">
        <v>43</v>
      </c>
      <c r="E42" s="4" t="s">
        <v>111</v>
      </c>
      <c r="F42" s="4" t="s">
        <v>167</v>
      </c>
      <c r="G42" s="6">
        <v>189.94</v>
      </c>
      <c r="H42" s="5">
        <f t="shared" si="0"/>
        <v>215296.99</v>
      </c>
    </row>
    <row r="43" spans="2:8" ht="16.5" customHeight="1" x14ac:dyDescent="0.3">
      <c r="B43" s="4" t="s">
        <v>62</v>
      </c>
      <c r="C43" s="9" t="s">
        <v>91</v>
      </c>
      <c r="D43" s="4" t="s">
        <v>82</v>
      </c>
      <c r="E43" s="4" t="s">
        <v>152</v>
      </c>
      <c r="F43" s="4" t="s">
        <v>168</v>
      </c>
      <c r="G43" s="7">
        <v>859.2</v>
      </c>
      <c r="H43" s="5">
        <f t="shared" si="0"/>
        <v>144972.81599999999</v>
      </c>
    </row>
    <row r="44" spans="2:8" ht="16.5" customHeight="1" x14ac:dyDescent="0.3">
      <c r="B44" s="4" t="s">
        <v>52</v>
      </c>
      <c r="C44" s="9" t="s">
        <v>81</v>
      </c>
      <c r="D44" s="4" t="s">
        <v>82</v>
      </c>
      <c r="E44" s="4" t="s">
        <v>123</v>
      </c>
      <c r="F44" s="4" t="s">
        <v>169</v>
      </c>
      <c r="G44" s="7">
        <v>114.2</v>
      </c>
      <c r="H44" s="5">
        <f t="shared" si="0"/>
        <v>152098.41199999998</v>
      </c>
    </row>
    <row r="45" spans="2:8" ht="16.5" customHeight="1" x14ac:dyDescent="0.3">
      <c r="B45" s="4" t="s">
        <v>13</v>
      </c>
      <c r="C45" s="9" t="s">
        <v>73</v>
      </c>
      <c r="D45" s="4" t="s">
        <v>74</v>
      </c>
      <c r="E45" s="4" t="s">
        <v>133</v>
      </c>
      <c r="F45" s="4" t="s">
        <v>170</v>
      </c>
      <c r="G45" s="7">
        <v>101.4</v>
      </c>
      <c r="H45" s="5">
        <f t="shared" si="0"/>
        <v>110234.98200000002</v>
      </c>
    </row>
    <row r="46" spans="2:8" ht="16.5" customHeight="1" x14ac:dyDescent="0.3">
      <c r="B46" s="4" t="s">
        <v>56</v>
      </c>
      <c r="C46" s="9" t="s">
        <v>83</v>
      </c>
      <c r="D46" s="4" t="s">
        <v>82</v>
      </c>
      <c r="E46" s="4" t="s">
        <v>144</v>
      </c>
      <c r="F46" s="4" t="s">
        <v>168</v>
      </c>
      <c r="G46" s="8">
        <v>11038</v>
      </c>
      <c r="H46" s="5">
        <f t="shared" si="0"/>
        <v>1862441.74</v>
      </c>
    </row>
    <row r="47" spans="2:8" ht="16.5" customHeight="1" x14ac:dyDescent="0.3">
      <c r="B47" s="4" t="s">
        <v>5</v>
      </c>
      <c r="C47" s="9" t="s">
        <v>73</v>
      </c>
      <c r="D47" s="4" t="s">
        <v>16</v>
      </c>
      <c r="E47" s="4" t="s">
        <v>124</v>
      </c>
      <c r="F47" s="4" t="s">
        <v>169</v>
      </c>
      <c r="G47" s="8">
        <v>134</v>
      </c>
      <c r="H47" s="5">
        <f t="shared" si="0"/>
        <v>178469.24</v>
      </c>
    </row>
    <row r="48" spans="2:8" ht="16.5" customHeight="1" x14ac:dyDescent="0.3">
      <c r="B48" s="4" t="s">
        <v>4</v>
      </c>
      <c r="C48" s="9" t="s">
        <v>73</v>
      </c>
      <c r="D48" s="4" t="s">
        <v>16</v>
      </c>
      <c r="E48" s="4" t="s">
        <v>112</v>
      </c>
      <c r="F48" s="4" t="s">
        <v>167</v>
      </c>
      <c r="G48" s="7">
        <v>183.6</v>
      </c>
      <c r="H48" s="5">
        <f t="shared" si="0"/>
        <v>208110.6</v>
      </c>
    </row>
    <row r="49" spans="2:8" ht="16.5" customHeight="1" x14ac:dyDescent="0.3">
      <c r="B49" s="4" t="s">
        <v>27</v>
      </c>
      <c r="C49" s="9" t="s">
        <v>77</v>
      </c>
      <c r="D49" s="4" t="s">
        <v>16</v>
      </c>
      <c r="E49" s="4" t="s">
        <v>153</v>
      </c>
      <c r="F49" s="4" t="s">
        <v>168</v>
      </c>
      <c r="G49" s="6">
        <v>830.95</v>
      </c>
      <c r="H49" s="5">
        <f t="shared" si="0"/>
        <v>140206.19349999999</v>
      </c>
    </row>
    <row r="50" spans="2:8" ht="16.5" customHeight="1" x14ac:dyDescent="0.3">
      <c r="B50" s="4" t="s">
        <v>2</v>
      </c>
      <c r="C50" s="9" t="s">
        <v>72</v>
      </c>
      <c r="D50" s="4" t="s">
        <v>16</v>
      </c>
      <c r="E50" s="4" t="s">
        <v>116</v>
      </c>
      <c r="F50" s="4" t="s">
        <v>169</v>
      </c>
      <c r="G50" s="6">
        <v>145.02000000000001</v>
      </c>
      <c r="H50" s="5">
        <f t="shared" si="0"/>
        <v>193146.33720000001</v>
      </c>
    </row>
    <row r="51" spans="2:8" ht="16.5" customHeight="1" x14ac:dyDescent="0.3">
      <c r="B51" s="4" t="s">
        <v>19</v>
      </c>
      <c r="C51" s="9" t="s">
        <v>76</v>
      </c>
      <c r="D51" s="4" t="s">
        <v>16</v>
      </c>
      <c r="E51" s="4" t="s">
        <v>87</v>
      </c>
      <c r="F51" s="4" t="s">
        <v>166</v>
      </c>
      <c r="G51" s="5">
        <v>267193</v>
      </c>
      <c r="H51" s="5">
        <f t="shared" si="0"/>
        <v>392784397.71999997</v>
      </c>
    </row>
    <row r="52" spans="2:8" ht="16.5" customHeight="1" x14ac:dyDescent="0.3">
      <c r="B52" s="4" t="s">
        <v>65</v>
      </c>
      <c r="C52" s="9" t="s">
        <v>91</v>
      </c>
      <c r="D52" s="4" t="s">
        <v>82</v>
      </c>
      <c r="E52" s="4" t="s">
        <v>113</v>
      </c>
      <c r="F52" s="4" t="s">
        <v>167</v>
      </c>
      <c r="G52" s="6">
        <v>184.09</v>
      </c>
      <c r="H52" s="5">
        <f t="shared" si="0"/>
        <v>208666.01500000001</v>
      </c>
    </row>
    <row r="53" spans="2:8" ht="16.5" customHeight="1" x14ac:dyDescent="0.3">
      <c r="B53" s="4" t="s">
        <v>34</v>
      </c>
      <c r="C53" s="9" t="s">
        <v>78</v>
      </c>
      <c r="D53" s="4" t="s">
        <v>18</v>
      </c>
      <c r="E53" s="4" t="s">
        <v>114</v>
      </c>
      <c r="F53" s="4" t="s">
        <v>167</v>
      </c>
      <c r="G53" s="6">
        <v>109.01</v>
      </c>
      <c r="H53" s="5">
        <f t="shared" si="0"/>
        <v>123562.83500000001</v>
      </c>
    </row>
    <row r="54" spans="2:8" ht="16.5" customHeight="1" x14ac:dyDescent="0.3">
      <c r="B54" s="4" t="s">
        <v>6</v>
      </c>
      <c r="C54" s="9" t="s">
        <v>73</v>
      </c>
      <c r="D54" s="4" t="s">
        <v>16</v>
      </c>
      <c r="E54" s="4" t="s">
        <v>101</v>
      </c>
      <c r="F54" s="4" t="s">
        <v>167</v>
      </c>
      <c r="G54" s="6">
        <v>187.94</v>
      </c>
      <c r="H54" s="5">
        <f t="shared" si="0"/>
        <v>213029.99</v>
      </c>
    </row>
    <row r="55" spans="2:8" ht="16.5" customHeight="1" x14ac:dyDescent="0.3">
      <c r="B55" s="4" t="s">
        <v>57</v>
      </c>
      <c r="C55" s="9" t="s">
        <v>83</v>
      </c>
      <c r="D55" s="4" t="s">
        <v>82</v>
      </c>
      <c r="E55" s="4" t="s">
        <v>102</v>
      </c>
      <c r="F55" s="4" t="s">
        <v>167</v>
      </c>
      <c r="G55" s="6">
        <v>177.49</v>
      </c>
      <c r="H55" s="5">
        <f t="shared" si="0"/>
        <v>201184.91500000001</v>
      </c>
    </row>
    <row r="56" spans="2:8" ht="16.5" customHeight="1" x14ac:dyDescent="0.3">
      <c r="B56" s="4" t="s">
        <v>58</v>
      </c>
      <c r="C56" s="9" t="s">
        <v>83</v>
      </c>
      <c r="D56" s="4" t="s">
        <v>82</v>
      </c>
      <c r="E56" s="4" t="s">
        <v>115</v>
      </c>
      <c r="F56" s="4" t="s">
        <v>167</v>
      </c>
      <c r="G56" s="7">
        <v>194.2</v>
      </c>
      <c r="H56" s="5">
        <f t="shared" si="0"/>
        <v>220125.69999999998</v>
      </c>
    </row>
    <row r="57" spans="2:8" ht="16.5" customHeight="1" x14ac:dyDescent="0.3">
      <c r="B57" s="4" t="s">
        <v>29</v>
      </c>
      <c r="C57" s="9" t="s">
        <v>77</v>
      </c>
      <c r="D57" s="4" t="s">
        <v>16</v>
      </c>
      <c r="E57" s="4" t="s">
        <v>125</v>
      </c>
      <c r="F57" s="4" t="s">
        <v>169</v>
      </c>
      <c r="G57" s="6">
        <v>109.08</v>
      </c>
      <c r="H57" s="5">
        <f t="shared" si="0"/>
        <v>145279.28879999998</v>
      </c>
    </row>
    <row r="58" spans="2:8" ht="16.5" customHeight="1" x14ac:dyDescent="0.3">
      <c r="B58" s="4" t="s">
        <v>14</v>
      </c>
      <c r="C58" s="9" t="s">
        <v>73</v>
      </c>
      <c r="D58" s="4" t="s">
        <v>74</v>
      </c>
      <c r="E58" s="4" t="s">
        <v>154</v>
      </c>
      <c r="F58" s="4" t="s">
        <v>168</v>
      </c>
      <c r="G58" s="7">
        <v>810.5</v>
      </c>
      <c r="H58" s="5">
        <f t="shared" si="0"/>
        <v>136755.66499999998</v>
      </c>
    </row>
    <row r="59" spans="2:8" ht="16.5" customHeight="1" x14ac:dyDescent="0.3">
      <c r="B59" s="4" t="s">
        <v>54</v>
      </c>
      <c r="C59" s="9" t="s">
        <v>81</v>
      </c>
      <c r="D59" s="4" t="s">
        <v>82</v>
      </c>
      <c r="E59" s="4" t="s">
        <v>155</v>
      </c>
      <c r="F59" s="4" t="s">
        <v>168</v>
      </c>
      <c r="G59" s="6">
        <v>824.06</v>
      </c>
      <c r="H59" s="5">
        <f t="shared" si="0"/>
        <v>139043.64379999999</v>
      </c>
    </row>
    <row r="60" spans="2:8" ht="16.5" customHeight="1" x14ac:dyDescent="0.3">
      <c r="B60" s="4" t="s">
        <v>40</v>
      </c>
      <c r="C60" s="9" t="s">
        <v>79</v>
      </c>
      <c r="D60" s="4" t="s">
        <v>41</v>
      </c>
      <c r="E60" s="4" t="s">
        <v>96</v>
      </c>
      <c r="F60" s="4" t="s">
        <v>166</v>
      </c>
      <c r="G60" s="5">
        <v>245839</v>
      </c>
      <c r="H60" s="5">
        <f t="shared" si="0"/>
        <v>361393163.56</v>
      </c>
    </row>
    <row r="61" spans="2:8" ht="16.5" customHeight="1" x14ac:dyDescent="0.3">
      <c r="B61" s="4" t="s">
        <v>68</v>
      </c>
      <c r="C61" s="9" t="s">
        <v>91</v>
      </c>
      <c r="D61" s="4" t="s">
        <v>82</v>
      </c>
      <c r="E61" s="4" t="s">
        <v>135</v>
      </c>
      <c r="F61" s="4" t="s">
        <v>170</v>
      </c>
      <c r="G61" s="6">
        <v>110.45</v>
      </c>
      <c r="H61" s="5">
        <f t="shared" si="0"/>
        <v>120073.50850000001</v>
      </c>
    </row>
    <row r="62" spans="2:8" ht="16.5" customHeight="1" x14ac:dyDescent="0.3">
      <c r="B62" s="4" t="s">
        <v>33</v>
      </c>
      <c r="C62" s="9" t="s">
        <v>78</v>
      </c>
      <c r="D62" s="4" t="s">
        <v>18</v>
      </c>
      <c r="E62" s="4" t="s">
        <v>103</v>
      </c>
      <c r="F62" s="4" t="s">
        <v>167</v>
      </c>
      <c r="G62" s="6">
        <v>108.88</v>
      </c>
      <c r="H62" s="5">
        <f t="shared" si="0"/>
        <v>123415.48</v>
      </c>
    </row>
    <row r="63" spans="2:8" ht="16.5" customHeight="1" x14ac:dyDescent="0.3">
      <c r="B63" s="4" t="s">
        <v>46</v>
      </c>
      <c r="C63" s="9" t="s">
        <v>80</v>
      </c>
      <c r="D63" s="4" t="s">
        <v>16</v>
      </c>
      <c r="E63" s="4" t="s">
        <v>145</v>
      </c>
      <c r="F63" s="4" t="s">
        <v>168</v>
      </c>
      <c r="G63" s="6">
        <v>1198.02</v>
      </c>
      <c r="H63" s="5">
        <f t="shared" si="0"/>
        <v>202141.91459999999</v>
      </c>
    </row>
    <row r="64" spans="2:8" ht="16.5" customHeight="1" x14ac:dyDescent="0.3">
      <c r="B64" s="4" t="s">
        <v>25</v>
      </c>
      <c r="C64" s="9" t="s">
        <v>77</v>
      </c>
      <c r="D64" s="4" t="s">
        <v>16</v>
      </c>
      <c r="E64" s="4" t="s">
        <v>104</v>
      </c>
      <c r="F64" s="4" t="s">
        <v>167</v>
      </c>
      <c r="G64" s="6">
        <v>185.93</v>
      </c>
      <c r="H64" s="5">
        <f t="shared" si="0"/>
        <v>210751.655</v>
      </c>
    </row>
    <row r="65" spans="2:8" ht="16.5" customHeight="1" x14ac:dyDescent="0.3">
      <c r="B65" s="4" t="s">
        <v>9</v>
      </c>
      <c r="C65" s="9" t="s">
        <v>73</v>
      </c>
      <c r="D65" s="4" t="s">
        <v>16</v>
      </c>
      <c r="E65" s="4" t="s">
        <v>134</v>
      </c>
      <c r="F65" s="4" t="s">
        <v>170</v>
      </c>
      <c r="G65" s="8">
        <v>134</v>
      </c>
      <c r="H65" s="5">
        <f t="shared" si="0"/>
        <v>145675.42000000001</v>
      </c>
    </row>
    <row r="66" spans="2:8" ht="16.5" customHeight="1" x14ac:dyDescent="0.3">
      <c r="B66" s="4" t="s">
        <v>35</v>
      </c>
      <c r="C66" s="9" t="s">
        <v>78</v>
      </c>
      <c r="D66" s="4" t="s">
        <v>18</v>
      </c>
      <c r="E66" s="4" t="s">
        <v>97</v>
      </c>
      <c r="F66" s="4" t="s">
        <v>166</v>
      </c>
      <c r="G66" s="5">
        <v>123000</v>
      </c>
      <c r="H66" s="5">
        <f t="shared" si="0"/>
        <v>180814920</v>
      </c>
    </row>
    <row r="67" spans="2:8" ht="16.5" customHeight="1" x14ac:dyDescent="0.3">
      <c r="B67" s="4" t="s">
        <v>51</v>
      </c>
      <c r="C67" s="9" t="s">
        <v>81</v>
      </c>
      <c r="D67" s="4" t="s">
        <v>82</v>
      </c>
      <c r="E67" s="4" t="s">
        <v>105</v>
      </c>
      <c r="F67" s="4" t="s">
        <v>167</v>
      </c>
      <c r="G67" s="6">
        <v>176.94</v>
      </c>
      <c r="H67" s="5">
        <f t="shared" si="0"/>
        <v>200561.49</v>
      </c>
    </row>
    <row r="68" spans="2:8" ht="16.5" customHeight="1" x14ac:dyDescent="0.3">
      <c r="B68" s="4" t="s">
        <v>12</v>
      </c>
      <c r="C68" s="9" t="s">
        <v>73</v>
      </c>
      <c r="D68" s="4" t="s">
        <v>74</v>
      </c>
      <c r="E68" s="4" t="s">
        <v>126</v>
      </c>
      <c r="F68" s="4" t="s">
        <v>169</v>
      </c>
      <c r="G68" s="7">
        <v>141.9</v>
      </c>
      <c r="H68" s="5">
        <f t="shared" si="0"/>
        <v>188990.93399999998</v>
      </c>
    </row>
    <row r="69" spans="2:8" ht="16.5" customHeight="1" x14ac:dyDescent="0.3">
      <c r="B69" s="4" t="s">
        <v>0</v>
      </c>
      <c r="C69" s="9" t="s">
        <v>72</v>
      </c>
      <c r="D69" s="4" t="s">
        <v>16</v>
      </c>
      <c r="E69" s="4" t="s">
        <v>98</v>
      </c>
      <c r="F69" s="4" t="s">
        <v>166</v>
      </c>
      <c r="G69" s="5">
        <v>213845</v>
      </c>
      <c r="H69" s="5">
        <f t="shared" ref="H69:H72" si="1">VLOOKUP(F69,$K$5:$L$12,2,0)*G69</f>
        <v>314360703.80000001</v>
      </c>
    </row>
    <row r="70" spans="2:8" ht="16.5" customHeight="1" x14ac:dyDescent="0.3">
      <c r="B70" s="4" t="s">
        <v>63</v>
      </c>
      <c r="C70" s="9" t="s">
        <v>91</v>
      </c>
      <c r="D70" s="4" t="s">
        <v>82</v>
      </c>
      <c r="E70" s="4" t="s">
        <v>146</v>
      </c>
      <c r="F70" s="4" t="s">
        <v>168</v>
      </c>
      <c r="G70" s="8">
        <v>12048</v>
      </c>
      <c r="H70" s="5">
        <f t="shared" si="1"/>
        <v>2032859.0399999998</v>
      </c>
    </row>
    <row r="71" spans="2:8" ht="16.5" customHeight="1" x14ac:dyDescent="0.3">
      <c r="B71" s="4" t="s">
        <v>39</v>
      </c>
      <c r="C71" s="9" t="s">
        <v>89</v>
      </c>
      <c r="D71" s="4" t="s">
        <v>18</v>
      </c>
      <c r="E71" s="4" t="s">
        <v>156</v>
      </c>
      <c r="F71" s="4" t="s">
        <v>168</v>
      </c>
      <c r="G71" s="6">
        <v>691.98</v>
      </c>
      <c r="H71" s="5">
        <f t="shared" si="1"/>
        <v>116757.78539999999</v>
      </c>
    </row>
    <row r="72" spans="2:8" ht="16.5" customHeight="1" x14ac:dyDescent="0.3">
      <c r="B72" s="4" t="s">
        <v>10</v>
      </c>
      <c r="C72" s="9" t="s">
        <v>73</v>
      </c>
      <c r="D72" s="4" t="s">
        <v>74</v>
      </c>
      <c r="E72" s="4" t="s">
        <v>88</v>
      </c>
      <c r="F72" s="4" t="s">
        <v>166</v>
      </c>
      <c r="G72" s="5">
        <v>251747</v>
      </c>
      <c r="H72" s="5">
        <f t="shared" si="1"/>
        <v>370078159.88</v>
      </c>
    </row>
  </sheetData>
  <sortState xmlns:xlrd2="http://schemas.microsoft.com/office/spreadsheetml/2017/richdata2" ref="B4:I71">
    <sortCondition ref="B3"/>
  </sortState>
  <mergeCells count="1">
    <mergeCell ref="J3:L3"/>
  </mergeCells>
  <phoneticPr fontId="3" type="noConversion"/>
  <conditionalFormatting sqref="G4:G72">
    <cfRule type="expression" dxfId="8" priority="4">
      <formula>$F4="GBP"</formula>
    </cfRule>
    <cfRule type="expression" dxfId="7" priority="3">
      <formula>$F4="USD"</formula>
    </cfRule>
    <cfRule type="expression" dxfId="6" priority="2">
      <formula>$F4="EUR"</formula>
    </cfRule>
    <cfRule type="expression" dxfId="5" priority="1">
      <formula>OR($F4="CNY", $F4="JPY")</formula>
    </cfRule>
  </conditionalFormatting>
  <pageMargins left="0.7" right="0.7" top="0.75" bottom="0.75" header="0.3" footer="0.3"/>
  <pageSetup paperSize="9" orientation="portrait" horizontalDpi="200" verticalDpi="20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19CF951-EDDB-47F8-BBA1-B3B16A8EC98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체결금액표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sysong</dc:creator>
  <cp:lastModifiedBy>sunyoung song</cp:lastModifiedBy>
  <dcterms:created xsi:type="dcterms:W3CDTF">2016-08-05T05:25:26Z</dcterms:created>
  <dcterms:modified xsi:type="dcterms:W3CDTF">2020-10-13T02:05:38Z</dcterms:modified>
</cp:coreProperties>
</file>