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1_03_실습파일\"/>
    </mc:Choice>
  </mc:AlternateContent>
  <xr:revisionPtr revIDLastSave="0" documentId="8_{904CFB30-B740-4CFB-8A26-DA889828CC6E}" xr6:coauthVersionLast="45" xr6:coauthVersionMax="45" xr10:uidLastSave="{00000000-0000-0000-0000-000000000000}"/>
  <bookViews>
    <workbookView xWindow="1740" yWindow="2910" windowWidth="15360" windowHeight="11520" xr2:uid="{00000000-000D-0000-FFFF-FFFF00000000}"/>
  </bookViews>
  <sheets>
    <sheet name="직원급여현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I4" i="1"/>
  <c r="Q4" i="1" s="1"/>
  <c r="I5" i="1"/>
  <c r="Q5" i="1" s="1"/>
  <c r="I6" i="1"/>
  <c r="Q6" i="1" s="1"/>
  <c r="T6" i="1" s="1"/>
  <c r="I7" i="1"/>
  <c r="Q7" i="1" s="1"/>
  <c r="I8" i="1"/>
  <c r="Q8" i="1" s="1"/>
  <c r="I9" i="1"/>
  <c r="Q9" i="1" s="1"/>
  <c r="T8" i="1" s="1"/>
  <c r="I10" i="1"/>
  <c r="Q10" i="1" s="1"/>
  <c r="I11" i="1"/>
  <c r="Q11" i="1" s="1"/>
  <c r="I12" i="1"/>
  <c r="Q12" i="1" s="1"/>
  <c r="I13" i="1"/>
  <c r="Q13" i="1" s="1"/>
  <c r="I14" i="1"/>
  <c r="Q14" i="1" s="1"/>
  <c r="I15" i="1"/>
  <c r="Q15" i="1" s="1"/>
  <c r="T11" i="1" s="1"/>
  <c r="I16" i="1"/>
  <c r="Q16" i="1" s="1"/>
  <c r="T12" i="1" s="1"/>
  <c r="I17" i="1"/>
  <c r="Q17" i="1" s="1"/>
  <c r="I18" i="1"/>
  <c r="Q18" i="1" s="1"/>
  <c r="T13" i="1" s="1"/>
  <c r="I19" i="1"/>
  <c r="Q19" i="1" s="1"/>
  <c r="I20" i="1"/>
  <c r="Q20" i="1" s="1"/>
  <c r="I21" i="1"/>
  <c r="Q21" i="1" s="1"/>
  <c r="I22" i="1"/>
  <c r="Q22" i="1" s="1"/>
  <c r="I23" i="1"/>
  <c r="Q23" i="1" s="1"/>
  <c r="I24" i="1"/>
  <c r="Q24" i="1" s="1"/>
  <c r="I25" i="1"/>
  <c r="Q25" i="1" s="1"/>
  <c r="I26" i="1"/>
  <c r="Q26" i="1" s="1"/>
  <c r="I27" i="1"/>
  <c r="Q27" i="1" s="1"/>
  <c r="I28" i="1"/>
  <c r="Q28" i="1" s="1"/>
  <c r="I29" i="1"/>
  <c r="Q29" i="1" s="1"/>
  <c r="I30" i="1"/>
  <c r="Q30" i="1" s="1"/>
  <c r="I31" i="1"/>
  <c r="Q31" i="1" s="1"/>
  <c r="I32" i="1"/>
  <c r="Q32" i="1" s="1"/>
  <c r="I33" i="1"/>
  <c r="Q33" i="1" s="1"/>
  <c r="I34" i="1"/>
  <c r="Q34" i="1" s="1"/>
  <c r="I35" i="1"/>
  <c r="Q35" i="1" s="1"/>
  <c r="I36" i="1"/>
  <c r="Q36" i="1" s="1"/>
  <c r="I37" i="1"/>
  <c r="Q37" i="1" s="1"/>
  <c r="I38" i="1"/>
  <c r="Q38" i="1" s="1"/>
  <c r="T10" i="1" s="1"/>
  <c r="I39" i="1"/>
  <c r="Q39" i="1" s="1"/>
  <c r="T4" i="1" s="1"/>
  <c r="I40" i="1"/>
  <c r="Q40" i="1" s="1"/>
  <c r="I41" i="1"/>
  <c r="Q41" i="1" s="1"/>
  <c r="I42" i="1"/>
  <c r="Q42" i="1" s="1"/>
  <c r="I43" i="1"/>
  <c r="Q43" i="1" s="1"/>
  <c r="I44" i="1"/>
  <c r="Q44" i="1" s="1"/>
  <c r="I45" i="1"/>
  <c r="Q45" i="1" s="1"/>
  <c r="I46" i="1"/>
  <c r="Q46" i="1" s="1"/>
  <c r="I47" i="1"/>
  <c r="Q47" i="1" s="1"/>
  <c r="I48" i="1"/>
  <c r="Q48" i="1" s="1"/>
  <c r="I49" i="1"/>
  <c r="Q49" i="1" s="1"/>
  <c r="I50" i="1"/>
  <c r="Q50" i="1" s="1"/>
  <c r="I51" i="1"/>
  <c r="Q51" i="1" s="1"/>
  <c r="T14" i="1" s="1"/>
  <c r="I52" i="1"/>
  <c r="Q52" i="1" s="1"/>
  <c r="I53" i="1"/>
  <c r="Q53" i="1" s="1"/>
  <c r="I54" i="1"/>
  <c r="Q54" i="1" s="1"/>
  <c r="I55" i="1"/>
  <c r="Q55" i="1" s="1"/>
  <c r="I56" i="1"/>
  <c r="Q56" i="1" s="1"/>
  <c r="I57" i="1"/>
  <c r="Q57" i="1" s="1"/>
  <c r="I58" i="1"/>
  <c r="Q58" i="1" s="1"/>
  <c r="I59" i="1"/>
  <c r="Q59" i="1" s="1"/>
  <c r="I60" i="1"/>
  <c r="Q60" i="1" s="1"/>
  <c r="I61" i="1"/>
  <c r="Q61" i="1" s="1"/>
  <c r="I62" i="1"/>
  <c r="Q62" i="1" s="1"/>
  <c r="I63" i="1"/>
  <c r="Q63" i="1" s="1"/>
  <c r="I64" i="1"/>
  <c r="Q64" i="1" s="1"/>
  <c r="I65" i="1"/>
  <c r="Q65" i="1" s="1"/>
  <c r="I66" i="1"/>
  <c r="Q66" i="1" s="1"/>
  <c r="I67" i="1"/>
  <c r="Q67" i="1" s="1"/>
  <c r="I68" i="1"/>
  <c r="Q68" i="1" s="1"/>
  <c r="I69" i="1"/>
  <c r="Q69" i="1" s="1"/>
  <c r="I70" i="1"/>
  <c r="Q70" i="1" s="1"/>
  <c r="I71" i="1"/>
  <c r="Q71" i="1" s="1"/>
  <c r="I72" i="1"/>
  <c r="Q72" i="1" s="1"/>
  <c r="I73" i="1"/>
  <c r="Q73" i="1" s="1"/>
  <c r="I74" i="1"/>
  <c r="Q74" i="1" s="1"/>
  <c r="I75" i="1"/>
  <c r="Q75" i="1" s="1"/>
  <c r="I76" i="1"/>
  <c r="Q76" i="1" s="1"/>
  <c r="I77" i="1"/>
  <c r="Q77" i="1" s="1"/>
  <c r="I78" i="1"/>
  <c r="Q78" i="1" s="1"/>
  <c r="I79" i="1"/>
  <c r="Q79" i="1" s="1"/>
  <c r="I80" i="1"/>
  <c r="Q80" i="1" s="1"/>
  <c r="I81" i="1"/>
  <c r="Q81" i="1" s="1"/>
  <c r="I82" i="1"/>
  <c r="Q82" i="1" s="1"/>
  <c r="I83" i="1"/>
  <c r="Q83" i="1" s="1"/>
  <c r="T7" i="1" l="1"/>
  <c r="T5" i="1"/>
</calcChain>
</file>

<file path=xl/sharedStrings.xml><?xml version="1.0" encoding="utf-8"?>
<sst xmlns="http://schemas.openxmlformats.org/spreadsheetml/2006/main" count="351" uniqueCount="243">
  <si>
    <t>급여 명세서</t>
    <phoneticPr fontId="3" type="noConversion"/>
  </si>
  <si>
    <t>사번</t>
    <phoneticPr fontId="3" type="noConversion"/>
  </si>
  <si>
    <t>사원명</t>
  </si>
  <si>
    <t>부서</t>
  </si>
  <si>
    <t>직급</t>
  </si>
  <si>
    <t>기본급여</t>
    <phoneticPr fontId="3" type="noConversion"/>
  </si>
  <si>
    <t>비과세급여</t>
  </si>
  <si>
    <t>휴일수당</t>
    <phoneticPr fontId="3" type="noConversion"/>
  </si>
  <si>
    <t>기타수당</t>
    <phoneticPr fontId="3" type="noConversion"/>
  </si>
  <si>
    <t>지급액합계</t>
    <phoneticPr fontId="3" type="noConversion"/>
  </si>
  <si>
    <t>건강보험</t>
  </si>
  <si>
    <t>국민연금</t>
  </si>
  <si>
    <t>고용보험</t>
  </si>
  <si>
    <t>소득세</t>
  </si>
  <si>
    <t>지방소득세</t>
  </si>
  <si>
    <t>기타공제</t>
    <phoneticPr fontId="3" type="noConversion"/>
  </si>
  <si>
    <t>공제액계</t>
  </si>
  <si>
    <t>실급여지급액</t>
    <phoneticPr fontId="3" type="noConversion"/>
  </si>
  <si>
    <t>SP1752</t>
  </si>
  <si>
    <t>류하나</t>
    <phoneticPr fontId="3" type="noConversion"/>
  </si>
  <si>
    <t>Flash PA팀</t>
    <phoneticPr fontId="3" type="noConversion"/>
  </si>
  <si>
    <t>과장</t>
    <phoneticPr fontId="3" type="noConversion"/>
  </si>
  <si>
    <t>SP2548</t>
  </si>
  <si>
    <t>이선민</t>
    <phoneticPr fontId="3" type="noConversion"/>
  </si>
  <si>
    <t>T기술팀</t>
    <phoneticPr fontId="3" type="noConversion"/>
  </si>
  <si>
    <t>SP7640</t>
  </si>
  <si>
    <t>도주철</t>
    <phoneticPr fontId="3" type="noConversion"/>
  </si>
  <si>
    <t>개발 QA</t>
    <phoneticPr fontId="3" type="noConversion"/>
  </si>
  <si>
    <t>부장</t>
    <phoneticPr fontId="3" type="noConversion"/>
  </si>
  <si>
    <t>SP8364</t>
  </si>
  <si>
    <t>김혜경</t>
    <phoneticPr fontId="3" type="noConversion"/>
  </si>
  <si>
    <t>P 기술팀</t>
    <phoneticPr fontId="3" type="noConversion"/>
  </si>
  <si>
    <t>SP2070</t>
  </si>
  <si>
    <t>최기림</t>
    <phoneticPr fontId="3" type="noConversion"/>
  </si>
  <si>
    <t>대리</t>
    <phoneticPr fontId="3" type="noConversion"/>
  </si>
  <si>
    <t>SP6254</t>
  </si>
  <si>
    <t>김미경</t>
    <phoneticPr fontId="3" type="noConversion"/>
  </si>
  <si>
    <t>Dram PE팀</t>
    <phoneticPr fontId="3" type="noConversion"/>
  </si>
  <si>
    <t>사원</t>
    <phoneticPr fontId="3" type="noConversion"/>
  </si>
  <si>
    <t>SP2910</t>
  </si>
  <si>
    <t>송경화</t>
    <phoneticPr fontId="3" type="noConversion"/>
  </si>
  <si>
    <t>Dram PE팀</t>
    <phoneticPr fontId="3" type="noConversion"/>
  </si>
  <si>
    <t>SP0838</t>
  </si>
  <si>
    <t>이혜령</t>
    <phoneticPr fontId="3" type="noConversion"/>
  </si>
  <si>
    <t>개발 QA</t>
    <phoneticPr fontId="3" type="noConversion"/>
  </si>
  <si>
    <t>사원</t>
  </si>
  <si>
    <t>SP5016</t>
  </si>
  <si>
    <t>이미경</t>
    <phoneticPr fontId="3" type="noConversion"/>
  </si>
  <si>
    <t>E/F팀</t>
    <phoneticPr fontId="3" type="noConversion"/>
  </si>
  <si>
    <t>SP7070</t>
  </si>
  <si>
    <t>엄수연</t>
    <phoneticPr fontId="3" type="noConversion"/>
  </si>
  <si>
    <t>D기술팀</t>
    <phoneticPr fontId="3" type="noConversion"/>
  </si>
  <si>
    <t>대리</t>
    <phoneticPr fontId="3" type="noConversion"/>
  </si>
  <si>
    <t>SP2208</t>
  </si>
  <si>
    <t>심정주</t>
    <phoneticPr fontId="3" type="noConversion"/>
  </si>
  <si>
    <t>영업팀</t>
    <phoneticPr fontId="3" type="noConversion"/>
  </si>
  <si>
    <t>SP3610</t>
  </si>
  <si>
    <t>박정아</t>
    <phoneticPr fontId="3" type="noConversion"/>
  </si>
  <si>
    <t>영업팀</t>
    <phoneticPr fontId="3" type="noConversion"/>
  </si>
  <si>
    <t>SP9020</t>
  </si>
  <si>
    <t>유경미</t>
    <phoneticPr fontId="3" type="noConversion"/>
  </si>
  <si>
    <t>Design Technology팀</t>
    <phoneticPr fontId="3" type="noConversion"/>
  </si>
  <si>
    <t>대리</t>
    <phoneticPr fontId="3" type="noConversion"/>
  </si>
  <si>
    <t>SP9180</t>
  </si>
  <si>
    <t>이영주</t>
    <phoneticPr fontId="3" type="noConversion"/>
  </si>
  <si>
    <t>Dram PE팀</t>
    <phoneticPr fontId="3" type="noConversion"/>
  </si>
  <si>
    <t>SP1678</t>
  </si>
  <si>
    <t>이자연</t>
    <phoneticPr fontId="3" type="noConversion"/>
  </si>
  <si>
    <t>eStorage개발팀</t>
    <phoneticPr fontId="3" type="noConversion"/>
  </si>
  <si>
    <t>대리</t>
    <phoneticPr fontId="3" type="noConversion"/>
  </si>
  <si>
    <t>SP3126</t>
  </si>
  <si>
    <t>김은정</t>
    <phoneticPr fontId="3" type="noConversion"/>
  </si>
  <si>
    <t>영업팀</t>
    <phoneticPr fontId="3" type="noConversion"/>
  </si>
  <si>
    <t>과장</t>
    <phoneticPr fontId="3" type="noConversion"/>
  </si>
  <si>
    <t>SP7236</t>
  </si>
  <si>
    <t>유은희</t>
    <phoneticPr fontId="3" type="noConversion"/>
  </si>
  <si>
    <t>D기술팀</t>
    <phoneticPr fontId="3" type="noConversion"/>
  </si>
  <si>
    <t>SP6066</t>
  </si>
  <si>
    <t>김태근</t>
    <phoneticPr fontId="3" type="noConversion"/>
  </si>
  <si>
    <t>SP7632</t>
  </si>
  <si>
    <t>김한도</t>
    <phoneticPr fontId="3" type="noConversion"/>
  </si>
  <si>
    <t>개발 QA</t>
    <phoneticPr fontId="3" type="noConversion"/>
  </si>
  <si>
    <t>과장</t>
  </si>
  <si>
    <t>SP6363</t>
  </si>
  <si>
    <t>이길선</t>
    <phoneticPr fontId="3" type="noConversion"/>
  </si>
  <si>
    <t>SP8062</t>
  </si>
  <si>
    <t>조창현</t>
    <phoneticPr fontId="3" type="noConversion"/>
  </si>
  <si>
    <t>eStorage개발팀</t>
    <phoneticPr fontId="3" type="noConversion"/>
  </si>
  <si>
    <t>SP4747</t>
  </si>
  <si>
    <t>장운용</t>
    <phoneticPr fontId="3" type="noConversion"/>
  </si>
  <si>
    <t>Flash PE팀</t>
    <phoneticPr fontId="3" type="noConversion"/>
  </si>
  <si>
    <t>과장</t>
    <phoneticPr fontId="3" type="noConversion"/>
  </si>
  <si>
    <t>SP0091</t>
  </si>
  <si>
    <t>김다희</t>
    <phoneticPr fontId="3" type="noConversion"/>
  </si>
  <si>
    <t>사원</t>
    <phoneticPr fontId="3" type="noConversion"/>
  </si>
  <si>
    <t>SP0488</t>
  </si>
  <si>
    <t>신정민</t>
    <phoneticPr fontId="3" type="noConversion"/>
  </si>
  <si>
    <t>eStorage개발팀</t>
    <phoneticPr fontId="3" type="noConversion"/>
  </si>
  <si>
    <t>대리</t>
    <phoneticPr fontId="3" type="noConversion"/>
  </si>
  <si>
    <t>SP4453</t>
  </si>
  <si>
    <t>김기란</t>
    <phoneticPr fontId="3" type="noConversion"/>
  </si>
  <si>
    <t>SP7035</t>
  </si>
  <si>
    <t>김우리</t>
    <phoneticPr fontId="3" type="noConversion"/>
  </si>
  <si>
    <t>P 기술팀</t>
    <phoneticPr fontId="3" type="noConversion"/>
  </si>
  <si>
    <t>SP8360</t>
  </si>
  <si>
    <t>한정은</t>
    <phoneticPr fontId="3" type="noConversion"/>
  </si>
  <si>
    <t>Design Technology팀</t>
    <phoneticPr fontId="3" type="noConversion"/>
  </si>
  <si>
    <t>사원</t>
    <phoneticPr fontId="3" type="noConversion"/>
  </si>
  <si>
    <t>SP5012</t>
  </si>
  <si>
    <t>김화진</t>
    <phoneticPr fontId="3" type="noConversion"/>
  </si>
  <si>
    <t>SP5178</t>
  </si>
  <si>
    <t>백승기</t>
    <phoneticPr fontId="3" type="noConversion"/>
  </si>
  <si>
    <t>과장</t>
    <phoneticPr fontId="3" type="noConversion"/>
  </si>
  <si>
    <t>SP4834</t>
  </si>
  <si>
    <t>최경미</t>
    <phoneticPr fontId="3" type="noConversion"/>
  </si>
  <si>
    <t>Dram PE팀</t>
    <phoneticPr fontId="3" type="noConversion"/>
  </si>
  <si>
    <t>SP8600</t>
    <phoneticPr fontId="3" type="noConversion"/>
  </si>
  <si>
    <t>김진형</t>
    <phoneticPr fontId="3" type="noConversion"/>
  </si>
  <si>
    <t>eStorage개발팀</t>
    <phoneticPr fontId="3" type="noConversion"/>
  </si>
  <si>
    <t>부장</t>
    <phoneticPr fontId="3" type="noConversion"/>
  </si>
  <si>
    <t>SP0300</t>
  </si>
  <si>
    <t>이희선</t>
    <phoneticPr fontId="3" type="noConversion"/>
  </si>
  <si>
    <t>SP6528</t>
  </si>
  <si>
    <t>안소현</t>
    <phoneticPr fontId="3" type="noConversion"/>
  </si>
  <si>
    <t>Design Technology팀</t>
    <phoneticPr fontId="3" type="noConversion"/>
  </si>
  <si>
    <t>사원</t>
    <phoneticPr fontId="3" type="noConversion"/>
  </si>
  <si>
    <t>SP9224</t>
  </si>
  <si>
    <t>김미선</t>
    <phoneticPr fontId="3" type="noConversion"/>
  </si>
  <si>
    <t>SP4784</t>
  </si>
  <si>
    <t>이선혜</t>
    <phoneticPr fontId="3" type="noConversion"/>
  </si>
  <si>
    <t>D기술팀</t>
    <phoneticPr fontId="3" type="noConversion"/>
  </si>
  <si>
    <t>SP7552</t>
  </si>
  <si>
    <t>조은주</t>
    <phoneticPr fontId="3" type="noConversion"/>
  </si>
  <si>
    <t>Flash PA팀</t>
    <phoneticPr fontId="3" type="noConversion"/>
  </si>
  <si>
    <t>SP9245</t>
  </si>
  <si>
    <t>황난희</t>
    <phoneticPr fontId="3" type="noConversion"/>
  </si>
  <si>
    <t>SP1284</t>
  </si>
  <si>
    <t>고경희</t>
    <phoneticPr fontId="3" type="noConversion"/>
  </si>
  <si>
    <t>영업팀</t>
    <phoneticPr fontId="3" type="noConversion"/>
  </si>
  <si>
    <t>SP8117</t>
  </si>
  <si>
    <t>손현진</t>
    <phoneticPr fontId="3" type="noConversion"/>
  </si>
  <si>
    <t>T기술팀</t>
    <phoneticPr fontId="3" type="noConversion"/>
  </si>
  <si>
    <t>사원</t>
    <phoneticPr fontId="3" type="noConversion"/>
  </si>
  <si>
    <t>SP1146</t>
  </si>
  <si>
    <t>김시내</t>
    <phoneticPr fontId="3" type="noConversion"/>
  </si>
  <si>
    <t>SP9302</t>
  </si>
  <si>
    <t>이덕영</t>
    <phoneticPr fontId="3" type="noConversion"/>
  </si>
  <si>
    <t>SP1651</t>
  </si>
  <si>
    <t>윤서진</t>
    <phoneticPr fontId="3" type="noConversion"/>
  </si>
  <si>
    <t>SP8044</t>
  </si>
  <si>
    <t>조용철</t>
    <phoneticPr fontId="3" type="noConversion"/>
  </si>
  <si>
    <t>부장</t>
    <phoneticPr fontId="3" type="noConversion"/>
  </si>
  <si>
    <t>SP0128</t>
  </si>
  <si>
    <t>조문기</t>
    <phoneticPr fontId="3" type="noConversion"/>
  </si>
  <si>
    <t>사원</t>
    <phoneticPr fontId="3" type="noConversion"/>
  </si>
  <si>
    <t>SP2104</t>
  </si>
  <si>
    <t>송문신</t>
    <phoneticPr fontId="3" type="noConversion"/>
  </si>
  <si>
    <t>과장</t>
    <phoneticPr fontId="3" type="noConversion"/>
  </si>
  <si>
    <t>SP6320</t>
  </si>
  <si>
    <t>정경수</t>
    <phoneticPr fontId="3" type="noConversion"/>
  </si>
  <si>
    <t>Design Technology팀</t>
    <phoneticPr fontId="3" type="noConversion"/>
  </si>
  <si>
    <t>SP2144</t>
  </si>
  <si>
    <t>여형구</t>
    <phoneticPr fontId="3" type="noConversion"/>
  </si>
  <si>
    <t>SP3568</t>
  </si>
  <si>
    <t>탁수진</t>
    <phoneticPr fontId="3" type="noConversion"/>
  </si>
  <si>
    <t>SP4464</t>
  </si>
  <si>
    <t>민경록</t>
    <phoneticPr fontId="3" type="noConversion"/>
  </si>
  <si>
    <t>SP6304</t>
  </si>
  <si>
    <t>김익겸</t>
    <phoneticPr fontId="3" type="noConversion"/>
  </si>
  <si>
    <t>SP9089</t>
  </si>
  <si>
    <t>윤석구</t>
    <phoneticPr fontId="3" type="noConversion"/>
  </si>
  <si>
    <t>SP8858</t>
  </si>
  <si>
    <t>이윤선</t>
    <phoneticPr fontId="3" type="noConversion"/>
  </si>
  <si>
    <t>T기술팀</t>
    <phoneticPr fontId="3" type="noConversion"/>
  </si>
  <si>
    <t>SP2093</t>
  </si>
  <si>
    <t>김성진</t>
    <phoneticPr fontId="3" type="noConversion"/>
  </si>
  <si>
    <t>Flash PA팀</t>
    <phoneticPr fontId="3" type="noConversion"/>
  </si>
  <si>
    <t>SP8078</t>
  </si>
  <si>
    <t>안재성</t>
    <phoneticPr fontId="3" type="noConversion"/>
  </si>
  <si>
    <t>SP0082</t>
  </si>
  <si>
    <t>윤영상</t>
    <phoneticPr fontId="3" type="noConversion"/>
  </si>
  <si>
    <t>eStorage개발팀</t>
    <phoneticPr fontId="3" type="noConversion"/>
  </si>
  <si>
    <t>SP1268</t>
  </si>
  <si>
    <t>임동균</t>
    <phoneticPr fontId="3" type="noConversion"/>
  </si>
  <si>
    <t>Flash PE팀</t>
    <phoneticPr fontId="3" type="noConversion"/>
  </si>
  <si>
    <t>SP5139</t>
  </si>
  <si>
    <t>정희수</t>
    <phoneticPr fontId="3" type="noConversion"/>
  </si>
  <si>
    <t>Flash PA팀</t>
    <phoneticPr fontId="3" type="noConversion"/>
  </si>
  <si>
    <t>SP2064</t>
  </si>
  <si>
    <t>조수만</t>
    <phoneticPr fontId="3" type="noConversion"/>
  </si>
  <si>
    <t>SP2072</t>
  </si>
  <si>
    <t>강은경</t>
    <phoneticPr fontId="3" type="noConversion"/>
  </si>
  <si>
    <t>Dram PE팀</t>
    <phoneticPr fontId="3" type="noConversion"/>
  </si>
  <si>
    <t>SP4054</t>
  </si>
  <si>
    <t>함진경</t>
    <phoneticPr fontId="3" type="noConversion"/>
  </si>
  <si>
    <t>SP7697</t>
  </si>
  <si>
    <t>강규영</t>
    <phoneticPr fontId="3" type="noConversion"/>
  </si>
  <si>
    <t>대리</t>
    <phoneticPr fontId="3" type="noConversion"/>
  </si>
  <si>
    <t>SP9646</t>
  </si>
  <si>
    <t>김홍원</t>
    <phoneticPr fontId="3" type="noConversion"/>
  </si>
  <si>
    <t>SP0201</t>
  </si>
  <si>
    <t>박재득</t>
    <phoneticPr fontId="3" type="noConversion"/>
  </si>
  <si>
    <t>영업팀</t>
    <phoneticPr fontId="3" type="noConversion"/>
  </si>
  <si>
    <t>SP1243</t>
  </si>
  <si>
    <t>문영희</t>
    <phoneticPr fontId="3" type="noConversion"/>
  </si>
  <si>
    <t>SP8291</t>
  </si>
  <si>
    <t>이지연</t>
    <phoneticPr fontId="3" type="noConversion"/>
  </si>
  <si>
    <t>SP9936</t>
  </si>
  <si>
    <t>차민경</t>
    <phoneticPr fontId="3" type="noConversion"/>
  </si>
  <si>
    <t>SP0918</t>
  </si>
  <si>
    <t>한희정</t>
    <phoneticPr fontId="3" type="noConversion"/>
  </si>
  <si>
    <t>SP6420</t>
  </si>
  <si>
    <t>박명희</t>
    <phoneticPr fontId="3" type="noConversion"/>
  </si>
  <si>
    <t>SP1977</t>
  </si>
  <si>
    <t>이한국</t>
    <phoneticPr fontId="3" type="noConversion"/>
  </si>
  <si>
    <t>김한수</t>
    <phoneticPr fontId="3" type="noConversion"/>
  </si>
  <si>
    <t>SP9320</t>
  </si>
  <si>
    <t>윤희원</t>
    <phoneticPr fontId="3" type="noConversion"/>
  </si>
  <si>
    <t>SP5105</t>
  </si>
  <si>
    <t>장이태</t>
    <phoneticPr fontId="3" type="noConversion"/>
  </si>
  <si>
    <t>SP3012</t>
  </si>
  <si>
    <t>김은숙</t>
    <phoneticPr fontId="3" type="noConversion"/>
  </si>
  <si>
    <t>Flash PA팀</t>
    <phoneticPr fontId="3" type="noConversion"/>
  </si>
  <si>
    <t>SP3237</t>
  </si>
  <si>
    <t>조성희</t>
    <phoneticPr fontId="3" type="noConversion"/>
  </si>
  <si>
    <t>SP6036</t>
  </si>
  <si>
    <t>김경배</t>
    <phoneticPr fontId="3" type="noConversion"/>
  </si>
  <si>
    <t>SP5631</t>
  </si>
  <si>
    <t>김희숙</t>
    <phoneticPr fontId="3" type="noConversion"/>
  </si>
  <si>
    <t>개발 QA</t>
    <phoneticPr fontId="3" type="noConversion"/>
  </si>
  <si>
    <t>SP0234</t>
  </si>
  <si>
    <t>이진미</t>
    <phoneticPr fontId="3" type="noConversion"/>
  </si>
  <si>
    <t>SP0544</t>
  </si>
  <si>
    <t>장윤선</t>
    <phoneticPr fontId="3" type="noConversion"/>
  </si>
  <si>
    <t>Flash PE팀</t>
    <phoneticPr fontId="3" type="noConversion"/>
  </si>
  <si>
    <t>SP3268</t>
  </si>
  <si>
    <t>하효정</t>
    <phoneticPr fontId="3" type="noConversion"/>
  </si>
  <si>
    <t>Flash PE팀</t>
    <phoneticPr fontId="3" type="noConversion"/>
  </si>
  <si>
    <t>SP7776</t>
  </si>
  <si>
    <t>심규정</t>
    <phoneticPr fontId="3" type="noConversion"/>
  </si>
  <si>
    <t>부장</t>
    <phoneticPr fontId="3" type="noConversion"/>
  </si>
  <si>
    <t>계약직</t>
  </si>
  <si>
    <t>급여 실지급액 합계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</si>
</sst>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theme="5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41" fontId="0" fillId="0" borderId="0" xfId="1" applyFont="1">
      <alignment vertical="center"/>
    </xf>
    <xf numFmtId="41" fontId="0" fillId="0" borderId="0" xfId="1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1" fontId="0" fillId="0" borderId="1" xfId="1" applyNumberFormat="1" applyFont="1" applyBorder="1">
      <alignment vertical="center"/>
    </xf>
    <xf numFmtId="41" fontId="0" fillId="0" borderId="2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C48F10-A4F8-46C8-AFF2-BE3D2CF678D8}" name="급여명세서" displayName="급여명세서" ref="A3:Q83" totalsRowShown="0" headerRowDxfId="15" dataDxfId="14" dataCellStyle="쉼표 [0]">
  <autoFilter ref="A3:Q83" xr:uid="{7107C409-2887-4A74-8946-6C3B7883E1BB}"/>
  <tableColumns count="17">
    <tableColumn id="1" xr3:uid="{64E077E3-2DC0-466C-AED7-9F7FDB7AF5B2}" name="사번" dataDxfId="13" dataCellStyle="쉼표 [0]"/>
    <tableColumn id="2" xr3:uid="{8BE2319C-BD1F-4EA0-AD2A-39331BEEF05C}" name="사원명"/>
    <tableColumn id="3" xr3:uid="{287AD451-1EBC-4286-B5AB-A33A10F2062F}" name="부서"/>
    <tableColumn id="4" xr3:uid="{52C1C07C-7851-44AA-A5AF-AC2E36A08F3B}" name="직급"/>
    <tableColumn id="5" xr3:uid="{7F8593C9-916A-4CCB-B4A1-D25FF870D66E}" name="기본급여" dataDxfId="12" dataCellStyle="쉼표 [0]"/>
    <tableColumn id="6" xr3:uid="{23E031FB-4A8D-448A-9536-35702A620AD2}" name="비과세급여" dataDxfId="11" dataCellStyle="쉼표 [0]"/>
    <tableColumn id="7" xr3:uid="{AD89734B-898C-4117-8DAF-1AF1B671CC69}" name="휴일수당" dataDxfId="10" dataCellStyle="쉼표 [0]"/>
    <tableColumn id="8" xr3:uid="{7ADE8EBC-8475-4D6A-859B-52AC94394C0A}" name="기타수당" dataDxfId="9" dataCellStyle="쉼표 [0]"/>
    <tableColumn id="9" xr3:uid="{85AB8889-9703-4A3E-B860-66DB106B2B65}" name="지급액합계" dataDxfId="8" dataCellStyle="쉼표 [0]">
      <calculatedColumnFormula>SUM(급여명세서[[#This Row],[기본급여]:[기타수당]])</calculatedColumnFormula>
    </tableColumn>
    <tableColumn id="10" xr3:uid="{1B442B8A-3B76-4932-835A-95650B0FD250}" name="건강보험" dataDxfId="7" dataCellStyle="쉼표 [0]"/>
    <tableColumn id="11" xr3:uid="{181F99A4-901D-4640-B8A2-1B9E2B55C396}" name="국민연금" dataDxfId="6" dataCellStyle="쉼표 [0]"/>
    <tableColumn id="12" xr3:uid="{0414AF24-847A-4412-BFD5-FBA74C1D97F9}" name="고용보험" dataDxfId="5" dataCellStyle="쉼표 [0]"/>
    <tableColumn id="13" xr3:uid="{F7ACAA17-7743-46E2-BF89-6B0E2C5C6658}" name="소득세" dataDxfId="4" dataCellStyle="쉼표 [0]"/>
    <tableColumn id="14" xr3:uid="{21CFD29B-2A16-4FCB-B9C4-0035BE657770}" name="지방소득세" dataDxfId="3" dataCellStyle="쉼표 [0]"/>
    <tableColumn id="15" xr3:uid="{E46E9839-1D04-47A1-A951-3137F6C8F16D}" name="기타공제" dataDxfId="2" dataCellStyle="쉼표 [0]"/>
    <tableColumn id="16" xr3:uid="{0CD6C539-51BB-4F13-9926-14106C403AC4}" name="공제액계" dataDxfId="1" dataCellStyle="쉼표 [0]">
      <calculatedColumnFormula>SUM(급여명세서[[#This Row],[건강보험]:[기타공제]])</calculatedColumnFormula>
    </tableColumn>
    <tableColumn id="17" xr3:uid="{4F598011-895D-4E48-B83B-96A2A9CDDA6D}" name="실급여지급액" dataDxfId="0" dataCellStyle="쉼표 [0]">
      <calculatedColumnFormula>급여명세서[[#This Row],[지급액합계]]-급여명세서[[#This Row],[공제액계]]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zoomScale="90" zoomScaleNormal="90" workbookViewId="0">
      <selection activeCell="A84" sqref="A84"/>
    </sheetView>
  </sheetViews>
  <sheetFormatPr defaultRowHeight="16.5" x14ac:dyDescent="0.3"/>
  <cols>
    <col min="1" max="1" width="9.125" bestFit="1" customWidth="1"/>
    <col min="2" max="2" width="8.375" customWidth="1"/>
    <col min="3" max="3" width="19.5" customWidth="1"/>
    <col min="4" max="4" width="7.125" bestFit="1" customWidth="1"/>
    <col min="5" max="5" width="10.875" bestFit="1" customWidth="1"/>
    <col min="6" max="6" width="12.125" customWidth="1"/>
    <col min="7" max="8" width="10.25" customWidth="1"/>
    <col min="9" max="9" width="12.125" customWidth="1"/>
    <col min="10" max="12" width="10.25" customWidth="1"/>
    <col min="13" max="13" width="9.375" bestFit="1" customWidth="1"/>
    <col min="14" max="14" width="12.125" customWidth="1"/>
    <col min="15" max="16" width="10.25" customWidth="1"/>
    <col min="17" max="17" width="14" customWidth="1"/>
    <col min="18" max="18" width="3.375" customWidth="1"/>
    <col min="19" max="19" width="20.75" bestFit="1" customWidth="1"/>
    <col min="20" max="20" width="15.625" customWidth="1"/>
  </cols>
  <sheetData>
    <row r="1" spans="1:20" ht="32.25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1"/>
    </row>
    <row r="2" spans="1:20" ht="7.5" customHeight="1" x14ac:dyDescent="0.3"/>
    <row r="3" spans="1:20" x14ac:dyDescent="0.3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S3" s="6" t="s">
        <v>3</v>
      </c>
      <c r="T3" s="7" t="s">
        <v>242</v>
      </c>
    </row>
    <row r="4" spans="1:20" x14ac:dyDescent="0.3">
      <c r="A4" s="2" t="s">
        <v>18</v>
      </c>
      <c r="B4" t="s">
        <v>19</v>
      </c>
      <c r="C4" t="s">
        <v>20</v>
      </c>
      <c r="D4" t="s">
        <v>21</v>
      </c>
      <c r="E4" s="2">
        <v>3736759</v>
      </c>
      <c r="F4" s="2">
        <v>100000</v>
      </c>
      <c r="G4" s="2">
        <v>200000</v>
      </c>
      <c r="H4" s="2">
        <v>0</v>
      </c>
      <c r="I4" s="2">
        <f>SUM(급여명세서[[#This Row],[기본급여]:[기타수당]])</f>
        <v>4036759</v>
      </c>
      <c r="J4" s="2">
        <v>113410</v>
      </c>
      <c r="K4" s="2">
        <v>77670</v>
      </c>
      <c r="L4" s="2">
        <v>21940</v>
      </c>
      <c r="M4" s="2">
        <v>59600</v>
      </c>
      <c r="N4" s="2">
        <v>5960</v>
      </c>
      <c r="O4" s="2">
        <v>20000</v>
      </c>
      <c r="P4" s="2">
        <f>SUM(급여명세서[[#This Row],[건강보험]:[기타공제]])</f>
        <v>298580</v>
      </c>
      <c r="Q4" s="2">
        <f>급여명세서[[#This Row],[지급액합계]]-급여명세서[[#This Row],[공제액계]]</f>
        <v>3738179</v>
      </c>
      <c r="S4" s="8" t="s">
        <v>20</v>
      </c>
      <c r="T4" s="9">
        <f>SUMIF(급여명세서[부서],S4,급여명세서[실급여지급액])</f>
        <v>18773750</v>
      </c>
    </row>
    <row r="5" spans="1:20" x14ac:dyDescent="0.3">
      <c r="A5" s="2" t="s">
        <v>22</v>
      </c>
      <c r="B5" t="s">
        <v>23</v>
      </c>
      <c r="C5" t="s">
        <v>24</v>
      </c>
      <c r="D5" t="s">
        <v>241</v>
      </c>
      <c r="E5" s="2">
        <v>1976821</v>
      </c>
      <c r="F5" s="2">
        <v>100000</v>
      </c>
      <c r="G5" s="2">
        <v>0</v>
      </c>
      <c r="H5" s="2">
        <v>0</v>
      </c>
      <c r="I5" s="2">
        <f>SUM(급여명세서[[#This Row],[기본급여]:[기타수당]])</f>
        <v>2076821</v>
      </c>
      <c r="J5" s="2">
        <v>59990</v>
      </c>
      <c r="K5" s="2">
        <v>27450</v>
      </c>
      <c r="L5" s="2">
        <v>12890</v>
      </c>
      <c r="M5" s="2">
        <v>18880</v>
      </c>
      <c r="N5" s="2">
        <v>1880</v>
      </c>
      <c r="O5" s="2">
        <v>20000</v>
      </c>
      <c r="P5" s="2">
        <f>SUM(급여명세서[[#This Row],[건강보험]:[기타공제]])</f>
        <v>141090</v>
      </c>
      <c r="Q5" s="2">
        <f>급여명세서[[#This Row],[지급액합계]]-급여명세서[[#This Row],[공제액계]]</f>
        <v>1935731</v>
      </c>
      <c r="S5" s="8" t="s">
        <v>24</v>
      </c>
      <c r="T5" s="9">
        <f>SUMIF(급여명세서[부서],S5,급여명세서[실급여지급액])</f>
        <v>28684817</v>
      </c>
    </row>
    <row r="6" spans="1:20" x14ac:dyDescent="0.3">
      <c r="A6" s="2" t="s">
        <v>25</v>
      </c>
      <c r="B6" t="s">
        <v>26</v>
      </c>
      <c r="C6" t="s">
        <v>27</v>
      </c>
      <c r="D6" t="s">
        <v>28</v>
      </c>
      <c r="E6" s="2">
        <v>4879030</v>
      </c>
      <c r="F6" s="2">
        <v>100000</v>
      </c>
      <c r="G6" s="2">
        <v>200000</v>
      </c>
      <c r="H6" s="2">
        <v>0</v>
      </c>
      <c r="I6" s="2">
        <f>SUM(급여명세서[[#This Row],[기본급여]:[기타수당]])</f>
        <v>5179030</v>
      </c>
      <c r="J6" s="2">
        <v>148070</v>
      </c>
      <c r="K6" s="2">
        <v>89280</v>
      </c>
      <c r="L6" s="2">
        <v>26110</v>
      </c>
      <c r="M6" s="2">
        <v>59600</v>
      </c>
      <c r="N6" s="2">
        <v>5960</v>
      </c>
      <c r="O6" s="2">
        <v>20000</v>
      </c>
      <c r="P6" s="2">
        <f>SUM(급여명세서[[#This Row],[건강보험]:[기타공제]])</f>
        <v>349020</v>
      </c>
      <c r="Q6" s="2">
        <f>급여명세서[[#This Row],[지급액합계]]-급여명세서[[#This Row],[공제액계]]</f>
        <v>4830010</v>
      </c>
      <c r="S6" s="8" t="s">
        <v>27</v>
      </c>
      <c r="T6" s="9">
        <f>SUMIF(급여명세서[부서],S6,급여명세서[실급여지급액])</f>
        <v>20302669</v>
      </c>
    </row>
    <row r="7" spans="1:20" x14ac:dyDescent="0.3">
      <c r="A7" s="2" t="s">
        <v>29</v>
      </c>
      <c r="B7" t="s">
        <v>30</v>
      </c>
      <c r="C7" t="s">
        <v>31</v>
      </c>
      <c r="D7" t="s">
        <v>241</v>
      </c>
      <c r="E7" s="2">
        <v>1976821</v>
      </c>
      <c r="F7" s="2">
        <v>100000</v>
      </c>
      <c r="G7" s="2">
        <v>200000</v>
      </c>
      <c r="H7" s="2">
        <v>0</v>
      </c>
      <c r="I7" s="2">
        <f>SUM(급여명세서[[#This Row],[기본급여]:[기타수당]])</f>
        <v>2276821</v>
      </c>
      <c r="J7" s="2">
        <v>59990</v>
      </c>
      <c r="K7" s="2">
        <v>27450</v>
      </c>
      <c r="L7" s="2">
        <v>16250</v>
      </c>
      <c r="M7" s="2">
        <v>26270</v>
      </c>
      <c r="N7" s="2">
        <v>2620</v>
      </c>
      <c r="O7" s="2">
        <v>20000</v>
      </c>
      <c r="P7" s="2">
        <f>SUM(급여명세서[[#This Row],[건강보험]:[기타공제]])</f>
        <v>152580</v>
      </c>
      <c r="Q7" s="2">
        <f>급여명세서[[#This Row],[지급액합계]]-급여명세서[[#This Row],[공제액계]]</f>
        <v>2124241</v>
      </c>
      <c r="S7" s="8" t="s">
        <v>31</v>
      </c>
      <c r="T7" s="9">
        <f>SUMIF(급여명세서[부서],S7,급여명세서[실급여지급액])</f>
        <v>18430169</v>
      </c>
    </row>
    <row r="8" spans="1:20" x14ac:dyDescent="0.3">
      <c r="A8" s="2" t="s">
        <v>32</v>
      </c>
      <c r="B8" t="s">
        <v>33</v>
      </c>
      <c r="C8" t="s">
        <v>24</v>
      </c>
      <c r="D8" t="s">
        <v>34</v>
      </c>
      <c r="E8" s="2">
        <v>3483382</v>
      </c>
      <c r="F8" s="2">
        <v>100000</v>
      </c>
      <c r="G8" s="2">
        <v>0</v>
      </c>
      <c r="H8" s="2">
        <v>0</v>
      </c>
      <c r="I8" s="2">
        <f>SUM(급여명세서[[#This Row],[기본급여]:[기타수당]])</f>
        <v>3583382</v>
      </c>
      <c r="J8" s="2">
        <v>105720</v>
      </c>
      <c r="K8" s="2">
        <v>65520</v>
      </c>
      <c r="L8" s="2">
        <v>16980</v>
      </c>
      <c r="M8" s="2">
        <v>40000</v>
      </c>
      <c r="N8" s="2">
        <v>4000</v>
      </c>
      <c r="O8" s="2">
        <v>20000</v>
      </c>
      <c r="P8" s="2">
        <f>SUM(급여명세서[[#This Row],[건강보험]:[기타공제]])</f>
        <v>252220</v>
      </c>
      <c r="Q8" s="2">
        <f>급여명세서[[#This Row],[지급액합계]]-급여명세서[[#This Row],[공제액계]]</f>
        <v>3331162</v>
      </c>
      <c r="S8" s="8" t="s">
        <v>37</v>
      </c>
      <c r="T8" s="9">
        <f>SUMIF(급여명세서[부서],S8,급여명세서[실급여지급액])</f>
        <v>27350412</v>
      </c>
    </row>
    <row r="9" spans="1:20" x14ac:dyDescent="0.3">
      <c r="A9" s="2" t="s">
        <v>35</v>
      </c>
      <c r="B9" t="s">
        <v>36</v>
      </c>
      <c r="C9" t="s">
        <v>37</v>
      </c>
      <c r="D9" t="s">
        <v>38</v>
      </c>
      <c r="E9" s="2">
        <v>2501774</v>
      </c>
      <c r="F9" s="2">
        <v>70000</v>
      </c>
      <c r="G9" s="2">
        <v>0</v>
      </c>
      <c r="H9" s="2">
        <v>0</v>
      </c>
      <c r="I9" s="2">
        <f>SUM(급여명세서[[#This Row],[기본급여]:[기타수당]])</f>
        <v>2571774</v>
      </c>
      <c r="J9" s="2">
        <v>75920</v>
      </c>
      <c r="K9" s="2">
        <v>49770</v>
      </c>
      <c r="L9" s="2">
        <v>12890</v>
      </c>
      <c r="M9" s="2">
        <v>6490</v>
      </c>
      <c r="N9" s="2">
        <v>640</v>
      </c>
      <c r="O9" s="2">
        <v>20000</v>
      </c>
      <c r="P9" s="2">
        <f>SUM(급여명세서[[#This Row],[건강보험]:[기타공제]])</f>
        <v>165710</v>
      </c>
      <c r="Q9" s="2">
        <f>급여명세서[[#This Row],[지급액합계]]-급여명세서[[#This Row],[공제액계]]</f>
        <v>2406064</v>
      </c>
      <c r="S9" s="8" t="s">
        <v>48</v>
      </c>
      <c r="T9" s="9">
        <f>SUMIF(급여명세서[부서],S9,급여명세서[실급여지급액])</f>
        <v>3879132</v>
      </c>
    </row>
    <row r="10" spans="1:20" x14ac:dyDescent="0.3">
      <c r="A10" s="2" t="s">
        <v>39</v>
      </c>
      <c r="B10" t="s">
        <v>40</v>
      </c>
      <c r="C10" t="s">
        <v>41</v>
      </c>
      <c r="D10" t="s">
        <v>21</v>
      </c>
      <c r="E10" s="2">
        <v>3736759</v>
      </c>
      <c r="F10" s="2">
        <v>100000</v>
      </c>
      <c r="G10" s="2">
        <v>0</v>
      </c>
      <c r="H10" s="2">
        <v>0</v>
      </c>
      <c r="I10" s="2">
        <f>SUM(급여명세서[[#This Row],[기본급여]:[기타수당]])</f>
        <v>3836759</v>
      </c>
      <c r="J10" s="2">
        <v>113410</v>
      </c>
      <c r="K10" s="2">
        <v>77670</v>
      </c>
      <c r="L10" s="2">
        <v>14430</v>
      </c>
      <c r="M10" s="2">
        <v>12020</v>
      </c>
      <c r="N10" s="2">
        <v>1200</v>
      </c>
      <c r="O10" s="2">
        <v>20000</v>
      </c>
      <c r="P10" s="2">
        <f>SUM(급여명세서[[#This Row],[건강보험]:[기타공제]])</f>
        <v>238730</v>
      </c>
      <c r="Q10" s="2">
        <f>급여명세서[[#This Row],[지급액합계]]-급여명세서[[#This Row],[공제액계]]</f>
        <v>3598029</v>
      </c>
      <c r="S10" s="8" t="s">
        <v>51</v>
      </c>
      <c r="T10" s="9">
        <f>SUMIF(급여명세서[부서],S10,급여명세서[실급여지급액])</f>
        <v>25445764</v>
      </c>
    </row>
    <row r="11" spans="1:20" x14ac:dyDescent="0.3">
      <c r="A11" s="2" t="s">
        <v>42</v>
      </c>
      <c r="B11" t="s">
        <v>43</v>
      </c>
      <c r="C11" t="s">
        <v>44</v>
      </c>
      <c r="D11" t="s">
        <v>45</v>
      </c>
      <c r="E11" s="2">
        <v>2501774</v>
      </c>
      <c r="F11" s="2">
        <v>100000</v>
      </c>
      <c r="G11" s="2">
        <v>0</v>
      </c>
      <c r="H11" s="2">
        <v>0</v>
      </c>
      <c r="I11" s="2">
        <f>SUM(급여명세서[[#This Row],[기본급여]:[기타수당]])</f>
        <v>2601774</v>
      </c>
      <c r="J11" s="2">
        <v>75920</v>
      </c>
      <c r="K11" s="2">
        <v>49770</v>
      </c>
      <c r="L11" s="2">
        <v>12890</v>
      </c>
      <c r="M11" s="2">
        <v>18880</v>
      </c>
      <c r="N11" s="2">
        <v>1880</v>
      </c>
      <c r="O11" s="2">
        <v>20000</v>
      </c>
      <c r="P11" s="2">
        <f>SUM(급여명세서[[#This Row],[건강보험]:[기타공제]])</f>
        <v>179340</v>
      </c>
      <c r="Q11" s="2">
        <f>급여명세서[[#This Row],[지급액합계]]-급여명세서[[#This Row],[공제액계]]</f>
        <v>2422434</v>
      </c>
      <c r="S11" s="8" t="s">
        <v>55</v>
      </c>
      <c r="T11" s="9">
        <f>SUMIF(급여명세서[부서],S11,급여명세서[실급여지급액])</f>
        <v>26060051</v>
      </c>
    </row>
    <row r="12" spans="1:20" x14ac:dyDescent="0.3">
      <c r="A12" s="2" t="s">
        <v>46</v>
      </c>
      <c r="B12" t="s">
        <v>47</v>
      </c>
      <c r="C12" t="s">
        <v>48</v>
      </c>
      <c r="D12" t="s">
        <v>241</v>
      </c>
      <c r="E12" s="2">
        <v>1976821</v>
      </c>
      <c r="F12" s="2">
        <v>70000</v>
      </c>
      <c r="G12" s="2">
        <v>0</v>
      </c>
      <c r="H12" s="2">
        <v>0</v>
      </c>
      <c r="I12" s="2">
        <f>SUM(급여명세서[[#This Row],[기본급여]:[기타수당]])</f>
        <v>2046821</v>
      </c>
      <c r="J12" s="2">
        <v>59990</v>
      </c>
      <c r="K12" s="2">
        <v>27450</v>
      </c>
      <c r="L12" s="2">
        <v>8530</v>
      </c>
      <c r="M12" s="2">
        <v>5050</v>
      </c>
      <c r="N12" s="2">
        <v>500</v>
      </c>
      <c r="O12" s="2">
        <v>20000</v>
      </c>
      <c r="P12" s="2">
        <f>SUM(급여명세서[[#This Row],[건강보험]:[기타공제]])</f>
        <v>121520</v>
      </c>
      <c r="Q12" s="2">
        <f>급여명세서[[#This Row],[지급액합계]]-급여명세서[[#This Row],[공제액계]]</f>
        <v>1925301</v>
      </c>
      <c r="S12" s="8" t="s">
        <v>61</v>
      </c>
      <c r="T12" s="9">
        <f>SUMIF(급여명세서[부서],S12,급여명세서[실급여지급액])</f>
        <v>23158155</v>
      </c>
    </row>
    <row r="13" spans="1:20" x14ac:dyDescent="0.3">
      <c r="A13" s="2" t="s">
        <v>49</v>
      </c>
      <c r="B13" t="s">
        <v>50</v>
      </c>
      <c r="C13" t="s">
        <v>51</v>
      </c>
      <c r="D13" t="s">
        <v>52</v>
      </c>
      <c r="E13" s="2">
        <v>3483382</v>
      </c>
      <c r="F13" s="2">
        <v>100000</v>
      </c>
      <c r="G13" s="2">
        <v>0</v>
      </c>
      <c r="H13" s="2">
        <v>0</v>
      </c>
      <c r="I13" s="2">
        <f>SUM(급여명세서[[#This Row],[기본급여]:[기타수당]])</f>
        <v>3583382</v>
      </c>
      <c r="J13" s="2">
        <v>105720</v>
      </c>
      <c r="K13" s="2">
        <v>65520</v>
      </c>
      <c r="L13" s="2">
        <v>15010</v>
      </c>
      <c r="M13" s="2">
        <v>22090</v>
      </c>
      <c r="N13" s="2">
        <v>2200</v>
      </c>
      <c r="O13" s="2">
        <v>20000</v>
      </c>
      <c r="P13" s="2">
        <f>SUM(급여명세서[[#This Row],[건강보험]:[기타공제]])</f>
        <v>230540</v>
      </c>
      <c r="Q13" s="2">
        <f>급여명세서[[#This Row],[지급액합계]]-급여명세서[[#This Row],[공제액계]]</f>
        <v>3352842</v>
      </c>
      <c r="S13" s="8" t="s">
        <v>68</v>
      </c>
      <c r="T13" s="9">
        <f>SUMIF(급여명세서[부서],S13,급여명세서[실급여지급액])</f>
        <v>29817966</v>
      </c>
    </row>
    <row r="14" spans="1:20" x14ac:dyDescent="0.3">
      <c r="A14" s="2" t="s">
        <v>53</v>
      </c>
      <c r="B14" t="s">
        <v>54</v>
      </c>
      <c r="C14" t="s">
        <v>55</v>
      </c>
      <c r="D14" t="s">
        <v>241</v>
      </c>
      <c r="E14" s="2">
        <v>1976821</v>
      </c>
      <c r="F14" s="2">
        <v>100000</v>
      </c>
      <c r="G14" s="2">
        <v>0</v>
      </c>
      <c r="H14" s="2">
        <v>0</v>
      </c>
      <c r="I14" s="2">
        <f>SUM(급여명세서[[#This Row],[기본급여]:[기타수당]])</f>
        <v>2076821</v>
      </c>
      <c r="J14" s="2">
        <v>59990</v>
      </c>
      <c r="K14" s="2">
        <v>27450</v>
      </c>
      <c r="L14" s="2">
        <v>17390</v>
      </c>
      <c r="M14" s="2">
        <v>19850</v>
      </c>
      <c r="N14" s="2">
        <v>1980</v>
      </c>
      <c r="O14" s="2">
        <v>20000</v>
      </c>
      <c r="P14" s="2">
        <f>SUM(급여명세서[[#This Row],[건강보험]:[기타공제]])</f>
        <v>146660</v>
      </c>
      <c r="Q14" s="2">
        <f>급여명세서[[#This Row],[지급액합계]]-급여명세서[[#This Row],[공제액계]]</f>
        <v>1930161</v>
      </c>
      <c r="S14" s="8" t="s">
        <v>90</v>
      </c>
      <c r="T14" s="9">
        <f>SUMIF(급여명세서[부서],S14,급여명세서[실급여지급액])</f>
        <v>22356012</v>
      </c>
    </row>
    <row r="15" spans="1:20" x14ac:dyDescent="0.3">
      <c r="A15" s="2" t="s">
        <v>56</v>
      </c>
      <c r="B15" t="s">
        <v>57</v>
      </c>
      <c r="C15" t="s">
        <v>58</v>
      </c>
      <c r="D15" t="s">
        <v>241</v>
      </c>
      <c r="E15" s="2">
        <v>1976821</v>
      </c>
      <c r="F15" s="2">
        <v>100000</v>
      </c>
      <c r="G15" s="2">
        <v>0</v>
      </c>
      <c r="H15" s="2">
        <v>90000</v>
      </c>
      <c r="I15" s="2">
        <f>SUM(급여명세서[[#This Row],[기본급여]:[기타수당]])</f>
        <v>2166821</v>
      </c>
      <c r="J15" s="2">
        <v>59990</v>
      </c>
      <c r="K15" s="2">
        <v>27450</v>
      </c>
      <c r="L15" s="2">
        <v>19610</v>
      </c>
      <c r="M15" s="2">
        <v>50190</v>
      </c>
      <c r="N15" s="2">
        <v>5010</v>
      </c>
      <c r="O15" s="2">
        <v>94270</v>
      </c>
      <c r="P15" s="2">
        <f>SUM(급여명세서[[#This Row],[건강보험]:[기타공제]])</f>
        <v>256520</v>
      </c>
      <c r="Q15" s="2">
        <f>급여명세서[[#This Row],[지급액합계]]-급여명세서[[#This Row],[공제액계]]</f>
        <v>1910301</v>
      </c>
    </row>
    <row r="16" spans="1:20" x14ac:dyDescent="0.3">
      <c r="A16" s="2" t="s">
        <v>59</v>
      </c>
      <c r="B16" t="s">
        <v>60</v>
      </c>
      <c r="C16" t="s">
        <v>61</v>
      </c>
      <c r="D16" t="s">
        <v>62</v>
      </c>
      <c r="E16" s="2">
        <v>3483382</v>
      </c>
      <c r="F16" s="2">
        <v>100000</v>
      </c>
      <c r="G16" s="2">
        <v>400000</v>
      </c>
      <c r="H16" s="2">
        <v>0</v>
      </c>
      <c r="I16" s="2">
        <f>SUM(급여명세서[[#This Row],[기본급여]:[기타수당]])</f>
        <v>3983382</v>
      </c>
      <c r="J16" s="2">
        <v>105720</v>
      </c>
      <c r="K16" s="2">
        <v>65520</v>
      </c>
      <c r="L16" s="2">
        <v>12890</v>
      </c>
      <c r="M16" s="2">
        <v>15980</v>
      </c>
      <c r="N16" s="2">
        <v>1590</v>
      </c>
      <c r="O16" s="2">
        <v>20000</v>
      </c>
      <c r="P16" s="2">
        <f>SUM(급여명세서[[#This Row],[건강보험]:[기타공제]])</f>
        <v>221700</v>
      </c>
      <c r="Q16" s="2">
        <f>급여명세서[[#This Row],[지급액합계]]-급여명세서[[#This Row],[공제액계]]</f>
        <v>3761682</v>
      </c>
    </row>
    <row r="17" spans="1:17" x14ac:dyDescent="0.3">
      <c r="A17" s="2" t="s">
        <v>63</v>
      </c>
      <c r="B17" t="s">
        <v>64</v>
      </c>
      <c r="C17" t="s">
        <v>65</v>
      </c>
      <c r="D17" t="s">
        <v>241</v>
      </c>
      <c r="E17" s="2">
        <v>1976821</v>
      </c>
      <c r="F17" s="2">
        <v>100000</v>
      </c>
      <c r="G17" s="2">
        <v>0</v>
      </c>
      <c r="H17" s="2">
        <v>0</v>
      </c>
      <c r="I17" s="2">
        <f>SUM(급여명세서[[#This Row],[기본급여]:[기타수당]])</f>
        <v>2076821</v>
      </c>
      <c r="J17" s="2">
        <v>59990</v>
      </c>
      <c r="K17" s="2">
        <v>27450</v>
      </c>
      <c r="L17" s="2">
        <v>14530</v>
      </c>
      <c r="M17" s="2">
        <v>19850</v>
      </c>
      <c r="N17" s="2">
        <v>1980</v>
      </c>
      <c r="O17" s="2">
        <v>20000</v>
      </c>
      <c r="P17" s="2">
        <f>SUM(급여명세서[[#This Row],[건강보험]:[기타공제]])</f>
        <v>143800</v>
      </c>
      <c r="Q17" s="2">
        <f>급여명세서[[#This Row],[지급액합계]]-급여명세서[[#This Row],[공제액계]]</f>
        <v>1933021</v>
      </c>
    </row>
    <row r="18" spans="1:17" x14ac:dyDescent="0.3">
      <c r="A18" s="2" t="s">
        <v>66</v>
      </c>
      <c r="B18" t="s">
        <v>67</v>
      </c>
      <c r="C18" t="s">
        <v>68</v>
      </c>
      <c r="D18" t="s">
        <v>69</v>
      </c>
      <c r="E18" s="2">
        <v>3483382</v>
      </c>
      <c r="F18" s="2">
        <v>100000</v>
      </c>
      <c r="G18" s="2">
        <v>0</v>
      </c>
      <c r="H18" s="2">
        <v>0</v>
      </c>
      <c r="I18" s="2">
        <f>SUM(급여명세서[[#This Row],[기본급여]:[기타수당]])</f>
        <v>3583382</v>
      </c>
      <c r="J18" s="2">
        <v>105720</v>
      </c>
      <c r="K18" s="2">
        <v>65520</v>
      </c>
      <c r="L18" s="2">
        <v>9620</v>
      </c>
      <c r="M18" s="2">
        <v>18880</v>
      </c>
      <c r="N18" s="2">
        <v>1880</v>
      </c>
      <c r="O18" s="2">
        <v>0</v>
      </c>
      <c r="P18" s="2">
        <f>SUM(급여명세서[[#This Row],[건강보험]:[기타공제]])</f>
        <v>201620</v>
      </c>
      <c r="Q18" s="2">
        <f>급여명세서[[#This Row],[지급액합계]]-급여명세서[[#This Row],[공제액계]]</f>
        <v>3381762</v>
      </c>
    </row>
    <row r="19" spans="1:17" x14ac:dyDescent="0.3">
      <c r="A19" s="3" t="s">
        <v>70</v>
      </c>
      <c r="B19" s="4" t="s">
        <v>71</v>
      </c>
      <c r="C19" s="4" t="s">
        <v>72</v>
      </c>
      <c r="D19" s="4" t="s">
        <v>73</v>
      </c>
      <c r="E19" s="2">
        <v>3736759</v>
      </c>
      <c r="F19" s="3">
        <v>100000</v>
      </c>
      <c r="G19" s="3">
        <v>300000</v>
      </c>
      <c r="H19" s="3">
        <v>270000</v>
      </c>
      <c r="I19" s="3">
        <f>SUM(급여명세서[[#This Row],[기본급여]:[기타수당]])</f>
        <v>4406759</v>
      </c>
      <c r="J19" s="2">
        <v>113410</v>
      </c>
      <c r="K19" s="2">
        <v>77670</v>
      </c>
      <c r="L19" s="3">
        <v>36580</v>
      </c>
      <c r="M19" s="3">
        <v>163500</v>
      </c>
      <c r="N19" s="3">
        <v>16350</v>
      </c>
      <c r="O19" s="3">
        <v>50000</v>
      </c>
      <c r="P19" s="3">
        <f>SUM(급여명세서[[#This Row],[건강보험]:[기타공제]])</f>
        <v>457510</v>
      </c>
      <c r="Q19" s="3">
        <f>급여명세서[[#This Row],[지급액합계]]-급여명세서[[#This Row],[공제액계]]</f>
        <v>3949249</v>
      </c>
    </row>
    <row r="20" spans="1:17" x14ac:dyDescent="0.3">
      <c r="A20" s="2" t="s">
        <v>74</v>
      </c>
      <c r="B20" t="s">
        <v>75</v>
      </c>
      <c r="C20" t="s">
        <v>76</v>
      </c>
      <c r="D20" t="s">
        <v>241</v>
      </c>
      <c r="E20" s="2">
        <v>1976821</v>
      </c>
      <c r="F20" s="2">
        <v>100000</v>
      </c>
      <c r="G20" s="2">
        <v>0</v>
      </c>
      <c r="H20" s="2">
        <v>0</v>
      </c>
      <c r="I20" s="2">
        <f>SUM(급여명세서[[#This Row],[기본급여]:[기타수당]])</f>
        <v>2076821</v>
      </c>
      <c r="J20" s="2">
        <v>59990</v>
      </c>
      <c r="K20" s="2">
        <v>27450</v>
      </c>
      <c r="L20" s="2">
        <v>12890</v>
      </c>
      <c r="M20" s="2">
        <v>9440</v>
      </c>
      <c r="N20" s="2">
        <v>940</v>
      </c>
      <c r="O20" s="2">
        <v>20000</v>
      </c>
      <c r="P20" s="2">
        <f>SUM(급여명세서[[#This Row],[건강보험]:[기타공제]])</f>
        <v>130710</v>
      </c>
      <c r="Q20" s="2">
        <f>급여명세서[[#This Row],[지급액합계]]-급여명세서[[#This Row],[공제액계]]</f>
        <v>1946111</v>
      </c>
    </row>
    <row r="21" spans="1:17" x14ac:dyDescent="0.3">
      <c r="A21" s="2" t="s">
        <v>77</v>
      </c>
      <c r="B21" t="s">
        <v>78</v>
      </c>
      <c r="C21" t="s">
        <v>55</v>
      </c>
      <c r="D21" t="s">
        <v>21</v>
      </c>
      <c r="E21" s="2">
        <v>3736759</v>
      </c>
      <c r="F21" s="2">
        <v>100000</v>
      </c>
      <c r="G21" s="2">
        <v>0</v>
      </c>
      <c r="H21" s="2">
        <v>150000</v>
      </c>
      <c r="I21" s="2">
        <f>SUM(급여명세서[[#This Row],[기본급여]:[기타수당]])</f>
        <v>3986759</v>
      </c>
      <c r="J21" s="2">
        <v>113410</v>
      </c>
      <c r="K21" s="2">
        <v>77670</v>
      </c>
      <c r="L21" s="2">
        <v>33850</v>
      </c>
      <c r="M21" s="2">
        <v>169110</v>
      </c>
      <c r="N21" s="2">
        <v>16910</v>
      </c>
      <c r="O21" s="2">
        <v>50000</v>
      </c>
      <c r="P21" s="2">
        <f>SUM(급여명세서[[#This Row],[건강보험]:[기타공제]])</f>
        <v>460950</v>
      </c>
      <c r="Q21" s="2">
        <f>급여명세서[[#This Row],[지급액합계]]-급여명세서[[#This Row],[공제액계]]</f>
        <v>3525809</v>
      </c>
    </row>
    <row r="22" spans="1:17" x14ac:dyDescent="0.3">
      <c r="A22" s="2" t="s">
        <v>79</v>
      </c>
      <c r="B22" t="s">
        <v>80</v>
      </c>
      <c r="C22" t="s">
        <v>81</v>
      </c>
      <c r="D22" t="s">
        <v>82</v>
      </c>
      <c r="E22" s="2">
        <v>3736759</v>
      </c>
      <c r="F22" s="2">
        <v>100000</v>
      </c>
      <c r="G22" s="2">
        <v>300000</v>
      </c>
      <c r="H22" s="2">
        <v>290000</v>
      </c>
      <c r="I22" s="2">
        <f>SUM(급여명세서[[#This Row],[기본급여]:[기타수당]])</f>
        <v>4426759</v>
      </c>
      <c r="J22" s="2">
        <v>113410</v>
      </c>
      <c r="K22" s="2">
        <v>77670</v>
      </c>
      <c r="L22" s="2">
        <v>37310</v>
      </c>
      <c r="M22" s="2">
        <v>236400</v>
      </c>
      <c r="N22" s="2">
        <v>23640</v>
      </c>
      <c r="O22" s="2">
        <v>50000</v>
      </c>
      <c r="P22" s="2">
        <f>SUM(급여명세서[[#This Row],[건강보험]:[기타공제]])</f>
        <v>538430</v>
      </c>
      <c r="Q22" s="2">
        <f>급여명세서[[#This Row],[지급액합계]]-급여명세서[[#This Row],[공제액계]]</f>
        <v>3888329</v>
      </c>
    </row>
    <row r="23" spans="1:17" x14ac:dyDescent="0.3">
      <c r="A23" s="2" t="s">
        <v>83</v>
      </c>
      <c r="B23" t="s">
        <v>84</v>
      </c>
      <c r="C23" t="s">
        <v>81</v>
      </c>
      <c r="D23" t="s">
        <v>69</v>
      </c>
      <c r="E23" s="2">
        <v>3483382</v>
      </c>
      <c r="F23" s="2">
        <v>100000</v>
      </c>
      <c r="G23" s="2">
        <v>200000</v>
      </c>
      <c r="H23" s="2">
        <v>0</v>
      </c>
      <c r="I23" s="2">
        <f>SUM(급여명세서[[#This Row],[기본급여]:[기타수당]])</f>
        <v>3783382</v>
      </c>
      <c r="J23" s="2">
        <v>105720</v>
      </c>
      <c r="K23" s="2">
        <v>65520</v>
      </c>
      <c r="L23" s="2">
        <v>21290</v>
      </c>
      <c r="M23" s="2">
        <v>54470</v>
      </c>
      <c r="N23" s="2">
        <v>5440</v>
      </c>
      <c r="O23" s="2">
        <v>158946</v>
      </c>
      <c r="P23" s="2">
        <f>SUM(급여명세서[[#This Row],[건강보험]:[기타공제]])</f>
        <v>411386</v>
      </c>
      <c r="Q23" s="2">
        <f>급여명세서[[#This Row],[지급액합계]]-급여명세서[[#This Row],[공제액계]]</f>
        <v>3371996</v>
      </c>
    </row>
    <row r="24" spans="1:17" x14ac:dyDescent="0.3">
      <c r="A24" s="2" t="s">
        <v>85</v>
      </c>
      <c r="B24" t="s">
        <v>86</v>
      </c>
      <c r="C24" t="s">
        <v>87</v>
      </c>
      <c r="D24" t="s">
        <v>82</v>
      </c>
      <c r="E24" s="2">
        <v>3736759</v>
      </c>
      <c r="F24" s="2">
        <v>100000</v>
      </c>
      <c r="G24" s="2">
        <v>0</v>
      </c>
      <c r="H24" s="2">
        <v>0</v>
      </c>
      <c r="I24" s="2">
        <f>SUM(급여명세서[[#This Row],[기본급여]:[기타수당]])</f>
        <v>3836759</v>
      </c>
      <c r="J24" s="2">
        <v>113410</v>
      </c>
      <c r="K24" s="2">
        <v>77670</v>
      </c>
      <c r="L24" s="2">
        <v>25960</v>
      </c>
      <c r="M24" s="2">
        <v>89980</v>
      </c>
      <c r="N24" s="2">
        <v>8990</v>
      </c>
      <c r="O24" s="2">
        <v>30000</v>
      </c>
      <c r="P24" s="2">
        <f>SUM(급여명세서[[#This Row],[건강보험]:[기타공제]])</f>
        <v>346010</v>
      </c>
      <c r="Q24" s="2">
        <f>급여명세서[[#This Row],[지급액합계]]-급여명세서[[#This Row],[공제액계]]</f>
        <v>3490749</v>
      </c>
    </row>
    <row r="25" spans="1:17" x14ac:dyDescent="0.3">
      <c r="A25" s="2" t="s">
        <v>88</v>
      </c>
      <c r="B25" t="s">
        <v>89</v>
      </c>
      <c r="C25" t="s">
        <v>90</v>
      </c>
      <c r="D25" t="s">
        <v>91</v>
      </c>
      <c r="E25" s="2">
        <v>3736759</v>
      </c>
      <c r="F25" s="2">
        <v>100000</v>
      </c>
      <c r="G25" s="2">
        <v>0</v>
      </c>
      <c r="H25" s="2">
        <v>0</v>
      </c>
      <c r="I25" s="2">
        <f>SUM(급여명세서[[#This Row],[기본급여]:[기타수당]])</f>
        <v>3836759</v>
      </c>
      <c r="J25" s="2">
        <v>113410</v>
      </c>
      <c r="K25" s="2">
        <v>77670</v>
      </c>
      <c r="L25" s="2">
        <v>13440</v>
      </c>
      <c r="M25" s="2">
        <v>17180</v>
      </c>
      <c r="N25" s="2">
        <v>1710</v>
      </c>
      <c r="O25" s="2">
        <v>20000</v>
      </c>
      <c r="P25" s="2">
        <f>SUM(급여명세서[[#This Row],[건강보험]:[기타공제]])</f>
        <v>243410</v>
      </c>
      <c r="Q25" s="2">
        <f>급여명세서[[#This Row],[지급액합계]]-급여명세서[[#This Row],[공제액계]]</f>
        <v>3593349</v>
      </c>
    </row>
    <row r="26" spans="1:17" x14ac:dyDescent="0.3">
      <c r="A26" s="2" t="s">
        <v>92</v>
      </c>
      <c r="B26" t="s">
        <v>93</v>
      </c>
      <c r="C26" t="s">
        <v>31</v>
      </c>
      <c r="D26" t="s">
        <v>94</v>
      </c>
      <c r="E26" s="2">
        <v>2501774</v>
      </c>
      <c r="F26" s="2">
        <v>100000</v>
      </c>
      <c r="G26" s="2">
        <v>0</v>
      </c>
      <c r="H26" s="2">
        <v>150000</v>
      </c>
      <c r="I26" s="2">
        <f>SUM(급여명세서[[#This Row],[기본급여]:[기타수당]])</f>
        <v>2751774</v>
      </c>
      <c r="J26" s="2">
        <v>75920</v>
      </c>
      <c r="K26" s="2">
        <v>49770</v>
      </c>
      <c r="L26" s="2">
        <v>45080</v>
      </c>
      <c r="M26" s="2">
        <v>135630</v>
      </c>
      <c r="N26" s="2">
        <v>13560</v>
      </c>
      <c r="O26" s="2">
        <v>225808</v>
      </c>
      <c r="P26" s="2">
        <f>SUM(급여명세서[[#This Row],[건강보험]:[기타공제]])</f>
        <v>545768</v>
      </c>
      <c r="Q26" s="2">
        <f>급여명세서[[#This Row],[지급액합계]]-급여명세서[[#This Row],[공제액계]]</f>
        <v>2206006</v>
      </c>
    </row>
    <row r="27" spans="1:17" x14ac:dyDescent="0.3">
      <c r="A27" s="2" t="s">
        <v>95</v>
      </c>
      <c r="B27" t="s">
        <v>96</v>
      </c>
      <c r="C27" t="s">
        <v>97</v>
      </c>
      <c r="D27" t="s">
        <v>98</v>
      </c>
      <c r="E27" s="2">
        <v>3483382</v>
      </c>
      <c r="F27" s="2">
        <v>100000</v>
      </c>
      <c r="G27" s="2">
        <v>200000</v>
      </c>
      <c r="H27" s="2">
        <v>0</v>
      </c>
      <c r="I27" s="2">
        <f>SUM(급여명세서[[#This Row],[기본급여]:[기타수당]])</f>
        <v>3783382</v>
      </c>
      <c r="J27" s="2">
        <v>105720</v>
      </c>
      <c r="K27" s="2">
        <v>65520</v>
      </c>
      <c r="L27" s="2">
        <v>22720</v>
      </c>
      <c r="M27" s="2">
        <v>57040</v>
      </c>
      <c r="N27" s="2">
        <v>5700</v>
      </c>
      <c r="O27" s="2">
        <v>20000</v>
      </c>
      <c r="P27" s="2">
        <f>SUM(급여명세서[[#This Row],[건강보험]:[기타공제]])</f>
        <v>276700</v>
      </c>
      <c r="Q27" s="2">
        <f>급여명세서[[#This Row],[지급액합계]]-급여명세서[[#This Row],[공제액계]]</f>
        <v>3506682</v>
      </c>
    </row>
    <row r="28" spans="1:17" x14ac:dyDescent="0.3">
      <c r="A28" s="2" t="s">
        <v>99</v>
      </c>
      <c r="B28" t="s">
        <v>100</v>
      </c>
      <c r="C28" t="s">
        <v>24</v>
      </c>
      <c r="D28" t="s">
        <v>21</v>
      </c>
      <c r="E28" s="2">
        <v>3736759</v>
      </c>
      <c r="F28" s="2">
        <v>100000</v>
      </c>
      <c r="G28" s="2">
        <v>0</v>
      </c>
      <c r="H28" s="2">
        <v>0</v>
      </c>
      <c r="I28" s="2">
        <f>SUM(급여명세서[[#This Row],[기본급여]:[기타수당]])</f>
        <v>3836759</v>
      </c>
      <c r="J28" s="2">
        <v>113410</v>
      </c>
      <c r="K28" s="2">
        <v>77670</v>
      </c>
      <c r="L28" s="2">
        <v>15310</v>
      </c>
      <c r="M28" s="2">
        <v>20490</v>
      </c>
      <c r="N28" s="2">
        <v>2040</v>
      </c>
      <c r="O28" s="2">
        <v>20000</v>
      </c>
      <c r="P28" s="2">
        <f>SUM(급여명세서[[#This Row],[건강보험]:[기타공제]])</f>
        <v>248920</v>
      </c>
      <c r="Q28" s="2">
        <f>급여명세서[[#This Row],[지급액합계]]-급여명세서[[#This Row],[공제액계]]</f>
        <v>3587839</v>
      </c>
    </row>
    <row r="29" spans="1:17" x14ac:dyDescent="0.3">
      <c r="A29" s="2" t="s">
        <v>101</v>
      </c>
      <c r="B29" t="s">
        <v>102</v>
      </c>
      <c r="C29" t="s">
        <v>103</v>
      </c>
      <c r="D29" t="s">
        <v>241</v>
      </c>
      <c r="E29" s="2">
        <v>1976821</v>
      </c>
      <c r="F29" s="2">
        <v>100000</v>
      </c>
      <c r="G29" s="2">
        <v>200000</v>
      </c>
      <c r="H29" s="2">
        <v>0</v>
      </c>
      <c r="I29" s="2">
        <f>SUM(급여명세서[[#This Row],[기본급여]:[기타수당]])</f>
        <v>2276821</v>
      </c>
      <c r="J29" s="2">
        <v>59990</v>
      </c>
      <c r="K29" s="2">
        <v>27450</v>
      </c>
      <c r="L29" s="2">
        <v>21250</v>
      </c>
      <c r="M29" s="2">
        <v>26270</v>
      </c>
      <c r="N29" s="2">
        <v>2620</v>
      </c>
      <c r="O29" s="2">
        <v>20000</v>
      </c>
      <c r="P29" s="2">
        <f>SUM(급여명세서[[#This Row],[건강보험]:[기타공제]])</f>
        <v>157580</v>
      </c>
      <c r="Q29" s="2">
        <f>급여명세서[[#This Row],[지급액합계]]-급여명세서[[#This Row],[공제액계]]</f>
        <v>2119241</v>
      </c>
    </row>
    <row r="30" spans="1:17" x14ac:dyDescent="0.3">
      <c r="A30" s="2" t="s">
        <v>104</v>
      </c>
      <c r="B30" t="s">
        <v>105</v>
      </c>
      <c r="C30" t="s">
        <v>106</v>
      </c>
      <c r="D30" t="s">
        <v>107</v>
      </c>
      <c r="E30" s="2">
        <v>2501774</v>
      </c>
      <c r="F30" s="2">
        <v>100000</v>
      </c>
      <c r="G30" s="2">
        <v>85710</v>
      </c>
      <c r="H30" s="2">
        <v>0</v>
      </c>
      <c r="I30" s="2">
        <f>SUM(급여명세서[[#This Row],[기본급여]:[기타수당]])</f>
        <v>2687484</v>
      </c>
      <c r="J30" s="2">
        <v>75920</v>
      </c>
      <c r="K30" s="2">
        <v>49770</v>
      </c>
      <c r="L30" s="2">
        <v>11630</v>
      </c>
      <c r="M30" s="2">
        <v>8280</v>
      </c>
      <c r="N30" s="2">
        <v>820</v>
      </c>
      <c r="O30" s="2">
        <v>20000</v>
      </c>
      <c r="P30" s="2">
        <f>SUM(급여명세서[[#This Row],[건강보험]:[기타공제]])</f>
        <v>166420</v>
      </c>
      <c r="Q30" s="2">
        <f>급여명세서[[#This Row],[지급액합계]]-급여명세서[[#This Row],[공제액계]]</f>
        <v>2521064</v>
      </c>
    </row>
    <row r="31" spans="1:17" x14ac:dyDescent="0.3">
      <c r="A31" s="2" t="s">
        <v>108</v>
      </c>
      <c r="B31" t="s">
        <v>109</v>
      </c>
      <c r="C31" t="s">
        <v>24</v>
      </c>
      <c r="D31" t="s">
        <v>45</v>
      </c>
      <c r="E31" s="2">
        <v>2501774</v>
      </c>
      <c r="F31" s="2">
        <v>100000</v>
      </c>
      <c r="G31" s="2">
        <v>0</v>
      </c>
      <c r="H31" s="2">
        <v>90000</v>
      </c>
      <c r="I31" s="2">
        <f>SUM(급여명세서[[#This Row],[기본급여]:[기타수당]])</f>
        <v>2691774</v>
      </c>
      <c r="J31" s="2">
        <v>75920</v>
      </c>
      <c r="K31" s="2">
        <v>49770</v>
      </c>
      <c r="L31" s="2">
        <v>17210</v>
      </c>
      <c r="M31" s="2">
        <v>53610</v>
      </c>
      <c r="N31" s="2">
        <v>5360</v>
      </c>
      <c r="O31" s="2">
        <v>50000</v>
      </c>
      <c r="P31" s="2">
        <f>SUM(급여명세서[[#This Row],[건강보험]:[기타공제]])</f>
        <v>251870</v>
      </c>
      <c r="Q31" s="2">
        <f>급여명세서[[#This Row],[지급액합계]]-급여명세서[[#This Row],[공제액계]]</f>
        <v>2439904</v>
      </c>
    </row>
    <row r="32" spans="1:17" x14ac:dyDescent="0.3">
      <c r="A32" s="2" t="s">
        <v>110</v>
      </c>
      <c r="B32" t="s">
        <v>111</v>
      </c>
      <c r="C32" t="s">
        <v>103</v>
      </c>
      <c r="D32" t="s">
        <v>112</v>
      </c>
      <c r="E32" s="2">
        <v>3736759</v>
      </c>
      <c r="F32" s="2">
        <v>100000</v>
      </c>
      <c r="G32" s="2">
        <v>200000</v>
      </c>
      <c r="H32" s="2">
        <v>0</v>
      </c>
      <c r="I32" s="2">
        <f>SUM(급여명세서[[#This Row],[기본급여]:[기타수당]])</f>
        <v>4036759</v>
      </c>
      <c r="J32" s="2">
        <v>113410</v>
      </c>
      <c r="K32" s="2">
        <v>77670</v>
      </c>
      <c r="L32" s="2">
        <v>20280</v>
      </c>
      <c r="M32" s="2">
        <v>59600</v>
      </c>
      <c r="N32" s="2">
        <v>5960</v>
      </c>
      <c r="O32" s="2">
        <v>20000</v>
      </c>
      <c r="P32" s="2">
        <f>SUM(급여명세서[[#This Row],[건강보험]:[기타공제]])</f>
        <v>296920</v>
      </c>
      <c r="Q32" s="2">
        <f>급여명세서[[#This Row],[지급액합계]]-급여명세서[[#This Row],[공제액계]]</f>
        <v>3739839</v>
      </c>
    </row>
    <row r="33" spans="1:17" x14ac:dyDescent="0.3">
      <c r="A33" s="2" t="s">
        <v>113</v>
      </c>
      <c r="B33" t="s">
        <v>114</v>
      </c>
      <c r="C33" t="s">
        <v>115</v>
      </c>
      <c r="D33" t="s">
        <v>241</v>
      </c>
      <c r="E33" s="2">
        <v>1976821</v>
      </c>
      <c r="F33" s="2">
        <v>100000</v>
      </c>
      <c r="G33" s="2">
        <v>0</v>
      </c>
      <c r="H33" s="2">
        <v>0</v>
      </c>
      <c r="I33" s="2">
        <f>SUM(급여명세서[[#This Row],[기본급여]:[기타수당]])</f>
        <v>2076821</v>
      </c>
      <c r="J33" s="2">
        <v>59990</v>
      </c>
      <c r="K33" s="2">
        <v>27450</v>
      </c>
      <c r="L33" s="2">
        <v>10140</v>
      </c>
      <c r="M33" s="2">
        <v>13880</v>
      </c>
      <c r="N33" s="2">
        <v>1380</v>
      </c>
      <c r="O33" s="2">
        <v>20000</v>
      </c>
      <c r="P33" s="2">
        <f>SUM(급여명세서[[#This Row],[건강보험]:[기타공제]])</f>
        <v>132840</v>
      </c>
      <c r="Q33" s="2">
        <f>급여명세서[[#This Row],[지급액합계]]-급여명세서[[#This Row],[공제액계]]</f>
        <v>1943981</v>
      </c>
    </row>
    <row r="34" spans="1:17" x14ac:dyDescent="0.3">
      <c r="A34" s="2" t="s">
        <v>116</v>
      </c>
      <c r="B34" t="s">
        <v>117</v>
      </c>
      <c r="C34" t="s">
        <v>118</v>
      </c>
      <c r="D34" t="s">
        <v>119</v>
      </c>
      <c r="E34" s="2">
        <v>4879030</v>
      </c>
      <c r="F34" s="2">
        <v>0</v>
      </c>
      <c r="G34" s="2">
        <v>0</v>
      </c>
      <c r="H34" s="2">
        <v>0</v>
      </c>
      <c r="I34" s="2">
        <f>SUM(급여명세서[[#This Row],[기본급여]:[기타수당]])</f>
        <v>4879030</v>
      </c>
      <c r="J34" s="2">
        <v>148070</v>
      </c>
      <c r="K34" s="2">
        <v>89280</v>
      </c>
      <c r="L34" s="2">
        <v>39490</v>
      </c>
      <c r="M34" s="2">
        <v>142220</v>
      </c>
      <c r="N34" s="2">
        <v>10790</v>
      </c>
      <c r="O34" s="2">
        <v>0</v>
      </c>
      <c r="P34" s="2">
        <f>SUM(급여명세서[[#This Row],[건강보험]:[기타공제]])</f>
        <v>429850</v>
      </c>
      <c r="Q34" s="2">
        <f>급여명세서[[#This Row],[지급액합계]]-급여명세서[[#This Row],[공제액계]]</f>
        <v>4449180</v>
      </c>
    </row>
    <row r="35" spans="1:17" x14ac:dyDescent="0.3">
      <c r="A35" s="2" t="s">
        <v>120</v>
      </c>
      <c r="B35" t="s">
        <v>121</v>
      </c>
      <c r="C35" t="s">
        <v>118</v>
      </c>
      <c r="D35" t="s">
        <v>38</v>
      </c>
      <c r="E35" s="2">
        <v>2501774</v>
      </c>
      <c r="F35" s="2">
        <v>100000</v>
      </c>
      <c r="G35" s="2">
        <v>0</v>
      </c>
      <c r="H35" s="2">
        <v>0</v>
      </c>
      <c r="I35" s="2">
        <f>SUM(급여명세서[[#This Row],[기본급여]:[기타수당]])</f>
        <v>2601774</v>
      </c>
      <c r="J35" s="2">
        <v>75920</v>
      </c>
      <c r="K35" s="2">
        <v>49770</v>
      </c>
      <c r="L35" s="2">
        <v>9670</v>
      </c>
      <c r="M35" s="2">
        <v>18880</v>
      </c>
      <c r="N35" s="2">
        <v>1880</v>
      </c>
      <c r="O35" s="2">
        <v>20000</v>
      </c>
      <c r="P35" s="2">
        <f>SUM(급여명세서[[#This Row],[건강보험]:[기타공제]])</f>
        <v>176120</v>
      </c>
      <c r="Q35" s="2">
        <f>급여명세서[[#This Row],[지급액합계]]-급여명세서[[#This Row],[공제액계]]</f>
        <v>2425654</v>
      </c>
    </row>
    <row r="36" spans="1:17" x14ac:dyDescent="0.3">
      <c r="A36" s="2" t="s">
        <v>122</v>
      </c>
      <c r="B36" t="s">
        <v>123</v>
      </c>
      <c r="C36" t="s">
        <v>124</v>
      </c>
      <c r="D36" t="s">
        <v>125</v>
      </c>
      <c r="E36" s="2">
        <v>2501774</v>
      </c>
      <c r="F36" s="2">
        <v>100000</v>
      </c>
      <c r="G36" s="2">
        <v>200000</v>
      </c>
      <c r="H36" s="2">
        <v>0</v>
      </c>
      <c r="I36" s="2">
        <f>SUM(급여명세서[[#This Row],[기본급여]:[기타수당]])</f>
        <v>2801774</v>
      </c>
      <c r="J36" s="2">
        <v>75920</v>
      </c>
      <c r="K36" s="2">
        <v>49770</v>
      </c>
      <c r="L36" s="2">
        <v>21530</v>
      </c>
      <c r="M36" s="2">
        <v>28520</v>
      </c>
      <c r="N36" s="2">
        <v>2850</v>
      </c>
      <c r="O36" s="2">
        <v>20000</v>
      </c>
      <c r="P36" s="2">
        <f>SUM(급여명세서[[#This Row],[건강보험]:[기타공제]])</f>
        <v>198590</v>
      </c>
      <c r="Q36" s="2">
        <f>급여명세서[[#This Row],[지급액합계]]-급여명세서[[#This Row],[공제액계]]</f>
        <v>2603184</v>
      </c>
    </row>
    <row r="37" spans="1:17" x14ac:dyDescent="0.3">
      <c r="A37" s="2" t="s">
        <v>126</v>
      </c>
      <c r="B37" t="s">
        <v>127</v>
      </c>
      <c r="C37" t="s">
        <v>90</v>
      </c>
      <c r="D37" t="s">
        <v>241</v>
      </c>
      <c r="E37" s="2">
        <v>1976821</v>
      </c>
      <c r="F37" s="2">
        <v>100000</v>
      </c>
      <c r="G37" s="2">
        <v>0</v>
      </c>
      <c r="H37" s="2">
        <v>0</v>
      </c>
      <c r="I37" s="2">
        <f>SUM(급여명세서[[#This Row],[기본급여]:[기타수당]])</f>
        <v>2076821</v>
      </c>
      <c r="J37" s="2">
        <v>59990</v>
      </c>
      <c r="K37" s="2">
        <v>27450</v>
      </c>
      <c r="L37" s="2">
        <v>12200</v>
      </c>
      <c r="M37" s="2">
        <v>8280</v>
      </c>
      <c r="N37" s="2">
        <v>820</v>
      </c>
      <c r="O37" s="2">
        <v>20000</v>
      </c>
      <c r="P37" s="2">
        <f>SUM(급여명세서[[#This Row],[건강보험]:[기타공제]])</f>
        <v>128740</v>
      </c>
      <c r="Q37" s="2">
        <f>급여명세서[[#This Row],[지급액합계]]-급여명세서[[#This Row],[공제액계]]</f>
        <v>1948081</v>
      </c>
    </row>
    <row r="38" spans="1:17" x14ac:dyDescent="0.3">
      <c r="A38" s="2" t="s">
        <v>128</v>
      </c>
      <c r="B38" t="s">
        <v>129</v>
      </c>
      <c r="C38" t="s">
        <v>130</v>
      </c>
      <c r="D38" t="s">
        <v>38</v>
      </c>
      <c r="E38" s="2">
        <v>2501774</v>
      </c>
      <c r="F38" s="2">
        <v>100000</v>
      </c>
      <c r="G38" s="2">
        <v>0</v>
      </c>
      <c r="H38" s="2">
        <v>0</v>
      </c>
      <c r="I38" s="2">
        <f>SUM(급여명세서[[#This Row],[기본급여]:[기타수당]])</f>
        <v>2601774</v>
      </c>
      <c r="J38" s="2">
        <v>75920</v>
      </c>
      <c r="K38" s="2">
        <v>49770</v>
      </c>
      <c r="L38" s="2">
        <v>11720</v>
      </c>
      <c r="M38" s="2">
        <v>16560</v>
      </c>
      <c r="N38" s="2">
        <v>1650</v>
      </c>
      <c r="O38" s="2">
        <v>20000</v>
      </c>
      <c r="P38" s="2">
        <f>SUM(급여명세서[[#This Row],[건강보험]:[기타공제]])</f>
        <v>175620</v>
      </c>
      <c r="Q38" s="2">
        <f>급여명세서[[#This Row],[지급액합계]]-급여명세서[[#This Row],[공제액계]]</f>
        <v>2426154</v>
      </c>
    </row>
    <row r="39" spans="1:17" x14ac:dyDescent="0.3">
      <c r="A39" s="2" t="s">
        <v>131</v>
      </c>
      <c r="B39" t="s">
        <v>132</v>
      </c>
      <c r="C39" t="s">
        <v>133</v>
      </c>
      <c r="D39" t="s">
        <v>38</v>
      </c>
      <c r="E39" s="2">
        <v>2501774</v>
      </c>
      <c r="F39" s="2">
        <v>100000</v>
      </c>
      <c r="G39" s="2">
        <v>0</v>
      </c>
      <c r="H39" s="2">
        <v>0</v>
      </c>
      <c r="I39" s="2">
        <f>SUM(급여명세서[[#This Row],[기본급여]:[기타수당]])</f>
        <v>2601774</v>
      </c>
      <c r="J39" s="2">
        <v>75920</v>
      </c>
      <c r="K39" s="2">
        <v>49770</v>
      </c>
      <c r="L39" s="2">
        <v>12890</v>
      </c>
      <c r="M39" s="2">
        <v>18880</v>
      </c>
      <c r="N39" s="2">
        <v>1880</v>
      </c>
      <c r="O39" s="2">
        <v>20000</v>
      </c>
      <c r="P39" s="2">
        <f>SUM(급여명세서[[#This Row],[건강보험]:[기타공제]])</f>
        <v>179340</v>
      </c>
      <c r="Q39" s="2">
        <f>급여명세서[[#This Row],[지급액합계]]-급여명세서[[#This Row],[공제액계]]</f>
        <v>2422434</v>
      </c>
    </row>
    <row r="40" spans="1:17" x14ac:dyDescent="0.3">
      <c r="A40" s="2" t="s">
        <v>134</v>
      </c>
      <c r="B40" t="s">
        <v>135</v>
      </c>
      <c r="C40" t="s">
        <v>90</v>
      </c>
      <c r="D40" t="s">
        <v>241</v>
      </c>
      <c r="E40" s="2">
        <v>1976821</v>
      </c>
      <c r="F40" s="2">
        <v>100000</v>
      </c>
      <c r="G40" s="2">
        <v>0</v>
      </c>
      <c r="H40" s="2">
        <v>0</v>
      </c>
      <c r="I40" s="2">
        <f>SUM(급여명세서[[#This Row],[기본급여]:[기타수당]])</f>
        <v>2076821</v>
      </c>
      <c r="J40" s="2">
        <v>59990</v>
      </c>
      <c r="K40" s="2">
        <v>27450</v>
      </c>
      <c r="L40" s="2">
        <v>12200</v>
      </c>
      <c r="M40" s="2">
        <v>8280</v>
      </c>
      <c r="N40" s="2">
        <v>820</v>
      </c>
      <c r="O40" s="2">
        <v>20000</v>
      </c>
      <c r="P40" s="2">
        <f>SUM(급여명세서[[#This Row],[건강보험]:[기타공제]])</f>
        <v>128740</v>
      </c>
      <c r="Q40" s="2">
        <f>급여명세서[[#This Row],[지급액합계]]-급여명세서[[#This Row],[공제액계]]</f>
        <v>1948081</v>
      </c>
    </row>
    <row r="41" spans="1:17" x14ac:dyDescent="0.3">
      <c r="A41" s="2" t="s">
        <v>136</v>
      </c>
      <c r="B41" t="s">
        <v>137</v>
      </c>
      <c r="C41" t="s">
        <v>138</v>
      </c>
      <c r="D41" t="s">
        <v>241</v>
      </c>
      <c r="E41" s="2">
        <v>1976821</v>
      </c>
      <c r="F41" s="2">
        <v>100000</v>
      </c>
      <c r="G41" s="2">
        <v>0</v>
      </c>
      <c r="H41" s="2">
        <v>0</v>
      </c>
      <c r="I41" s="2">
        <f>SUM(급여명세서[[#This Row],[기본급여]:[기타수당]])</f>
        <v>2076821</v>
      </c>
      <c r="J41" s="2">
        <v>59990</v>
      </c>
      <c r="K41" s="2">
        <v>27450</v>
      </c>
      <c r="L41" s="2">
        <v>15600</v>
      </c>
      <c r="M41" s="2">
        <v>20490</v>
      </c>
      <c r="N41" s="2">
        <v>2040</v>
      </c>
      <c r="O41" s="2">
        <v>20000</v>
      </c>
      <c r="P41" s="2">
        <f>SUM(급여명세서[[#This Row],[건강보험]:[기타공제]])</f>
        <v>145570</v>
      </c>
      <c r="Q41" s="2">
        <f>급여명세서[[#This Row],[지급액합계]]-급여명세서[[#This Row],[공제액계]]</f>
        <v>1931251</v>
      </c>
    </row>
    <row r="42" spans="1:17" x14ac:dyDescent="0.3">
      <c r="A42" s="2" t="s">
        <v>139</v>
      </c>
      <c r="B42" t="s">
        <v>140</v>
      </c>
      <c r="C42" t="s">
        <v>141</v>
      </c>
      <c r="D42" t="s">
        <v>142</v>
      </c>
      <c r="E42" s="2">
        <v>2501774</v>
      </c>
      <c r="F42" s="2">
        <v>100000</v>
      </c>
      <c r="G42" s="2">
        <v>0</v>
      </c>
      <c r="H42" s="2">
        <v>110000</v>
      </c>
      <c r="I42" s="2">
        <f>SUM(급여명세서[[#This Row],[기본급여]:[기타수당]])</f>
        <v>2711774</v>
      </c>
      <c r="J42" s="2">
        <v>75920</v>
      </c>
      <c r="K42" s="2">
        <v>49770</v>
      </c>
      <c r="L42" s="2">
        <v>19440</v>
      </c>
      <c r="M42" s="2">
        <v>49330</v>
      </c>
      <c r="N42" s="2">
        <v>4930</v>
      </c>
      <c r="O42" s="2">
        <v>50000</v>
      </c>
      <c r="P42" s="2">
        <f>SUM(급여명세서[[#This Row],[건강보험]:[기타공제]])</f>
        <v>249390</v>
      </c>
      <c r="Q42" s="2">
        <f>급여명세서[[#This Row],[지급액합계]]-급여명세서[[#This Row],[공제액계]]</f>
        <v>2462384</v>
      </c>
    </row>
    <row r="43" spans="1:17" x14ac:dyDescent="0.3">
      <c r="A43" s="2" t="s">
        <v>143</v>
      </c>
      <c r="B43" t="s">
        <v>144</v>
      </c>
      <c r="C43" t="s">
        <v>65</v>
      </c>
      <c r="D43" t="s">
        <v>34</v>
      </c>
      <c r="E43" s="2">
        <v>3483382</v>
      </c>
      <c r="F43" s="2">
        <v>100000</v>
      </c>
      <c r="G43" s="2">
        <v>0</v>
      </c>
      <c r="H43" s="2">
        <v>0</v>
      </c>
      <c r="I43" s="2">
        <f>SUM(급여명세서[[#This Row],[기본급여]:[기타수당]])</f>
        <v>3583382</v>
      </c>
      <c r="J43" s="2">
        <v>105720</v>
      </c>
      <c r="K43" s="2">
        <v>65520</v>
      </c>
      <c r="L43" s="2">
        <v>12200</v>
      </c>
      <c r="M43" s="2">
        <v>8280</v>
      </c>
      <c r="N43" s="2">
        <v>820</v>
      </c>
      <c r="O43" s="2">
        <v>20000</v>
      </c>
      <c r="P43" s="2">
        <f>SUM(급여명세서[[#This Row],[건강보험]:[기타공제]])</f>
        <v>212540</v>
      </c>
      <c r="Q43" s="2">
        <f>급여명세서[[#This Row],[지급액합계]]-급여명세서[[#This Row],[공제액계]]</f>
        <v>3370842</v>
      </c>
    </row>
    <row r="44" spans="1:17" x14ac:dyDescent="0.3">
      <c r="A44" s="2" t="s">
        <v>145</v>
      </c>
      <c r="B44" t="s">
        <v>146</v>
      </c>
      <c r="C44" t="s">
        <v>51</v>
      </c>
      <c r="D44" t="s">
        <v>69</v>
      </c>
      <c r="E44" s="2">
        <v>3483382</v>
      </c>
      <c r="F44" s="2">
        <v>100000</v>
      </c>
      <c r="G44" s="2">
        <v>200000</v>
      </c>
      <c r="H44" s="2">
        <v>0</v>
      </c>
      <c r="I44" s="2">
        <f>SUM(급여명세서[[#This Row],[기본급여]:[기타수당]])</f>
        <v>3783382</v>
      </c>
      <c r="J44" s="2">
        <v>105720</v>
      </c>
      <c r="K44" s="2">
        <v>65520</v>
      </c>
      <c r="L44" s="2">
        <v>12890</v>
      </c>
      <c r="M44" s="2">
        <v>25310</v>
      </c>
      <c r="N44" s="2">
        <v>2530</v>
      </c>
      <c r="O44" s="2">
        <v>20000</v>
      </c>
      <c r="P44" s="2">
        <f>SUM(급여명세서[[#This Row],[건강보험]:[기타공제]])</f>
        <v>231970</v>
      </c>
      <c r="Q44" s="2">
        <f>급여명세서[[#This Row],[지급액합계]]-급여명세서[[#This Row],[공제액계]]</f>
        <v>3551412</v>
      </c>
    </row>
    <row r="45" spans="1:17" x14ac:dyDescent="0.3">
      <c r="A45" s="2" t="s">
        <v>147</v>
      </c>
      <c r="B45" t="s">
        <v>148</v>
      </c>
      <c r="C45" t="s">
        <v>24</v>
      </c>
      <c r="D45" t="s">
        <v>21</v>
      </c>
      <c r="E45" s="2">
        <v>3736759</v>
      </c>
      <c r="F45" s="2">
        <v>100000</v>
      </c>
      <c r="G45" s="2">
        <v>0</v>
      </c>
      <c r="H45" s="2">
        <v>0</v>
      </c>
      <c r="I45" s="2">
        <f>SUM(급여명세서[[#This Row],[기본급여]:[기타수당]])</f>
        <v>3836759</v>
      </c>
      <c r="J45" s="2">
        <v>113410</v>
      </c>
      <c r="K45" s="2">
        <v>77670</v>
      </c>
      <c r="L45" s="2">
        <v>14580</v>
      </c>
      <c r="M45" s="2">
        <v>19850</v>
      </c>
      <c r="N45" s="2">
        <v>1980</v>
      </c>
      <c r="O45" s="2">
        <v>20000</v>
      </c>
      <c r="P45" s="2">
        <f>SUM(급여명세서[[#This Row],[건강보험]:[기타공제]])</f>
        <v>247490</v>
      </c>
      <c r="Q45" s="2">
        <f>급여명세서[[#This Row],[지급액합계]]-급여명세서[[#This Row],[공제액계]]</f>
        <v>3589269</v>
      </c>
    </row>
    <row r="46" spans="1:17" x14ac:dyDescent="0.3">
      <c r="A46" s="2" t="s">
        <v>149</v>
      </c>
      <c r="B46" t="s">
        <v>150</v>
      </c>
      <c r="C46" t="s">
        <v>141</v>
      </c>
      <c r="D46" t="s">
        <v>151</v>
      </c>
      <c r="E46" s="2">
        <v>4879030</v>
      </c>
      <c r="F46" s="2">
        <v>100000</v>
      </c>
      <c r="G46" s="2">
        <v>0</v>
      </c>
      <c r="H46" s="2">
        <v>130000</v>
      </c>
      <c r="I46" s="2">
        <f>SUM(급여명세서[[#This Row],[기본급여]:[기타수당]])</f>
        <v>5109030</v>
      </c>
      <c r="J46" s="2">
        <v>148070</v>
      </c>
      <c r="K46" s="2">
        <v>89280</v>
      </c>
      <c r="L46" s="2">
        <v>23640</v>
      </c>
      <c r="M46" s="2">
        <v>107990</v>
      </c>
      <c r="N46" s="2">
        <v>10790</v>
      </c>
      <c r="O46" s="2">
        <v>50000</v>
      </c>
      <c r="P46" s="2">
        <f>SUM(급여명세서[[#This Row],[건강보험]:[기타공제]])</f>
        <v>429770</v>
      </c>
      <c r="Q46" s="2">
        <f>급여명세서[[#This Row],[지급액합계]]-급여명세서[[#This Row],[공제액계]]</f>
        <v>4679260</v>
      </c>
    </row>
    <row r="47" spans="1:17" x14ac:dyDescent="0.3">
      <c r="A47" s="2" t="s">
        <v>152</v>
      </c>
      <c r="B47" t="s">
        <v>153</v>
      </c>
      <c r="C47" t="s">
        <v>65</v>
      </c>
      <c r="D47" t="s">
        <v>154</v>
      </c>
      <c r="E47" s="2">
        <v>2501774</v>
      </c>
      <c r="F47" s="2">
        <v>100000</v>
      </c>
      <c r="G47" s="2">
        <v>0</v>
      </c>
      <c r="H47" s="2">
        <v>0</v>
      </c>
      <c r="I47" s="2">
        <f>SUM(급여명세서[[#This Row],[기본급여]:[기타수당]])</f>
        <v>2601774</v>
      </c>
      <c r="J47" s="2">
        <v>75920</v>
      </c>
      <c r="K47" s="2">
        <v>49770</v>
      </c>
      <c r="L47" s="2">
        <v>11060</v>
      </c>
      <c r="M47" s="2">
        <v>6520</v>
      </c>
      <c r="N47" s="2">
        <v>650</v>
      </c>
      <c r="O47" s="2">
        <v>20000</v>
      </c>
      <c r="P47" s="2">
        <f>SUM(급여명세서[[#This Row],[건강보험]:[기타공제]])</f>
        <v>163920</v>
      </c>
      <c r="Q47" s="2">
        <f>급여명세서[[#This Row],[지급액합계]]-급여명세서[[#This Row],[공제액계]]</f>
        <v>2437854</v>
      </c>
    </row>
    <row r="48" spans="1:17" x14ac:dyDescent="0.3">
      <c r="A48" s="2" t="s">
        <v>155</v>
      </c>
      <c r="B48" t="s">
        <v>156</v>
      </c>
      <c r="C48" t="s">
        <v>51</v>
      </c>
      <c r="D48" t="s">
        <v>157</v>
      </c>
      <c r="E48" s="2">
        <v>3736759</v>
      </c>
      <c r="F48" s="2">
        <v>100000</v>
      </c>
      <c r="G48" s="2">
        <v>0</v>
      </c>
      <c r="H48" s="2">
        <v>0</v>
      </c>
      <c r="I48" s="2">
        <f>SUM(급여명세서[[#This Row],[기본급여]:[기타수당]])</f>
        <v>3836759</v>
      </c>
      <c r="J48" s="2">
        <v>113410</v>
      </c>
      <c r="K48" s="2">
        <v>77670</v>
      </c>
      <c r="L48" s="2">
        <v>9930</v>
      </c>
      <c r="M48" s="2">
        <v>9330</v>
      </c>
      <c r="N48" s="2">
        <v>930</v>
      </c>
      <c r="O48" s="2">
        <v>20000</v>
      </c>
      <c r="P48" s="2">
        <f>SUM(급여명세서[[#This Row],[건강보험]:[기타공제]])</f>
        <v>231270</v>
      </c>
      <c r="Q48" s="2">
        <f>급여명세서[[#This Row],[지급액합계]]-급여명세서[[#This Row],[공제액계]]</f>
        <v>3605489</v>
      </c>
    </row>
    <row r="49" spans="1:17" x14ac:dyDescent="0.3">
      <c r="A49" s="2" t="s">
        <v>158</v>
      </c>
      <c r="B49" t="s">
        <v>159</v>
      </c>
      <c r="C49" t="s">
        <v>160</v>
      </c>
      <c r="D49" t="s">
        <v>62</v>
      </c>
      <c r="E49" s="2">
        <v>3483382</v>
      </c>
      <c r="F49" s="2">
        <v>100000</v>
      </c>
      <c r="G49" s="2">
        <v>200000</v>
      </c>
      <c r="H49" s="2">
        <v>0</v>
      </c>
      <c r="I49" s="2">
        <f>SUM(급여명세서[[#This Row],[기본급여]:[기타수당]])</f>
        <v>3783382</v>
      </c>
      <c r="J49" s="2">
        <v>105720</v>
      </c>
      <c r="K49" s="2">
        <v>65520</v>
      </c>
      <c r="L49" s="2">
        <v>12200</v>
      </c>
      <c r="M49" s="2">
        <v>10880</v>
      </c>
      <c r="N49" s="2">
        <v>1080</v>
      </c>
      <c r="O49" s="2">
        <v>20000</v>
      </c>
      <c r="P49" s="2">
        <f>SUM(급여명세서[[#This Row],[건강보험]:[기타공제]])</f>
        <v>215400</v>
      </c>
      <c r="Q49" s="2">
        <f>급여명세서[[#This Row],[지급액합계]]-급여명세서[[#This Row],[공제액계]]</f>
        <v>3567982</v>
      </c>
    </row>
    <row r="50" spans="1:17" x14ac:dyDescent="0.3">
      <c r="A50" s="2" t="s">
        <v>161</v>
      </c>
      <c r="B50" t="s">
        <v>162</v>
      </c>
      <c r="C50" t="s">
        <v>55</v>
      </c>
      <c r="D50" t="s">
        <v>69</v>
      </c>
      <c r="E50" s="2">
        <v>3483382</v>
      </c>
      <c r="F50" s="2">
        <v>100000</v>
      </c>
      <c r="G50" s="2">
        <v>200000</v>
      </c>
      <c r="H50" s="2">
        <v>0</v>
      </c>
      <c r="I50" s="2">
        <f>SUM(급여명세서[[#This Row],[기본급여]:[기타수당]])</f>
        <v>3783382</v>
      </c>
      <c r="J50" s="2">
        <v>105720</v>
      </c>
      <c r="K50" s="2">
        <v>65520</v>
      </c>
      <c r="L50" s="2">
        <v>31700</v>
      </c>
      <c r="M50" s="2">
        <v>129990</v>
      </c>
      <c r="N50" s="2">
        <v>12990</v>
      </c>
      <c r="O50" s="2">
        <v>30000</v>
      </c>
      <c r="P50" s="2">
        <f>SUM(급여명세서[[#This Row],[건강보험]:[기타공제]])</f>
        <v>375920</v>
      </c>
      <c r="Q50" s="2">
        <f>급여명세서[[#This Row],[지급액합계]]-급여명세서[[#This Row],[공제액계]]</f>
        <v>3407462</v>
      </c>
    </row>
    <row r="51" spans="1:17" x14ac:dyDescent="0.3">
      <c r="A51" s="2" t="s">
        <v>163</v>
      </c>
      <c r="B51" t="s">
        <v>164</v>
      </c>
      <c r="C51" t="s">
        <v>90</v>
      </c>
      <c r="D51" t="s">
        <v>38</v>
      </c>
      <c r="E51" s="2">
        <v>2501774</v>
      </c>
      <c r="F51" s="2">
        <v>100000</v>
      </c>
      <c r="G51" s="2">
        <v>0</v>
      </c>
      <c r="H51" s="2">
        <v>0</v>
      </c>
      <c r="I51" s="2">
        <f>SUM(급여명세서[[#This Row],[기본급여]:[기타수당]])</f>
        <v>2601774</v>
      </c>
      <c r="J51" s="2">
        <v>75920</v>
      </c>
      <c r="K51" s="2">
        <v>49770</v>
      </c>
      <c r="L51" s="2">
        <v>12200</v>
      </c>
      <c r="M51" s="2">
        <v>8280</v>
      </c>
      <c r="N51" s="2">
        <v>820</v>
      </c>
      <c r="O51" s="2">
        <v>20000</v>
      </c>
      <c r="P51" s="2">
        <f>SUM(급여명세서[[#This Row],[건강보험]:[기타공제]])</f>
        <v>166990</v>
      </c>
      <c r="Q51" s="2">
        <f>급여명세서[[#This Row],[지급액합계]]-급여명세서[[#This Row],[공제액계]]</f>
        <v>2434784</v>
      </c>
    </row>
    <row r="52" spans="1:17" x14ac:dyDescent="0.3">
      <c r="A52" s="2" t="s">
        <v>165</v>
      </c>
      <c r="B52" t="s">
        <v>166</v>
      </c>
      <c r="C52" t="s">
        <v>48</v>
      </c>
      <c r="D52" t="s">
        <v>241</v>
      </c>
      <c r="E52" s="2">
        <v>1976821</v>
      </c>
      <c r="F52" s="2">
        <v>70000</v>
      </c>
      <c r="G52" s="2">
        <v>0</v>
      </c>
      <c r="H52" s="2">
        <v>0</v>
      </c>
      <c r="I52" s="2">
        <f>SUM(급여명세서[[#This Row],[기본급여]:[기타수당]])</f>
        <v>2046821</v>
      </c>
      <c r="J52" s="2">
        <v>59990</v>
      </c>
      <c r="K52" s="2">
        <v>27450</v>
      </c>
      <c r="L52" s="2">
        <v>0</v>
      </c>
      <c r="M52" s="2">
        <v>5050</v>
      </c>
      <c r="N52" s="2">
        <v>500</v>
      </c>
      <c r="O52" s="2">
        <v>0</v>
      </c>
      <c r="P52" s="2">
        <f>SUM(급여명세서[[#This Row],[건강보험]:[기타공제]])</f>
        <v>92990</v>
      </c>
      <c r="Q52" s="2">
        <f>급여명세서[[#This Row],[지급액합계]]-급여명세서[[#This Row],[공제액계]]</f>
        <v>1953831</v>
      </c>
    </row>
    <row r="53" spans="1:17" x14ac:dyDescent="0.3">
      <c r="A53" s="2" t="s">
        <v>167</v>
      </c>
      <c r="B53" t="s">
        <v>168</v>
      </c>
      <c r="C53" t="s">
        <v>103</v>
      </c>
      <c r="D53" t="s">
        <v>119</v>
      </c>
      <c r="E53" s="2">
        <v>4879030</v>
      </c>
      <c r="F53" s="2">
        <v>100000</v>
      </c>
      <c r="G53" s="2">
        <v>300000</v>
      </c>
      <c r="H53" s="2">
        <v>130000</v>
      </c>
      <c r="I53" s="2">
        <f>SUM(급여명세서[[#This Row],[기본급여]:[기타수당]])</f>
        <v>5409030</v>
      </c>
      <c r="J53" s="2">
        <v>148070</v>
      </c>
      <c r="K53" s="2">
        <v>89280</v>
      </c>
      <c r="L53" s="2">
        <v>39490</v>
      </c>
      <c r="M53" s="2">
        <v>191110</v>
      </c>
      <c r="N53" s="2">
        <v>19110</v>
      </c>
      <c r="O53" s="2">
        <v>50000</v>
      </c>
      <c r="P53" s="2">
        <f>SUM(급여명세서[[#This Row],[건강보험]:[기타공제]])</f>
        <v>537060</v>
      </c>
      <c r="Q53" s="2">
        <f>급여명세서[[#This Row],[지급액합계]]-급여명세서[[#This Row],[공제액계]]</f>
        <v>4871970</v>
      </c>
    </row>
    <row r="54" spans="1:17" x14ac:dyDescent="0.3">
      <c r="A54" s="2" t="s">
        <v>169</v>
      </c>
      <c r="B54" t="s">
        <v>170</v>
      </c>
      <c r="C54" t="s">
        <v>68</v>
      </c>
      <c r="D54" t="s">
        <v>241</v>
      </c>
      <c r="E54" s="2">
        <v>1976821</v>
      </c>
      <c r="F54" s="2">
        <v>100000</v>
      </c>
      <c r="G54" s="2">
        <v>0</v>
      </c>
      <c r="H54" s="2">
        <v>0</v>
      </c>
      <c r="I54" s="2">
        <f>SUM(급여명세서[[#This Row],[기본급여]:[기타수당]])</f>
        <v>2076821</v>
      </c>
      <c r="J54" s="2">
        <v>59990</v>
      </c>
      <c r="K54" s="2">
        <v>27450</v>
      </c>
      <c r="L54" s="2">
        <v>11860</v>
      </c>
      <c r="M54" s="2">
        <v>0</v>
      </c>
      <c r="N54" s="2">
        <v>0</v>
      </c>
      <c r="O54" s="2">
        <v>20000</v>
      </c>
      <c r="P54" s="2">
        <f>SUM(급여명세서[[#This Row],[건강보험]:[기타공제]])</f>
        <v>119300</v>
      </c>
      <c r="Q54" s="2">
        <f>급여명세서[[#This Row],[지급액합계]]-급여명세서[[#This Row],[공제액계]]</f>
        <v>1957521</v>
      </c>
    </row>
    <row r="55" spans="1:17" x14ac:dyDescent="0.3">
      <c r="A55" s="2" t="s">
        <v>171</v>
      </c>
      <c r="B55" t="s">
        <v>172</v>
      </c>
      <c r="C55" t="s">
        <v>173</v>
      </c>
      <c r="D55" t="s">
        <v>69</v>
      </c>
      <c r="E55" s="2">
        <v>3483382</v>
      </c>
      <c r="F55" s="2">
        <v>100000</v>
      </c>
      <c r="G55" s="2">
        <v>0</v>
      </c>
      <c r="H55" s="2">
        <v>0</v>
      </c>
      <c r="I55" s="2">
        <f>SUM(급여명세서[[#This Row],[기본급여]:[기타수당]])</f>
        <v>3583382</v>
      </c>
      <c r="J55" s="2">
        <v>105720</v>
      </c>
      <c r="K55" s="2">
        <v>65520</v>
      </c>
      <c r="L55" s="2">
        <v>11180</v>
      </c>
      <c r="M55" s="2">
        <v>18880</v>
      </c>
      <c r="N55" s="2">
        <v>1880</v>
      </c>
      <c r="O55" s="2">
        <v>158946</v>
      </c>
      <c r="P55" s="2">
        <f>SUM(급여명세서[[#This Row],[건강보험]:[기타공제]])</f>
        <v>362126</v>
      </c>
      <c r="Q55" s="2">
        <f>급여명세서[[#This Row],[지급액합계]]-급여명세서[[#This Row],[공제액계]]</f>
        <v>3221256</v>
      </c>
    </row>
    <row r="56" spans="1:17" x14ac:dyDescent="0.3">
      <c r="A56" s="2" t="s">
        <v>174</v>
      </c>
      <c r="B56" t="s">
        <v>175</v>
      </c>
      <c r="C56" t="s">
        <v>176</v>
      </c>
      <c r="D56" t="s">
        <v>69</v>
      </c>
      <c r="E56" s="2">
        <v>3483382</v>
      </c>
      <c r="F56" s="2">
        <v>100000</v>
      </c>
      <c r="G56" s="2">
        <v>200000</v>
      </c>
      <c r="H56" s="2">
        <v>0</v>
      </c>
      <c r="I56" s="2">
        <f>SUM(급여명세서[[#This Row],[기본급여]:[기타수당]])</f>
        <v>3783382</v>
      </c>
      <c r="J56" s="2">
        <v>105720</v>
      </c>
      <c r="K56" s="2">
        <v>65520</v>
      </c>
      <c r="L56" s="2">
        <v>24280</v>
      </c>
      <c r="M56" s="2">
        <v>57040</v>
      </c>
      <c r="N56" s="2">
        <v>5700</v>
      </c>
      <c r="O56" s="2">
        <v>20000</v>
      </c>
      <c r="P56" s="2">
        <f>SUM(급여명세서[[#This Row],[건강보험]:[기타공제]])</f>
        <v>278260</v>
      </c>
      <c r="Q56" s="2">
        <f>급여명세서[[#This Row],[지급액합계]]-급여명세서[[#This Row],[공제액계]]</f>
        <v>3505122</v>
      </c>
    </row>
    <row r="57" spans="1:17" x14ac:dyDescent="0.3">
      <c r="A57" s="2" t="s">
        <v>177</v>
      </c>
      <c r="B57" t="s">
        <v>178</v>
      </c>
      <c r="C57" t="s">
        <v>51</v>
      </c>
      <c r="D57" t="s">
        <v>38</v>
      </c>
      <c r="E57" s="2">
        <v>2501774</v>
      </c>
      <c r="F57" s="2">
        <v>100000</v>
      </c>
      <c r="G57" s="2">
        <v>0</v>
      </c>
      <c r="H57" s="2">
        <v>130000</v>
      </c>
      <c r="I57" s="2">
        <f>SUM(급여명세서[[#This Row],[기본급여]:[기타수당]])</f>
        <v>2731774</v>
      </c>
      <c r="J57" s="2">
        <v>75920</v>
      </c>
      <c r="K57" s="2">
        <v>49770</v>
      </c>
      <c r="L57" s="2">
        <v>18020</v>
      </c>
      <c r="M57" s="2">
        <v>36110</v>
      </c>
      <c r="N57" s="2">
        <v>3610</v>
      </c>
      <c r="O57" s="2">
        <v>50000</v>
      </c>
      <c r="P57" s="2">
        <f>SUM(급여명세서[[#This Row],[건강보험]:[기타공제]])</f>
        <v>233430</v>
      </c>
      <c r="Q57" s="2">
        <f>급여명세서[[#This Row],[지급액합계]]-급여명세서[[#This Row],[공제액계]]</f>
        <v>2498344</v>
      </c>
    </row>
    <row r="58" spans="1:17" x14ac:dyDescent="0.3">
      <c r="A58" s="2" t="s">
        <v>179</v>
      </c>
      <c r="B58" t="s">
        <v>180</v>
      </c>
      <c r="C58" t="s">
        <v>181</v>
      </c>
      <c r="D58" t="s">
        <v>21</v>
      </c>
      <c r="E58" s="2">
        <v>3736759</v>
      </c>
      <c r="F58" s="2">
        <v>100000</v>
      </c>
      <c r="G58" s="2">
        <v>300000</v>
      </c>
      <c r="H58" s="2">
        <v>90000</v>
      </c>
      <c r="I58" s="2">
        <f>SUM(급여명세서[[#This Row],[기본급여]:[기타수당]])</f>
        <v>4226759</v>
      </c>
      <c r="J58" s="2">
        <v>113410</v>
      </c>
      <c r="K58" s="2">
        <v>77670</v>
      </c>
      <c r="L58" s="2">
        <v>22600</v>
      </c>
      <c r="M58" s="2">
        <v>137330</v>
      </c>
      <c r="N58" s="2">
        <v>13730</v>
      </c>
      <c r="O58" s="2">
        <v>50000</v>
      </c>
      <c r="P58" s="2">
        <f>SUM(급여명세서[[#This Row],[건강보험]:[기타공제]])</f>
        <v>414740</v>
      </c>
      <c r="Q58" s="2">
        <f>급여명세서[[#This Row],[지급액합계]]-급여명세서[[#This Row],[공제액계]]</f>
        <v>3812019</v>
      </c>
    </row>
    <row r="59" spans="1:17" x14ac:dyDescent="0.3">
      <c r="A59" s="2" t="s">
        <v>182</v>
      </c>
      <c r="B59" t="s">
        <v>183</v>
      </c>
      <c r="C59" t="s">
        <v>184</v>
      </c>
      <c r="D59" t="s">
        <v>119</v>
      </c>
      <c r="E59" s="2">
        <v>4879030</v>
      </c>
      <c r="F59" s="2">
        <v>100000</v>
      </c>
      <c r="G59" s="2">
        <v>0</v>
      </c>
      <c r="H59" s="2">
        <v>0</v>
      </c>
      <c r="I59" s="2">
        <f>SUM(급여명세서[[#This Row],[기본급여]:[기타수당]])</f>
        <v>4979030</v>
      </c>
      <c r="J59" s="2">
        <v>148070</v>
      </c>
      <c r="K59" s="2">
        <v>89280</v>
      </c>
      <c r="L59" s="2">
        <v>14890</v>
      </c>
      <c r="M59" s="2">
        <v>18210</v>
      </c>
      <c r="N59" s="2">
        <v>1820</v>
      </c>
      <c r="O59" s="2">
        <v>20000</v>
      </c>
      <c r="P59" s="2">
        <f>SUM(급여명세서[[#This Row],[건강보험]:[기타공제]])</f>
        <v>292270</v>
      </c>
      <c r="Q59" s="2">
        <f>급여명세서[[#This Row],[지급액합계]]-급여명세서[[#This Row],[공제액계]]</f>
        <v>4686760</v>
      </c>
    </row>
    <row r="60" spans="1:17" x14ac:dyDescent="0.3">
      <c r="A60" s="2" t="s">
        <v>185</v>
      </c>
      <c r="B60" t="s">
        <v>186</v>
      </c>
      <c r="C60" t="s">
        <v>187</v>
      </c>
      <c r="D60" t="s">
        <v>38</v>
      </c>
      <c r="E60" s="2">
        <v>2501774</v>
      </c>
      <c r="F60" s="2">
        <v>100000</v>
      </c>
      <c r="G60" s="2">
        <v>0</v>
      </c>
      <c r="H60" s="2">
        <v>0</v>
      </c>
      <c r="I60" s="2">
        <f>SUM(급여명세서[[#This Row],[기본급여]:[기타수당]])</f>
        <v>2601774</v>
      </c>
      <c r="J60" s="2">
        <v>75920</v>
      </c>
      <c r="K60" s="2">
        <v>49770</v>
      </c>
      <c r="L60" s="2">
        <v>12890</v>
      </c>
      <c r="M60" s="2">
        <v>18880</v>
      </c>
      <c r="N60" s="2">
        <v>1880</v>
      </c>
      <c r="O60" s="2">
        <v>20000</v>
      </c>
      <c r="P60" s="2">
        <f>SUM(급여명세서[[#This Row],[건강보험]:[기타공제]])</f>
        <v>179340</v>
      </c>
      <c r="Q60" s="2">
        <f>급여명세서[[#This Row],[지급액합계]]-급여명세서[[#This Row],[공제액계]]</f>
        <v>2422434</v>
      </c>
    </row>
    <row r="61" spans="1:17" x14ac:dyDescent="0.3">
      <c r="A61" s="2" t="s">
        <v>188</v>
      </c>
      <c r="B61" t="s">
        <v>189</v>
      </c>
      <c r="C61" t="s">
        <v>124</v>
      </c>
      <c r="D61" t="s">
        <v>119</v>
      </c>
      <c r="E61" s="2">
        <v>4879030</v>
      </c>
      <c r="F61" s="2">
        <v>100000</v>
      </c>
      <c r="G61" s="2">
        <v>0</v>
      </c>
      <c r="H61" s="2">
        <v>0</v>
      </c>
      <c r="I61" s="2">
        <f>SUM(급여명세서[[#This Row],[기본급여]:[기타수당]])</f>
        <v>4979030</v>
      </c>
      <c r="J61" s="2">
        <v>148070</v>
      </c>
      <c r="K61" s="2">
        <v>89280</v>
      </c>
      <c r="L61" s="2">
        <v>39490</v>
      </c>
      <c r="M61" s="2">
        <v>16560</v>
      </c>
      <c r="N61" s="2">
        <v>1650</v>
      </c>
      <c r="O61" s="2">
        <v>20000</v>
      </c>
      <c r="P61" s="2">
        <f>SUM(급여명세서[[#This Row],[건강보험]:[기타공제]])</f>
        <v>315050</v>
      </c>
      <c r="Q61" s="2">
        <f>급여명세서[[#This Row],[지급액합계]]-급여명세서[[#This Row],[공제액계]]</f>
        <v>4663980</v>
      </c>
    </row>
    <row r="62" spans="1:17" x14ac:dyDescent="0.3">
      <c r="A62" s="2" t="s">
        <v>190</v>
      </c>
      <c r="B62" t="s">
        <v>191</v>
      </c>
      <c r="C62" t="s">
        <v>192</v>
      </c>
      <c r="D62" t="s">
        <v>21</v>
      </c>
      <c r="E62" s="2">
        <v>3736759</v>
      </c>
      <c r="F62" s="2">
        <v>0</v>
      </c>
      <c r="G62" s="2">
        <v>0</v>
      </c>
      <c r="H62" s="2">
        <v>170000</v>
      </c>
      <c r="I62" s="2">
        <f>SUM(급여명세서[[#This Row],[기본급여]:[기타수당]])</f>
        <v>3906759</v>
      </c>
      <c r="J62" s="2">
        <v>113410</v>
      </c>
      <c r="K62" s="2">
        <v>77670</v>
      </c>
      <c r="L62" s="2">
        <v>53380</v>
      </c>
      <c r="M62" s="2">
        <v>276940</v>
      </c>
      <c r="N62" s="2">
        <v>27690</v>
      </c>
      <c r="O62" s="2">
        <v>50000</v>
      </c>
      <c r="P62" s="2">
        <f>SUM(급여명세서[[#This Row],[건강보험]:[기타공제]])</f>
        <v>599090</v>
      </c>
      <c r="Q62" s="2">
        <f>급여명세서[[#This Row],[지급액합계]]-급여명세서[[#This Row],[공제액계]]</f>
        <v>3307669</v>
      </c>
    </row>
    <row r="63" spans="1:17" x14ac:dyDescent="0.3">
      <c r="A63" s="2" t="s">
        <v>193</v>
      </c>
      <c r="B63" t="s">
        <v>194</v>
      </c>
      <c r="C63" t="s">
        <v>181</v>
      </c>
      <c r="D63" t="s">
        <v>38</v>
      </c>
      <c r="E63" s="2">
        <v>2501774</v>
      </c>
      <c r="F63" s="2">
        <v>100000</v>
      </c>
      <c r="G63" s="2">
        <v>0</v>
      </c>
      <c r="H63" s="2">
        <v>0</v>
      </c>
      <c r="I63" s="2">
        <f>SUM(급여명세서[[#This Row],[기본급여]:[기타수당]])</f>
        <v>2601774</v>
      </c>
      <c r="J63" s="2">
        <v>75920</v>
      </c>
      <c r="K63" s="2">
        <v>49770</v>
      </c>
      <c r="L63" s="2">
        <v>12200</v>
      </c>
      <c r="M63" s="2">
        <v>16560</v>
      </c>
      <c r="N63" s="2">
        <v>1650</v>
      </c>
      <c r="O63" s="2">
        <v>20000</v>
      </c>
      <c r="P63" s="2">
        <f>SUM(급여명세서[[#This Row],[건강보험]:[기타공제]])</f>
        <v>176100</v>
      </c>
      <c r="Q63" s="2">
        <f>급여명세서[[#This Row],[지급액합계]]-급여명세서[[#This Row],[공제액계]]</f>
        <v>2425674</v>
      </c>
    </row>
    <row r="64" spans="1:17" x14ac:dyDescent="0.3">
      <c r="A64" s="2" t="s">
        <v>195</v>
      </c>
      <c r="B64" t="s">
        <v>196</v>
      </c>
      <c r="C64" t="s">
        <v>24</v>
      </c>
      <c r="D64" t="s">
        <v>197</v>
      </c>
      <c r="E64" s="2">
        <v>3483382</v>
      </c>
      <c r="F64" s="2">
        <v>100000</v>
      </c>
      <c r="G64" s="2">
        <v>200000</v>
      </c>
      <c r="H64" s="2">
        <v>0</v>
      </c>
      <c r="I64" s="2">
        <f>SUM(급여명세서[[#This Row],[기본급여]:[기타수당]])</f>
        <v>3783382</v>
      </c>
      <c r="J64" s="2">
        <v>105720</v>
      </c>
      <c r="K64" s="2">
        <v>65520</v>
      </c>
      <c r="L64" s="2">
        <v>19970</v>
      </c>
      <c r="M64" s="2">
        <v>112880</v>
      </c>
      <c r="N64" s="2">
        <v>11280</v>
      </c>
      <c r="O64" s="2">
        <v>30000</v>
      </c>
      <c r="P64" s="2">
        <f>SUM(급여명세서[[#This Row],[건강보험]:[기타공제]])</f>
        <v>345370</v>
      </c>
      <c r="Q64" s="2">
        <f>급여명세서[[#This Row],[지급액합계]]-급여명세서[[#This Row],[공제액계]]</f>
        <v>3438012</v>
      </c>
    </row>
    <row r="65" spans="1:19" x14ac:dyDescent="0.3">
      <c r="A65" s="2" t="s">
        <v>198</v>
      </c>
      <c r="B65" t="s">
        <v>199</v>
      </c>
      <c r="C65" t="s">
        <v>65</v>
      </c>
      <c r="D65" t="s">
        <v>69</v>
      </c>
      <c r="E65" s="2">
        <v>3483382</v>
      </c>
      <c r="F65" s="2">
        <v>100000</v>
      </c>
      <c r="G65" s="2">
        <v>200000</v>
      </c>
      <c r="H65" s="2">
        <v>0</v>
      </c>
      <c r="I65" s="2">
        <f>SUM(급여명세서[[#This Row],[기본급여]:[기타수당]])</f>
        <v>3783382</v>
      </c>
      <c r="J65" s="2">
        <v>105720</v>
      </c>
      <c r="K65" s="2">
        <v>65520</v>
      </c>
      <c r="L65" s="2">
        <v>19610</v>
      </c>
      <c r="M65" s="2">
        <v>112880</v>
      </c>
      <c r="N65" s="2">
        <v>11280</v>
      </c>
      <c r="O65" s="2">
        <v>30000</v>
      </c>
      <c r="P65" s="2">
        <f>SUM(급여명세서[[#This Row],[건강보험]:[기타공제]])</f>
        <v>345010</v>
      </c>
      <c r="Q65" s="2">
        <f>급여명세서[[#This Row],[지급액합계]]-급여명세서[[#This Row],[공제액계]]</f>
        <v>3438372</v>
      </c>
    </row>
    <row r="66" spans="1:19" x14ac:dyDescent="0.3">
      <c r="A66" s="2" t="s">
        <v>200</v>
      </c>
      <c r="B66" t="s">
        <v>201</v>
      </c>
      <c r="C66" t="s">
        <v>202</v>
      </c>
      <c r="D66" t="s">
        <v>38</v>
      </c>
      <c r="E66" s="2">
        <v>2501774</v>
      </c>
      <c r="F66" s="2">
        <v>100000</v>
      </c>
      <c r="G66" s="2">
        <v>200000</v>
      </c>
      <c r="H66" s="2">
        <v>0</v>
      </c>
      <c r="I66" s="2">
        <f>SUM(급여명세서[[#This Row],[기본급여]:[기타수당]])</f>
        <v>2801774</v>
      </c>
      <c r="J66" s="2">
        <v>75920</v>
      </c>
      <c r="K66" s="2">
        <v>49770</v>
      </c>
      <c r="L66" s="2">
        <v>29510</v>
      </c>
      <c r="M66" s="2">
        <v>112880</v>
      </c>
      <c r="N66" s="2">
        <v>11280</v>
      </c>
      <c r="O66" s="2">
        <v>30000</v>
      </c>
      <c r="P66" s="2">
        <f>SUM(급여명세서[[#This Row],[건강보험]:[기타공제]])</f>
        <v>309360</v>
      </c>
      <c r="Q66" s="2">
        <f>급여명세서[[#This Row],[지급액합계]]-급여명세서[[#This Row],[공제액계]]</f>
        <v>2492414</v>
      </c>
    </row>
    <row r="67" spans="1:19" x14ac:dyDescent="0.3">
      <c r="A67" s="2" t="s">
        <v>203</v>
      </c>
      <c r="B67" t="s">
        <v>204</v>
      </c>
      <c r="C67" t="s">
        <v>68</v>
      </c>
      <c r="D67" t="s">
        <v>241</v>
      </c>
      <c r="E67" s="2">
        <v>1976821</v>
      </c>
      <c r="F67" s="2">
        <v>100000</v>
      </c>
      <c r="G67" s="2">
        <v>0</v>
      </c>
      <c r="H67" s="2">
        <v>0</v>
      </c>
      <c r="I67" s="2">
        <f>SUM(급여명세서[[#This Row],[기본급여]:[기타수당]])</f>
        <v>2076821</v>
      </c>
      <c r="J67" s="2">
        <v>59990</v>
      </c>
      <c r="K67" s="2">
        <v>27450</v>
      </c>
      <c r="L67" s="2">
        <v>11060</v>
      </c>
      <c r="M67" s="2">
        <v>6520</v>
      </c>
      <c r="N67" s="2">
        <v>650</v>
      </c>
      <c r="O67" s="2">
        <v>20000</v>
      </c>
      <c r="P67" s="2">
        <f>SUM(급여명세서[[#This Row],[건강보험]:[기타공제]])</f>
        <v>125670</v>
      </c>
      <c r="Q67" s="2">
        <f>급여명세서[[#This Row],[지급액합계]]-급여명세서[[#This Row],[공제액계]]</f>
        <v>1951151</v>
      </c>
    </row>
    <row r="68" spans="1:19" x14ac:dyDescent="0.3">
      <c r="A68" s="2" t="s">
        <v>205</v>
      </c>
      <c r="B68" t="s">
        <v>206</v>
      </c>
      <c r="C68" t="s">
        <v>87</v>
      </c>
      <c r="D68" t="s">
        <v>38</v>
      </c>
      <c r="E68" s="2">
        <v>2501774</v>
      </c>
      <c r="F68" s="2">
        <v>100000</v>
      </c>
      <c r="G68" s="2">
        <v>0</v>
      </c>
      <c r="H68" s="2">
        <v>0</v>
      </c>
      <c r="I68" s="2">
        <f>SUM(급여명세서[[#This Row],[기본급여]:[기타수당]])</f>
        <v>2601774</v>
      </c>
      <c r="J68" s="2">
        <v>75920</v>
      </c>
      <c r="K68" s="2">
        <v>49770</v>
      </c>
      <c r="L68" s="2">
        <v>17750</v>
      </c>
      <c r="M68" s="2">
        <v>18880</v>
      </c>
      <c r="N68" s="2">
        <v>1880</v>
      </c>
      <c r="O68" s="2">
        <v>20000</v>
      </c>
      <c r="P68" s="2">
        <f>SUM(급여명세서[[#This Row],[건강보험]:[기타공제]])</f>
        <v>184200</v>
      </c>
      <c r="Q68" s="2">
        <f>급여명세서[[#This Row],[지급액합계]]-급여명세서[[#This Row],[공제액계]]</f>
        <v>2417574</v>
      </c>
    </row>
    <row r="69" spans="1:19" x14ac:dyDescent="0.3">
      <c r="A69" s="2" t="s">
        <v>207</v>
      </c>
      <c r="B69" t="s">
        <v>208</v>
      </c>
      <c r="C69" t="s">
        <v>31</v>
      </c>
      <c r="D69" t="s">
        <v>98</v>
      </c>
      <c r="E69" s="2">
        <v>3483382</v>
      </c>
      <c r="F69" s="2">
        <v>100000</v>
      </c>
      <c r="G69" s="2">
        <v>0</v>
      </c>
      <c r="H69" s="2">
        <v>0</v>
      </c>
      <c r="I69" s="2">
        <f>SUM(급여명세서[[#This Row],[기본급여]:[기타수당]])</f>
        <v>3583382</v>
      </c>
      <c r="J69" s="2">
        <v>105720</v>
      </c>
      <c r="K69" s="2">
        <v>65520</v>
      </c>
      <c r="L69" s="2">
        <v>12890</v>
      </c>
      <c r="M69" s="2">
        <v>9440</v>
      </c>
      <c r="N69" s="2">
        <v>940</v>
      </c>
      <c r="O69" s="2">
        <v>20000</v>
      </c>
      <c r="P69" s="2">
        <f>SUM(급여명세서[[#This Row],[건강보험]:[기타공제]])</f>
        <v>214510</v>
      </c>
      <c r="Q69" s="2">
        <f>급여명세서[[#This Row],[지급액합계]]-급여명세서[[#This Row],[공제액계]]</f>
        <v>3368872</v>
      </c>
    </row>
    <row r="70" spans="1:19" x14ac:dyDescent="0.3">
      <c r="A70" s="2" t="s">
        <v>209</v>
      </c>
      <c r="B70" t="s">
        <v>210</v>
      </c>
      <c r="C70" t="s">
        <v>124</v>
      </c>
      <c r="D70" t="s">
        <v>21</v>
      </c>
      <c r="E70" s="2">
        <v>3736759</v>
      </c>
      <c r="F70" s="2">
        <v>100000</v>
      </c>
      <c r="G70" s="2">
        <v>0</v>
      </c>
      <c r="H70" s="2">
        <v>0</v>
      </c>
      <c r="I70" s="2">
        <f>SUM(급여명세서[[#This Row],[기본급여]:[기타수당]])</f>
        <v>3836759</v>
      </c>
      <c r="J70" s="2">
        <v>113410</v>
      </c>
      <c r="K70" s="2">
        <v>77670</v>
      </c>
      <c r="L70" s="2">
        <v>12890</v>
      </c>
      <c r="M70" s="2">
        <v>9440</v>
      </c>
      <c r="N70" s="2">
        <v>940</v>
      </c>
      <c r="O70" s="2">
        <v>20000</v>
      </c>
      <c r="P70" s="2">
        <f>SUM(급여명세서[[#This Row],[건강보험]:[기타공제]])</f>
        <v>234350</v>
      </c>
      <c r="Q70" s="2">
        <f>급여명세서[[#This Row],[지급액합계]]-급여명세서[[#This Row],[공제액계]]</f>
        <v>3602409</v>
      </c>
    </row>
    <row r="71" spans="1:19" x14ac:dyDescent="0.3">
      <c r="A71" s="2" t="s">
        <v>211</v>
      </c>
      <c r="B71" t="s">
        <v>212</v>
      </c>
      <c r="C71" t="s">
        <v>202</v>
      </c>
      <c r="D71" t="s">
        <v>45</v>
      </c>
      <c r="E71" s="2">
        <v>2501774</v>
      </c>
      <c r="F71" s="2">
        <v>100000</v>
      </c>
      <c r="G71" s="2">
        <v>0</v>
      </c>
      <c r="H71" s="2">
        <v>0</v>
      </c>
      <c r="I71" s="2">
        <f>SUM(급여명세서[[#This Row],[기본급여]:[기타수당]])</f>
        <v>2601774</v>
      </c>
      <c r="J71" s="2">
        <v>75920</v>
      </c>
      <c r="K71" s="2">
        <v>49770</v>
      </c>
      <c r="L71" s="2">
        <v>22630</v>
      </c>
      <c r="M71" s="2">
        <v>42490</v>
      </c>
      <c r="N71" s="2">
        <v>4240</v>
      </c>
      <c r="O71" s="2">
        <v>20000</v>
      </c>
      <c r="P71" s="2">
        <f>SUM(급여명세서[[#This Row],[건강보험]:[기타공제]])</f>
        <v>215050</v>
      </c>
      <c r="Q71" s="2">
        <f>급여명세서[[#This Row],[지급액합계]]-급여명세서[[#This Row],[공제액계]]</f>
        <v>2386724</v>
      </c>
    </row>
    <row r="72" spans="1:19" x14ac:dyDescent="0.3">
      <c r="A72" s="2" t="s">
        <v>213</v>
      </c>
      <c r="B72" t="s">
        <v>214</v>
      </c>
      <c r="C72" t="s">
        <v>124</v>
      </c>
      <c r="D72" t="s">
        <v>38</v>
      </c>
      <c r="E72" s="2">
        <v>2501774</v>
      </c>
      <c r="F72" s="2">
        <v>100000</v>
      </c>
      <c r="G72" s="2">
        <v>0</v>
      </c>
      <c r="H72" s="2">
        <v>0</v>
      </c>
      <c r="I72" s="2">
        <f>SUM(급여명세서[[#This Row],[기본급여]:[기타수당]])</f>
        <v>2601774</v>
      </c>
      <c r="J72" s="2">
        <v>75920</v>
      </c>
      <c r="K72" s="2">
        <v>49770</v>
      </c>
      <c r="L72" s="2">
        <v>11060</v>
      </c>
      <c r="M72" s="2">
        <v>6520</v>
      </c>
      <c r="N72" s="2">
        <v>650</v>
      </c>
      <c r="O72" s="2">
        <v>20000</v>
      </c>
      <c r="P72" s="2">
        <f>SUM(급여명세서[[#This Row],[건강보험]:[기타공제]])</f>
        <v>163920</v>
      </c>
      <c r="Q72" s="2">
        <f>급여명세서[[#This Row],[지급액합계]]-급여명세서[[#This Row],[공제액계]]</f>
        <v>2437854</v>
      </c>
    </row>
    <row r="73" spans="1:19" x14ac:dyDescent="0.3">
      <c r="A73" s="2" t="s">
        <v>104</v>
      </c>
      <c r="B73" t="s">
        <v>215</v>
      </c>
      <c r="C73" t="s">
        <v>55</v>
      </c>
      <c r="D73" t="s">
        <v>119</v>
      </c>
      <c r="E73" s="2">
        <v>4879030</v>
      </c>
      <c r="F73" s="2">
        <v>100000</v>
      </c>
      <c r="G73" s="2">
        <v>0</v>
      </c>
      <c r="H73" s="2">
        <v>0</v>
      </c>
      <c r="I73" s="2">
        <f>SUM(급여명세서[[#This Row],[기본급여]:[기타수당]])</f>
        <v>4979030</v>
      </c>
      <c r="J73" s="2">
        <v>148070</v>
      </c>
      <c r="K73" s="2">
        <v>89280</v>
      </c>
      <c r="L73" s="2">
        <v>28560</v>
      </c>
      <c r="M73" s="2">
        <v>142220</v>
      </c>
      <c r="N73" s="2">
        <v>14220</v>
      </c>
      <c r="O73" s="2">
        <v>30000</v>
      </c>
      <c r="P73" s="2">
        <f>SUM(급여명세서[[#This Row],[건강보험]:[기타공제]])</f>
        <v>452350</v>
      </c>
      <c r="Q73" s="2">
        <f>급여명세서[[#This Row],[지급액합계]]-급여명세서[[#This Row],[공제액계]]</f>
        <v>4526680</v>
      </c>
    </row>
    <row r="74" spans="1:19" x14ac:dyDescent="0.3">
      <c r="A74" s="2" t="s">
        <v>216</v>
      </c>
      <c r="B74" t="s">
        <v>217</v>
      </c>
      <c r="C74" t="s">
        <v>130</v>
      </c>
      <c r="D74" t="s">
        <v>69</v>
      </c>
      <c r="E74" s="2">
        <v>3483382</v>
      </c>
      <c r="F74" s="2">
        <v>100000</v>
      </c>
      <c r="G74" s="2">
        <v>0</v>
      </c>
      <c r="H74" s="2">
        <v>0</v>
      </c>
      <c r="I74" s="2">
        <f>SUM(급여명세서[[#This Row],[기본급여]:[기타수당]])</f>
        <v>3583382</v>
      </c>
      <c r="J74" s="2">
        <v>105720</v>
      </c>
      <c r="K74" s="2">
        <v>65520</v>
      </c>
      <c r="L74" s="2">
        <v>12890</v>
      </c>
      <c r="M74" s="2">
        <v>9440</v>
      </c>
      <c r="N74" s="2">
        <v>940</v>
      </c>
      <c r="O74" s="2">
        <v>20000</v>
      </c>
      <c r="P74" s="2">
        <f>SUM(급여명세서[[#This Row],[건강보험]:[기타공제]])</f>
        <v>214510</v>
      </c>
      <c r="Q74" s="2">
        <f>급여명세서[[#This Row],[지급액합계]]-급여명세서[[#This Row],[공제액계]]</f>
        <v>3368872</v>
      </c>
    </row>
    <row r="75" spans="1:19" s="4" customFormat="1" x14ac:dyDescent="0.3">
      <c r="A75" s="2" t="s">
        <v>218</v>
      </c>
      <c r="B75" t="s">
        <v>219</v>
      </c>
      <c r="C75" t="s">
        <v>176</v>
      </c>
      <c r="D75" t="s">
        <v>119</v>
      </c>
      <c r="E75" s="2">
        <v>4879030</v>
      </c>
      <c r="F75" s="2">
        <v>100000</v>
      </c>
      <c r="G75" s="2">
        <v>200000</v>
      </c>
      <c r="H75" s="2">
        <v>0</v>
      </c>
      <c r="I75" s="2">
        <f>SUM(급여명세서[[#This Row],[기본급여]:[기타수당]])</f>
        <v>5179030</v>
      </c>
      <c r="J75" s="2">
        <v>148070</v>
      </c>
      <c r="K75" s="2">
        <v>89280</v>
      </c>
      <c r="L75" s="2">
        <v>32840</v>
      </c>
      <c r="M75" s="2">
        <v>120210</v>
      </c>
      <c r="N75" s="2">
        <v>12020</v>
      </c>
      <c r="O75" s="2">
        <v>30000</v>
      </c>
      <c r="P75" s="2">
        <f>SUM(급여명세서[[#This Row],[건강보험]:[기타공제]])</f>
        <v>432420</v>
      </c>
      <c r="Q75" s="2">
        <f>급여명세서[[#This Row],[지급액합계]]-급여명세서[[#This Row],[공제액계]]</f>
        <v>4746610</v>
      </c>
      <c r="S75"/>
    </row>
    <row r="76" spans="1:19" x14ac:dyDescent="0.3">
      <c r="A76" s="2" t="s">
        <v>220</v>
      </c>
      <c r="B76" t="s">
        <v>221</v>
      </c>
      <c r="C76" t="s">
        <v>222</v>
      </c>
      <c r="D76" t="s">
        <v>241</v>
      </c>
      <c r="E76" s="2">
        <v>1976821</v>
      </c>
      <c r="F76" s="2">
        <v>100000</v>
      </c>
      <c r="G76" s="2">
        <v>0</v>
      </c>
      <c r="H76" s="2">
        <v>0</v>
      </c>
      <c r="I76" s="2">
        <f>SUM(급여명세서[[#This Row],[기본급여]:[기타수당]])</f>
        <v>2076821</v>
      </c>
      <c r="J76" s="2">
        <v>59990</v>
      </c>
      <c r="K76" s="2">
        <v>27450</v>
      </c>
      <c r="L76" s="2">
        <v>12200</v>
      </c>
      <c r="M76" s="2">
        <v>16560</v>
      </c>
      <c r="N76" s="2">
        <v>1650</v>
      </c>
      <c r="O76" s="2">
        <v>20000</v>
      </c>
      <c r="P76" s="2">
        <f>SUM(급여명세서[[#This Row],[건강보험]:[기타공제]])</f>
        <v>137850</v>
      </c>
      <c r="Q76" s="2">
        <f>급여명세서[[#This Row],[지급액합계]]-급여명세서[[#This Row],[공제액계]]</f>
        <v>1938971</v>
      </c>
    </row>
    <row r="77" spans="1:19" x14ac:dyDescent="0.3">
      <c r="A77" s="2" t="s">
        <v>223</v>
      </c>
      <c r="B77" t="s">
        <v>224</v>
      </c>
      <c r="C77" t="s">
        <v>90</v>
      </c>
      <c r="D77" t="s">
        <v>241</v>
      </c>
      <c r="E77" s="2">
        <v>1976821</v>
      </c>
      <c r="F77" s="2">
        <v>100000</v>
      </c>
      <c r="G77" s="2">
        <v>0</v>
      </c>
      <c r="H77" s="2">
        <v>0</v>
      </c>
      <c r="I77" s="2">
        <f>SUM(급여명세서[[#This Row],[기본급여]:[기타수당]])</f>
        <v>2076821</v>
      </c>
      <c r="J77" s="2">
        <v>59990</v>
      </c>
      <c r="K77" s="2">
        <v>27450</v>
      </c>
      <c r="L77" s="2">
        <v>12200</v>
      </c>
      <c r="M77" s="2">
        <v>8280</v>
      </c>
      <c r="N77" s="2">
        <v>820</v>
      </c>
      <c r="O77" s="2">
        <v>20000</v>
      </c>
      <c r="P77" s="2">
        <f>SUM(급여명세서[[#This Row],[건강보험]:[기타공제]])</f>
        <v>128740</v>
      </c>
      <c r="Q77" s="2">
        <f>급여명세서[[#This Row],[지급액합계]]-급여명세서[[#This Row],[공제액계]]</f>
        <v>1948081</v>
      </c>
    </row>
    <row r="78" spans="1:19" x14ac:dyDescent="0.3">
      <c r="A78" s="2" t="s">
        <v>225</v>
      </c>
      <c r="B78" t="s">
        <v>226</v>
      </c>
      <c r="C78" t="s">
        <v>192</v>
      </c>
      <c r="D78" t="s">
        <v>119</v>
      </c>
      <c r="E78" s="2">
        <v>4879030</v>
      </c>
      <c r="F78" s="2">
        <v>100000</v>
      </c>
      <c r="G78" s="2">
        <v>300000</v>
      </c>
      <c r="H78" s="2">
        <v>110000</v>
      </c>
      <c r="I78" s="2">
        <f>SUM(급여명세서[[#This Row],[기본급여]:[기타수당]])</f>
        <v>5389030</v>
      </c>
      <c r="J78" s="2">
        <v>148070</v>
      </c>
      <c r="K78" s="2">
        <v>89280</v>
      </c>
      <c r="L78" s="2">
        <v>38760</v>
      </c>
      <c r="M78" s="2">
        <v>134860</v>
      </c>
      <c r="N78" s="2">
        <v>13480</v>
      </c>
      <c r="O78" s="2">
        <v>50000</v>
      </c>
      <c r="P78" s="2">
        <f>SUM(급여명세서[[#This Row],[건강보험]:[기타공제]])</f>
        <v>474450</v>
      </c>
      <c r="Q78" s="2">
        <f>급여명세서[[#This Row],[지급액합계]]-급여명세서[[#This Row],[공제액계]]</f>
        <v>4914580</v>
      </c>
    </row>
    <row r="79" spans="1:19" x14ac:dyDescent="0.3">
      <c r="A79" s="2" t="s">
        <v>227</v>
      </c>
      <c r="B79" t="s">
        <v>228</v>
      </c>
      <c r="C79" t="s">
        <v>229</v>
      </c>
      <c r="D79" t="s">
        <v>69</v>
      </c>
      <c r="E79" s="2">
        <v>3483382</v>
      </c>
      <c r="F79" s="2">
        <v>100000</v>
      </c>
      <c r="G79" s="2">
        <v>200000</v>
      </c>
      <c r="H79" s="2">
        <v>0</v>
      </c>
      <c r="I79" s="2">
        <f>SUM(급여명세서[[#This Row],[기본급여]:[기타수당]])</f>
        <v>3783382</v>
      </c>
      <c r="J79" s="2">
        <v>105720</v>
      </c>
      <c r="K79" s="2">
        <v>65520</v>
      </c>
      <c r="L79" s="2">
        <v>21730</v>
      </c>
      <c r="M79" s="2">
        <v>59600</v>
      </c>
      <c r="N79" s="2">
        <v>5960</v>
      </c>
      <c r="O79" s="2">
        <v>20000</v>
      </c>
      <c r="P79" s="2">
        <f>SUM(급여명세서[[#This Row],[건강보험]:[기타공제]])</f>
        <v>278530</v>
      </c>
      <c r="Q79" s="2">
        <f>급여명세서[[#This Row],[지급액합계]]-급여명세서[[#This Row],[공제액계]]</f>
        <v>3504852</v>
      </c>
    </row>
    <row r="80" spans="1:19" x14ac:dyDescent="0.3">
      <c r="A80" s="2" t="s">
        <v>230</v>
      </c>
      <c r="B80" t="s">
        <v>231</v>
      </c>
      <c r="C80" t="s">
        <v>81</v>
      </c>
      <c r="D80" t="s">
        <v>38</v>
      </c>
      <c r="E80" s="2">
        <v>2501774</v>
      </c>
      <c r="F80" s="2">
        <v>100000</v>
      </c>
      <c r="G80" s="2">
        <v>0</v>
      </c>
      <c r="H80" s="2">
        <v>0</v>
      </c>
      <c r="I80" s="2">
        <f>SUM(급여명세서[[#This Row],[기본급여]:[기타수당]])</f>
        <v>2601774</v>
      </c>
      <c r="J80" s="2">
        <v>75920</v>
      </c>
      <c r="K80" s="2">
        <v>49770</v>
      </c>
      <c r="L80" s="2">
        <v>11330</v>
      </c>
      <c r="M80" s="2">
        <v>18880</v>
      </c>
      <c r="N80" s="2">
        <v>1880</v>
      </c>
      <c r="O80" s="2">
        <v>158946</v>
      </c>
      <c r="P80" s="2">
        <f>SUM(급여명세서[[#This Row],[건강보험]:[기타공제]])</f>
        <v>316726</v>
      </c>
      <c r="Q80" s="2">
        <f>급여명세서[[#This Row],[지급액합계]]-급여명세서[[#This Row],[공제액계]]</f>
        <v>2285048</v>
      </c>
    </row>
    <row r="81" spans="1:17" x14ac:dyDescent="0.3">
      <c r="A81" s="2" t="s">
        <v>232</v>
      </c>
      <c r="B81" t="s">
        <v>233</v>
      </c>
      <c r="C81" t="s">
        <v>234</v>
      </c>
      <c r="D81" t="s">
        <v>69</v>
      </c>
      <c r="E81" s="2">
        <v>3483382</v>
      </c>
      <c r="F81" s="2">
        <v>100000</v>
      </c>
      <c r="G81" s="2">
        <v>0</v>
      </c>
      <c r="H81" s="2">
        <v>0</v>
      </c>
      <c r="I81" s="2">
        <f>SUM(급여명세서[[#This Row],[기본급여]:[기타수당]])</f>
        <v>3583382</v>
      </c>
      <c r="J81" s="2">
        <v>105720</v>
      </c>
      <c r="K81" s="2">
        <v>65520</v>
      </c>
      <c r="L81" s="2">
        <v>11160</v>
      </c>
      <c r="M81" s="2">
        <v>17180</v>
      </c>
      <c r="N81" s="2">
        <v>1710</v>
      </c>
      <c r="O81" s="2">
        <v>20000</v>
      </c>
      <c r="P81" s="2">
        <f>SUM(급여명세서[[#This Row],[건강보험]:[기타공제]])</f>
        <v>221290</v>
      </c>
      <c r="Q81" s="2">
        <f>급여명세서[[#This Row],[지급액합계]]-급여명세서[[#This Row],[공제액계]]</f>
        <v>3362092</v>
      </c>
    </row>
    <row r="82" spans="1:17" x14ac:dyDescent="0.3">
      <c r="A82" s="2" t="s">
        <v>235</v>
      </c>
      <c r="B82" t="s">
        <v>236</v>
      </c>
      <c r="C82" t="s">
        <v>237</v>
      </c>
      <c r="D82" t="s">
        <v>38</v>
      </c>
      <c r="E82" s="2">
        <v>2501774</v>
      </c>
      <c r="F82" s="2">
        <v>100000</v>
      </c>
      <c r="G82" s="2">
        <v>0</v>
      </c>
      <c r="H82" s="2">
        <v>0</v>
      </c>
      <c r="I82" s="2">
        <f>SUM(급여명세서[[#This Row],[기본급여]:[기타수당]])</f>
        <v>2601774</v>
      </c>
      <c r="J82" s="2">
        <v>75920</v>
      </c>
      <c r="K82" s="2">
        <v>49770</v>
      </c>
      <c r="L82" s="2">
        <v>12200</v>
      </c>
      <c r="M82" s="2">
        <v>8280</v>
      </c>
      <c r="N82" s="2">
        <v>820</v>
      </c>
      <c r="O82" s="2">
        <v>20000</v>
      </c>
      <c r="P82" s="2">
        <f>SUM(급여명세서[[#This Row],[건강보험]:[기타공제]])</f>
        <v>166990</v>
      </c>
      <c r="Q82" s="2">
        <f>급여명세서[[#This Row],[지급액합계]]-급여명세서[[#This Row],[공제액계]]</f>
        <v>2434784</v>
      </c>
    </row>
    <row r="83" spans="1:17" x14ac:dyDescent="0.3">
      <c r="A83" s="2" t="s">
        <v>238</v>
      </c>
      <c r="B83" t="s">
        <v>239</v>
      </c>
      <c r="C83" t="s">
        <v>51</v>
      </c>
      <c r="D83" t="s">
        <v>240</v>
      </c>
      <c r="E83" s="2">
        <v>4879030</v>
      </c>
      <c r="F83" s="2">
        <v>100000</v>
      </c>
      <c r="G83" s="2">
        <v>0</v>
      </c>
      <c r="H83" s="2">
        <v>0</v>
      </c>
      <c r="I83" s="2">
        <f>SUM(급여명세서[[#This Row],[기본급여]:[기타수당]])</f>
        <v>4979030</v>
      </c>
      <c r="J83" s="2">
        <v>148070</v>
      </c>
      <c r="K83" s="2">
        <v>89280</v>
      </c>
      <c r="L83" s="2">
        <v>12840</v>
      </c>
      <c r="M83" s="2">
        <v>11190</v>
      </c>
      <c r="N83" s="2">
        <v>1110</v>
      </c>
      <c r="O83" s="2">
        <v>20000</v>
      </c>
      <c r="P83" s="2">
        <f>SUM(급여명세서[[#This Row],[건강보험]:[기타공제]])</f>
        <v>282490</v>
      </c>
      <c r="Q83" s="2">
        <f>급여명세서[[#This Row],[지급액합계]]-급여명세서[[#This Row],[공제액계]]</f>
        <v>4696540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직원급여현황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2016-11-23T08:02:24Z</dcterms:created>
  <dcterms:modified xsi:type="dcterms:W3CDTF">2020-10-13T06:15:22Z</dcterms:modified>
</cp:coreProperties>
</file>