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BF4E5E80-032A-4AA2-8CAA-1E1C863FF4DB}" xr6:coauthVersionLast="45" xr6:coauthVersionMax="45" xr10:uidLastSave="{00000000-0000-0000-0000-000000000000}"/>
  <bookViews>
    <workbookView xWindow="2340" yWindow="2340" windowWidth="15360" windowHeight="11520" xr2:uid="{00000000-000D-0000-FFFF-FFFF00000000}"/>
  </bookViews>
  <sheets>
    <sheet name="단가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B59" i="1"/>
  <c r="H58" i="1"/>
  <c r="H57" i="1"/>
  <c r="H56" i="1"/>
  <c r="H55" i="1"/>
  <c r="H54" i="1"/>
  <c r="H53" i="1"/>
  <c r="H52" i="1"/>
  <c r="H51" i="1"/>
  <c r="B51" i="1"/>
  <c r="B52" i="1" s="1"/>
  <c r="B53" i="1" s="1"/>
  <c r="H50" i="1"/>
  <c r="H49" i="1"/>
  <c r="H48" i="1"/>
  <c r="H47" i="1"/>
  <c r="H46" i="1"/>
  <c r="H45" i="1"/>
  <c r="H44" i="1"/>
  <c r="B44" i="1"/>
  <c r="B45" i="1" s="1"/>
  <c r="H43" i="1"/>
  <c r="H42" i="1"/>
  <c r="B42" i="1"/>
  <c r="H41" i="1"/>
  <c r="H40" i="1"/>
  <c r="B40" i="1"/>
  <c r="H39" i="1"/>
  <c r="H38" i="1"/>
  <c r="H37" i="1"/>
  <c r="H36" i="1"/>
  <c r="H35" i="1"/>
  <c r="H34" i="1"/>
  <c r="H33" i="1"/>
  <c r="B33" i="1"/>
  <c r="B34" i="1" s="1"/>
  <c r="H32" i="1"/>
  <c r="H31" i="1"/>
  <c r="B31" i="1"/>
  <c r="H30" i="1"/>
  <c r="H29" i="1"/>
  <c r="H28" i="1"/>
  <c r="B28" i="1"/>
  <c r="B29" i="1" s="1"/>
  <c r="H27" i="1"/>
  <c r="H26" i="1"/>
  <c r="H25" i="1"/>
  <c r="H24" i="1"/>
  <c r="H23" i="1"/>
  <c r="B23" i="1"/>
  <c r="B24" i="1" s="1"/>
  <c r="B25" i="1" s="1"/>
  <c r="H22" i="1"/>
  <c r="H21" i="1"/>
  <c r="B21" i="1"/>
  <c r="H20" i="1"/>
  <c r="H19" i="1"/>
  <c r="H18" i="1"/>
  <c r="H17" i="1"/>
  <c r="H16" i="1"/>
  <c r="H15" i="1"/>
  <c r="H14" i="1"/>
  <c r="H13" i="1"/>
  <c r="H12" i="1"/>
  <c r="H11" i="1"/>
  <c r="H10" i="1"/>
  <c r="B10" i="1"/>
  <c r="B11" i="1" s="1"/>
  <c r="H9" i="1"/>
  <c r="H8" i="1"/>
  <c r="H7" i="1"/>
  <c r="B7" i="1"/>
  <c r="H6" i="1"/>
  <c r="H5" i="1"/>
  <c r="H4" i="1"/>
</calcChain>
</file>

<file path=xl/sharedStrings.xml><?xml version="1.0" encoding="utf-8"?>
<sst xmlns="http://schemas.openxmlformats.org/spreadsheetml/2006/main" count="241" uniqueCount="90">
  <si>
    <t>재고수량</t>
    <phoneticPr fontId="3" type="noConversion"/>
  </si>
  <si>
    <t>거래처 원가</t>
    <phoneticPr fontId="6" type="noConversion"/>
  </si>
  <si>
    <t>3PE</t>
  </si>
  <si>
    <t>TBAH-32</t>
  </si>
  <si>
    <t>15A, 20A, 30A</t>
  </si>
  <si>
    <t>220V 1.5kA</t>
  </si>
  <si>
    <t>4PE</t>
  </si>
  <si>
    <t>60A, 75A, 100A</t>
  </si>
  <si>
    <t>460V 65kA</t>
  </si>
  <si>
    <t>20A, 30A, 40A, 50A, 60A, 75A, 100A</t>
  </si>
  <si>
    <t>220V 5kA</t>
  </si>
  <si>
    <t>460V 14kA</t>
  </si>
  <si>
    <t>2PE</t>
  </si>
  <si>
    <t>KJE-52</t>
  </si>
  <si>
    <t>250A, 300A, 350A, 400A</t>
  </si>
  <si>
    <t>460V 25kA</t>
  </si>
  <si>
    <t>220V 2.5kA</t>
  </si>
  <si>
    <t>SDU-32</t>
  </si>
  <si>
    <t>460V 50kA</t>
  </si>
  <si>
    <t>500A, 600A</t>
  </si>
  <si>
    <t>KJ-102</t>
  </si>
  <si>
    <t>15A, 20A, 30A, 40A, 50A</t>
  </si>
  <si>
    <t>460V 5kA</t>
  </si>
  <si>
    <t>KJE-53</t>
  </si>
  <si>
    <t>20A, 30A, 40A, 50A</t>
  </si>
  <si>
    <t>KJ-52</t>
  </si>
  <si>
    <t>MA-32</t>
  </si>
  <si>
    <t>SDU-32a</t>
  </si>
  <si>
    <t>TBAH-32b</t>
  </si>
  <si>
    <t>460V 35kA</t>
  </si>
  <si>
    <t>100A</t>
  </si>
  <si>
    <t>20A, 30A</t>
  </si>
  <si>
    <t>60A, 75A</t>
  </si>
  <si>
    <t>MA-32b</t>
  </si>
  <si>
    <t>KJE-102</t>
  </si>
  <si>
    <t>700A, 800A</t>
  </si>
  <si>
    <t>KJ-103</t>
  </si>
  <si>
    <t>125A, 150A, 175A, 200A, 225A</t>
  </si>
  <si>
    <t>KJ-53</t>
  </si>
  <si>
    <t>제품 단가계산표</t>
    <phoneticPr fontId="3" type="noConversion"/>
  </si>
  <si>
    <t>구 분</t>
    <phoneticPr fontId="6" type="noConversion"/>
  </si>
  <si>
    <t>제품명</t>
    <phoneticPr fontId="6" type="noConversion"/>
  </si>
  <si>
    <t>사용 전류</t>
    <phoneticPr fontId="3" type="noConversion"/>
  </si>
  <si>
    <t>규    격</t>
    <phoneticPr fontId="6" type="noConversion"/>
  </si>
  <si>
    <t>원가</t>
    <phoneticPr fontId="6" type="noConversion"/>
  </si>
  <si>
    <t>비  고</t>
    <phoneticPr fontId="6" type="noConversion"/>
  </si>
  <si>
    <t>TBA-100a</t>
    <phoneticPr fontId="3" type="noConversion"/>
  </si>
  <si>
    <t>TBA-104a</t>
    <phoneticPr fontId="3" type="noConversion"/>
  </si>
  <si>
    <t>TBAE-102b</t>
    <phoneticPr fontId="3" type="noConversion"/>
  </si>
  <si>
    <t>TBA-102</t>
    <phoneticPr fontId="3" type="noConversion"/>
  </si>
  <si>
    <t>SDU-32c</t>
    <phoneticPr fontId="3" type="noConversion"/>
  </si>
  <si>
    <t>125A, 150A, 175A, 200A, 225A</t>
    <phoneticPr fontId="3" type="noConversion"/>
  </si>
  <si>
    <t>120A</t>
    <phoneticPr fontId="3" type="noConversion"/>
  </si>
  <si>
    <t>TBAE-104c</t>
    <phoneticPr fontId="3" type="noConversion"/>
  </si>
  <si>
    <t>TBA-804</t>
    <phoneticPr fontId="3" type="noConversion"/>
  </si>
  <si>
    <t>TBA-204c</t>
    <phoneticPr fontId="3" type="noConversion"/>
  </si>
  <si>
    <t>C TYPE 소형</t>
    <phoneticPr fontId="6" type="noConversion"/>
  </si>
  <si>
    <t>TBA-104b</t>
    <phoneticPr fontId="3" type="noConversion"/>
  </si>
  <si>
    <t>TBAE-203a</t>
    <phoneticPr fontId="3" type="noConversion"/>
  </si>
  <si>
    <t>MA-32a</t>
    <phoneticPr fontId="3" type="noConversion"/>
  </si>
  <si>
    <t>TBA-103c</t>
    <phoneticPr fontId="3" type="noConversion"/>
  </si>
  <si>
    <t>A TYPE 혼합</t>
    <phoneticPr fontId="3" type="noConversion"/>
  </si>
  <si>
    <t>TBA-100</t>
    <phoneticPr fontId="3" type="noConversion"/>
  </si>
  <si>
    <t>TBA-403</t>
    <phoneticPr fontId="3" type="noConversion"/>
  </si>
  <si>
    <t>TBAH-32c</t>
    <phoneticPr fontId="3" type="noConversion"/>
  </si>
  <si>
    <t>TBA-102a</t>
    <phoneticPr fontId="3" type="noConversion"/>
  </si>
  <si>
    <t>겸 용</t>
    <phoneticPr fontId="6" type="noConversion"/>
  </si>
  <si>
    <t>100A</t>
    <phoneticPr fontId="3" type="noConversion"/>
  </si>
  <si>
    <t>B TYPE 겸용</t>
    <phoneticPr fontId="6" type="noConversion"/>
  </si>
  <si>
    <t>TBA-103a</t>
    <phoneticPr fontId="3" type="noConversion"/>
  </si>
  <si>
    <t>B TYPE 혼합</t>
    <phoneticPr fontId="6" type="noConversion"/>
  </si>
  <si>
    <t>TBA-103</t>
    <phoneticPr fontId="3" type="noConversion"/>
  </si>
  <si>
    <t>40A, 50A, 60A, 75A, 100A</t>
    <phoneticPr fontId="3" type="noConversion"/>
  </si>
  <si>
    <t>TBA-803</t>
    <phoneticPr fontId="3" type="noConversion"/>
  </si>
  <si>
    <t>TBA-203b</t>
    <phoneticPr fontId="3" type="noConversion"/>
  </si>
  <si>
    <t>TBA-603</t>
    <phoneticPr fontId="3" type="noConversion"/>
  </si>
  <si>
    <t>TBA-120a</t>
    <phoneticPr fontId="3" type="noConversion"/>
  </si>
  <si>
    <t>SDU-32a</t>
    <phoneticPr fontId="3" type="noConversion"/>
  </si>
  <si>
    <t>A TYPE 대형</t>
    <phoneticPr fontId="6" type="noConversion"/>
  </si>
  <si>
    <t>TBA-104</t>
    <phoneticPr fontId="3" type="noConversion"/>
  </si>
  <si>
    <t>TBA-202a</t>
    <phoneticPr fontId="3" type="noConversion"/>
  </si>
  <si>
    <t>TBA-120</t>
    <phoneticPr fontId="3" type="noConversion"/>
  </si>
  <si>
    <t>D TYPE  겸용</t>
    <phoneticPr fontId="6" type="noConversion"/>
  </si>
  <si>
    <t>TBA-103b</t>
    <phoneticPr fontId="3" type="noConversion"/>
  </si>
  <si>
    <t>TBA-604</t>
    <phoneticPr fontId="3" type="noConversion"/>
  </si>
  <si>
    <t>재고수량 합계</t>
    <phoneticPr fontId="3" type="noConversion"/>
  </si>
  <si>
    <t>구 분</t>
    <phoneticPr fontId="6" type="noConversion"/>
  </si>
  <si>
    <t>제품명</t>
    <phoneticPr fontId="6" type="noConversion"/>
  </si>
  <si>
    <t>검색 개수</t>
    <phoneticPr fontId="3" type="noConversion"/>
  </si>
  <si>
    <t>원가 평균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</si>
</sst>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7030A0"/>
      <name val="돋움체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63"/>
  <sheetViews>
    <sheetView showGridLines="0" tabSelected="1" topLeftCell="D1" workbookViewId="0">
      <selection activeCell="H18" sqref="H18"/>
    </sheetView>
  </sheetViews>
  <sheetFormatPr defaultRowHeight="16.5" x14ac:dyDescent="0.3"/>
  <cols>
    <col min="1" max="1" width="2.5" customWidth="1"/>
    <col min="2" max="2" width="7" customWidth="1"/>
    <col min="3" max="3" width="12.125" customWidth="1"/>
    <col min="4" max="4" width="33.625" customWidth="1"/>
    <col min="5" max="5" width="16.25" customWidth="1"/>
    <col min="6" max="6" width="10.875" customWidth="1"/>
    <col min="7" max="7" width="9.25" customWidth="1"/>
    <col min="8" max="8" width="11.75" customWidth="1"/>
    <col min="9" max="9" width="12.875" customWidth="1"/>
    <col min="10" max="10" width="1.125" customWidth="1"/>
    <col min="13" max="14" width="11.375" customWidth="1"/>
    <col min="15" max="15" width="14.75" customWidth="1"/>
    <col min="16" max="16" width="2" customWidth="1"/>
  </cols>
  <sheetData>
    <row r="1" spans="2:15" ht="31.5" x14ac:dyDescent="0.3">
      <c r="B1" s="1" t="s">
        <v>39</v>
      </c>
      <c r="C1" s="1"/>
      <c r="D1" s="1"/>
      <c r="E1" s="1"/>
      <c r="F1" s="1"/>
      <c r="G1" s="1"/>
      <c r="H1" s="1"/>
      <c r="I1" s="1"/>
    </row>
    <row r="2" spans="2:15" ht="9.75" customHeight="1" x14ac:dyDescent="0.3">
      <c r="B2" s="2"/>
      <c r="C2" s="2"/>
      <c r="D2" s="2"/>
      <c r="E2" s="2"/>
      <c r="F2" s="2"/>
      <c r="G2" s="2"/>
      <c r="H2" s="2"/>
      <c r="I2" s="2"/>
    </row>
    <row r="3" spans="2:15" ht="24" customHeight="1" x14ac:dyDescent="0.3">
      <c r="B3" s="7" t="s">
        <v>40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0</v>
      </c>
      <c r="H3" s="7" t="s">
        <v>1</v>
      </c>
      <c r="I3" s="7" t="s">
        <v>45</v>
      </c>
      <c r="K3" s="8" t="s">
        <v>86</v>
      </c>
      <c r="L3" s="8" t="s">
        <v>87</v>
      </c>
      <c r="M3" s="8" t="s">
        <v>88</v>
      </c>
      <c r="N3" s="8" t="s">
        <v>89</v>
      </c>
      <c r="O3" s="8" t="s">
        <v>85</v>
      </c>
    </row>
    <row r="4" spans="2:15" x14ac:dyDescent="0.3">
      <c r="B4" s="3" t="s">
        <v>2</v>
      </c>
      <c r="C4" s="3" t="s">
        <v>3</v>
      </c>
      <c r="D4" s="4" t="s">
        <v>4</v>
      </c>
      <c r="E4" s="3" t="s">
        <v>5</v>
      </c>
      <c r="F4" s="5">
        <v>3597</v>
      </c>
      <c r="G4" s="5">
        <v>2000</v>
      </c>
      <c r="H4" s="5">
        <f t="shared" ref="H4:H63" si="0">ROUND(F4*0.99*0.77*0.95,0)</f>
        <v>2605</v>
      </c>
      <c r="I4" s="3"/>
      <c r="K4" s="3"/>
      <c r="L4" s="3"/>
      <c r="M4" s="6"/>
      <c r="N4" s="6"/>
      <c r="O4" s="6"/>
    </row>
    <row r="5" spans="2:15" x14ac:dyDescent="0.3">
      <c r="B5" s="3" t="s">
        <v>6</v>
      </c>
      <c r="C5" s="3" t="s">
        <v>46</v>
      </c>
      <c r="D5" s="4" t="s">
        <v>7</v>
      </c>
      <c r="E5" s="3" t="s">
        <v>8</v>
      </c>
      <c r="F5" s="5">
        <v>1111205</v>
      </c>
      <c r="G5" s="5">
        <v>200</v>
      </c>
      <c r="H5" s="5">
        <f t="shared" si="0"/>
        <v>804718</v>
      </c>
      <c r="I5" s="3"/>
    </row>
    <row r="6" spans="2:15" x14ac:dyDescent="0.3">
      <c r="B6" s="3" t="s">
        <v>2</v>
      </c>
      <c r="C6" s="3" t="s">
        <v>47</v>
      </c>
      <c r="D6" s="4" t="s">
        <v>9</v>
      </c>
      <c r="E6" s="3" t="s">
        <v>10</v>
      </c>
      <c r="F6" s="5">
        <v>637</v>
      </c>
      <c r="G6" s="5">
        <v>85</v>
      </c>
      <c r="H6" s="5">
        <f t="shared" si="0"/>
        <v>461</v>
      </c>
      <c r="I6" s="3"/>
    </row>
    <row r="7" spans="2:15" x14ac:dyDescent="0.3">
      <c r="B7" s="3" t="str">
        <f>B6</f>
        <v>3PE</v>
      </c>
      <c r="C7" s="3" t="s">
        <v>48</v>
      </c>
      <c r="D7" s="4" t="s">
        <v>4</v>
      </c>
      <c r="E7" s="3" t="s">
        <v>11</v>
      </c>
      <c r="F7" s="5">
        <v>58521</v>
      </c>
      <c r="G7" s="5">
        <v>117</v>
      </c>
      <c r="H7" s="5">
        <f t="shared" si="0"/>
        <v>42380</v>
      </c>
      <c r="I7" s="3"/>
    </row>
    <row r="8" spans="2:15" x14ac:dyDescent="0.3">
      <c r="B8" s="3" t="s">
        <v>12</v>
      </c>
      <c r="C8" s="3" t="s">
        <v>13</v>
      </c>
      <c r="D8" s="4" t="s">
        <v>4</v>
      </c>
      <c r="E8" s="3" t="s">
        <v>10</v>
      </c>
      <c r="F8" s="5">
        <v>17983</v>
      </c>
      <c r="G8" s="5">
        <v>688</v>
      </c>
      <c r="H8" s="5">
        <f t="shared" si="0"/>
        <v>13023</v>
      </c>
      <c r="I8" s="3"/>
    </row>
    <row r="9" spans="2:15" x14ac:dyDescent="0.3">
      <c r="B9" s="3" t="s">
        <v>6</v>
      </c>
      <c r="C9" s="3" t="s">
        <v>49</v>
      </c>
      <c r="D9" s="4" t="s">
        <v>14</v>
      </c>
      <c r="E9" s="3" t="s">
        <v>15</v>
      </c>
      <c r="F9" s="5">
        <v>40935</v>
      </c>
      <c r="G9" s="5">
        <v>70</v>
      </c>
      <c r="H9" s="5">
        <f t="shared" si="0"/>
        <v>29645</v>
      </c>
      <c r="I9" s="3"/>
    </row>
    <row r="10" spans="2:15" x14ac:dyDescent="0.3">
      <c r="B10" s="3" t="str">
        <f>B9</f>
        <v>4PE</v>
      </c>
      <c r="C10" s="3" t="s">
        <v>50</v>
      </c>
      <c r="D10" s="4" t="s">
        <v>51</v>
      </c>
      <c r="E10" s="3" t="s">
        <v>16</v>
      </c>
      <c r="F10" s="5">
        <v>8487</v>
      </c>
      <c r="G10" s="5">
        <v>765</v>
      </c>
      <c r="H10" s="5">
        <f t="shared" si="0"/>
        <v>6146</v>
      </c>
      <c r="I10" s="3"/>
    </row>
    <row r="11" spans="2:15" x14ac:dyDescent="0.3">
      <c r="B11" s="3" t="str">
        <f>B10</f>
        <v>4PE</v>
      </c>
      <c r="C11" s="3" t="s">
        <v>17</v>
      </c>
      <c r="D11" s="4" t="s">
        <v>52</v>
      </c>
      <c r="E11" s="3" t="s">
        <v>16</v>
      </c>
      <c r="F11" s="5">
        <v>8495</v>
      </c>
      <c r="G11" s="5">
        <v>990</v>
      </c>
      <c r="H11" s="5">
        <f t="shared" si="0"/>
        <v>6152</v>
      </c>
      <c r="I11" s="3"/>
    </row>
    <row r="12" spans="2:15" x14ac:dyDescent="0.3">
      <c r="B12" s="3" t="s">
        <v>12</v>
      </c>
      <c r="C12" s="3" t="s">
        <v>53</v>
      </c>
      <c r="D12" s="4" t="s">
        <v>4</v>
      </c>
      <c r="E12" s="3" t="s">
        <v>11</v>
      </c>
      <c r="F12" s="5">
        <v>67285</v>
      </c>
      <c r="G12" s="5">
        <v>380</v>
      </c>
      <c r="H12" s="5">
        <f t="shared" si="0"/>
        <v>48727</v>
      </c>
      <c r="I12" s="3"/>
    </row>
    <row r="13" spans="2:15" x14ac:dyDescent="0.3">
      <c r="B13" s="3" t="s">
        <v>12</v>
      </c>
      <c r="C13" s="3" t="s">
        <v>53</v>
      </c>
      <c r="D13" s="4" t="s">
        <v>4</v>
      </c>
      <c r="E13" s="3" t="s">
        <v>10</v>
      </c>
      <c r="F13" s="5">
        <v>73327</v>
      </c>
      <c r="G13" s="5">
        <v>294</v>
      </c>
      <c r="H13" s="5">
        <f t="shared" si="0"/>
        <v>53102</v>
      </c>
      <c r="I13" s="3"/>
    </row>
    <row r="14" spans="2:15" x14ac:dyDescent="0.3">
      <c r="B14" s="3" t="s">
        <v>6</v>
      </c>
      <c r="C14" s="3" t="s">
        <v>54</v>
      </c>
      <c r="D14" s="4" t="s">
        <v>7</v>
      </c>
      <c r="E14" s="3" t="s">
        <v>18</v>
      </c>
      <c r="F14" s="5">
        <v>646588</v>
      </c>
      <c r="G14" s="5">
        <v>42</v>
      </c>
      <c r="H14" s="5">
        <f t="shared" si="0"/>
        <v>468249</v>
      </c>
      <c r="I14" s="3"/>
    </row>
    <row r="15" spans="2:15" x14ac:dyDescent="0.3">
      <c r="B15" s="3" t="s">
        <v>6</v>
      </c>
      <c r="C15" s="3" t="s">
        <v>55</v>
      </c>
      <c r="D15" s="4" t="s">
        <v>19</v>
      </c>
      <c r="E15" s="3" t="s">
        <v>15</v>
      </c>
      <c r="F15" s="5">
        <v>86423</v>
      </c>
      <c r="G15" s="5">
        <v>105</v>
      </c>
      <c r="H15" s="5">
        <f t="shared" si="0"/>
        <v>62586</v>
      </c>
      <c r="I15" s="3"/>
    </row>
    <row r="16" spans="2:15" x14ac:dyDescent="0.3">
      <c r="B16" s="3" t="s">
        <v>12</v>
      </c>
      <c r="C16" s="3" t="s">
        <v>17</v>
      </c>
      <c r="D16" s="4" t="s">
        <v>51</v>
      </c>
      <c r="E16" s="3" t="s">
        <v>5</v>
      </c>
      <c r="F16" s="5">
        <v>8078</v>
      </c>
      <c r="G16" s="5">
        <v>440</v>
      </c>
      <c r="H16" s="5">
        <f t="shared" si="0"/>
        <v>5850</v>
      </c>
      <c r="I16" s="3" t="s">
        <v>56</v>
      </c>
    </row>
    <row r="17" spans="2:9" x14ac:dyDescent="0.3">
      <c r="B17" s="3" t="s">
        <v>2</v>
      </c>
      <c r="C17" s="3" t="s">
        <v>57</v>
      </c>
      <c r="D17" s="4" t="s">
        <v>14</v>
      </c>
      <c r="E17" s="3" t="s">
        <v>10</v>
      </c>
      <c r="F17" s="5">
        <v>35535</v>
      </c>
      <c r="G17" s="5">
        <v>90</v>
      </c>
      <c r="H17" s="5">
        <f t="shared" si="0"/>
        <v>25734</v>
      </c>
      <c r="I17" s="3"/>
    </row>
    <row r="18" spans="2:9" x14ac:dyDescent="0.3">
      <c r="B18" s="3" t="s">
        <v>2</v>
      </c>
      <c r="C18" s="3" t="s">
        <v>20</v>
      </c>
      <c r="D18" s="4" t="s">
        <v>21</v>
      </c>
      <c r="E18" s="3" t="s">
        <v>22</v>
      </c>
      <c r="F18" s="5">
        <v>24452</v>
      </c>
      <c r="G18" s="5">
        <v>253</v>
      </c>
      <c r="H18" s="5">
        <f t="shared" si="0"/>
        <v>17708</v>
      </c>
      <c r="I18" s="3"/>
    </row>
    <row r="19" spans="2:9" x14ac:dyDescent="0.3">
      <c r="B19" s="3" t="s">
        <v>12</v>
      </c>
      <c r="C19" s="3" t="s">
        <v>23</v>
      </c>
      <c r="D19" s="4" t="s">
        <v>4</v>
      </c>
      <c r="E19" s="3" t="s">
        <v>22</v>
      </c>
      <c r="F19" s="5">
        <v>28740</v>
      </c>
      <c r="G19" s="5">
        <v>483</v>
      </c>
      <c r="H19" s="5">
        <f t="shared" si="0"/>
        <v>20813</v>
      </c>
      <c r="I19" s="3"/>
    </row>
    <row r="20" spans="2:9" x14ac:dyDescent="0.3">
      <c r="B20" s="3" t="s">
        <v>12</v>
      </c>
      <c r="C20" s="3" t="s">
        <v>58</v>
      </c>
      <c r="D20" s="4" t="s">
        <v>4</v>
      </c>
      <c r="E20" s="3" t="s">
        <v>10</v>
      </c>
      <c r="F20" s="5">
        <v>386</v>
      </c>
      <c r="G20" s="5">
        <v>240</v>
      </c>
      <c r="H20" s="5">
        <f t="shared" si="0"/>
        <v>280</v>
      </c>
      <c r="I20" s="3"/>
    </row>
    <row r="21" spans="2:9" x14ac:dyDescent="0.3">
      <c r="B21" s="3" t="str">
        <f>B20</f>
        <v>2PE</v>
      </c>
      <c r="C21" s="3" t="s">
        <v>59</v>
      </c>
      <c r="D21" s="4" t="s">
        <v>51</v>
      </c>
      <c r="E21" s="3" t="s">
        <v>16</v>
      </c>
      <c r="F21" s="5">
        <v>8516</v>
      </c>
      <c r="G21" s="5">
        <v>336</v>
      </c>
      <c r="H21" s="5">
        <f t="shared" si="0"/>
        <v>6167</v>
      </c>
      <c r="I21" s="3"/>
    </row>
    <row r="22" spans="2:9" x14ac:dyDescent="0.3">
      <c r="B22" s="3" t="s">
        <v>2</v>
      </c>
      <c r="C22" s="3" t="s">
        <v>60</v>
      </c>
      <c r="D22" s="4" t="s">
        <v>24</v>
      </c>
      <c r="E22" s="3" t="s">
        <v>10</v>
      </c>
      <c r="F22" s="5">
        <v>30595</v>
      </c>
      <c r="G22" s="5">
        <v>399</v>
      </c>
      <c r="H22" s="5">
        <f t="shared" si="0"/>
        <v>22156</v>
      </c>
      <c r="I22" s="3"/>
    </row>
    <row r="23" spans="2:9" x14ac:dyDescent="0.3">
      <c r="B23" s="3" t="str">
        <f>B22</f>
        <v>3PE</v>
      </c>
      <c r="C23" s="3" t="s">
        <v>25</v>
      </c>
      <c r="D23" s="4" t="s">
        <v>21</v>
      </c>
      <c r="E23" s="3" t="s">
        <v>22</v>
      </c>
      <c r="F23" s="5">
        <v>11848</v>
      </c>
      <c r="G23" s="5">
        <v>288</v>
      </c>
      <c r="H23" s="5">
        <f t="shared" si="0"/>
        <v>8580</v>
      </c>
      <c r="I23" s="3"/>
    </row>
    <row r="24" spans="2:9" x14ac:dyDescent="0.3">
      <c r="B24" s="3" t="str">
        <f>B23</f>
        <v>3PE</v>
      </c>
      <c r="C24" s="3" t="s">
        <v>26</v>
      </c>
      <c r="D24" s="4" t="s">
        <v>52</v>
      </c>
      <c r="E24" s="3" t="s">
        <v>16</v>
      </c>
      <c r="F24" s="5">
        <v>8719</v>
      </c>
      <c r="G24" s="5">
        <v>336</v>
      </c>
      <c r="H24" s="5">
        <f t="shared" si="0"/>
        <v>6314</v>
      </c>
      <c r="I24" s="3"/>
    </row>
    <row r="25" spans="2:9" x14ac:dyDescent="0.3">
      <c r="B25" s="3" t="str">
        <f>B24</f>
        <v>3PE</v>
      </c>
      <c r="C25" s="3" t="s">
        <v>27</v>
      </c>
      <c r="D25" s="4" t="s">
        <v>52</v>
      </c>
      <c r="E25" s="3" t="s">
        <v>16</v>
      </c>
      <c r="F25" s="5">
        <v>8355</v>
      </c>
      <c r="G25" s="5">
        <v>1003</v>
      </c>
      <c r="H25" s="5">
        <f t="shared" si="0"/>
        <v>6051</v>
      </c>
      <c r="I25" s="3"/>
    </row>
    <row r="26" spans="2:9" x14ac:dyDescent="0.3">
      <c r="B26" s="3" t="s">
        <v>2</v>
      </c>
      <c r="C26" s="3" t="s">
        <v>28</v>
      </c>
      <c r="D26" s="4" t="s">
        <v>4</v>
      </c>
      <c r="E26" s="3" t="s">
        <v>16</v>
      </c>
      <c r="F26" s="5">
        <v>3763</v>
      </c>
      <c r="G26" s="5">
        <v>1944</v>
      </c>
      <c r="H26" s="5">
        <f t="shared" si="0"/>
        <v>2725</v>
      </c>
      <c r="I26" s="3" t="s">
        <v>61</v>
      </c>
    </row>
    <row r="27" spans="2:9" x14ac:dyDescent="0.3">
      <c r="B27" s="3" t="s">
        <v>6</v>
      </c>
      <c r="C27" s="3" t="s">
        <v>62</v>
      </c>
      <c r="D27" s="4" t="s">
        <v>7</v>
      </c>
      <c r="E27" s="3" t="s">
        <v>8</v>
      </c>
      <c r="F27" s="5">
        <v>1010960</v>
      </c>
      <c r="G27" s="5">
        <v>72</v>
      </c>
      <c r="H27" s="5">
        <f t="shared" si="0"/>
        <v>732122</v>
      </c>
      <c r="I27" s="3"/>
    </row>
    <row r="28" spans="2:9" x14ac:dyDescent="0.3">
      <c r="B28" s="3" t="str">
        <f>B27</f>
        <v>4PE</v>
      </c>
      <c r="C28" s="3" t="s">
        <v>63</v>
      </c>
      <c r="D28" s="4" t="s">
        <v>7</v>
      </c>
      <c r="E28" s="3" t="s">
        <v>29</v>
      </c>
      <c r="F28" s="5">
        <v>222378</v>
      </c>
      <c r="G28" s="5">
        <v>180</v>
      </c>
      <c r="H28" s="5">
        <f t="shared" si="0"/>
        <v>161043</v>
      </c>
      <c r="I28" s="3"/>
    </row>
    <row r="29" spans="2:9" x14ac:dyDescent="0.3">
      <c r="B29" s="3" t="str">
        <f>B28</f>
        <v>4PE</v>
      </c>
      <c r="C29" s="3" t="s">
        <v>64</v>
      </c>
      <c r="D29" s="4" t="s">
        <v>21</v>
      </c>
      <c r="E29" s="3" t="s">
        <v>5</v>
      </c>
      <c r="F29" s="5">
        <v>4473</v>
      </c>
      <c r="G29" s="5">
        <v>1050</v>
      </c>
      <c r="H29" s="5">
        <f t="shared" si="0"/>
        <v>3239</v>
      </c>
      <c r="I29" s="3"/>
    </row>
    <row r="30" spans="2:9" x14ac:dyDescent="0.3">
      <c r="B30" s="3" t="s">
        <v>2</v>
      </c>
      <c r="C30" s="3" t="s">
        <v>57</v>
      </c>
      <c r="D30" s="4" t="s">
        <v>9</v>
      </c>
      <c r="E30" s="3" t="s">
        <v>10</v>
      </c>
      <c r="F30" s="5">
        <v>32759</v>
      </c>
      <c r="G30" s="5">
        <v>220</v>
      </c>
      <c r="H30" s="5">
        <f t="shared" si="0"/>
        <v>23724</v>
      </c>
      <c r="I30" s="3"/>
    </row>
    <row r="31" spans="2:9" x14ac:dyDescent="0.3">
      <c r="B31" s="3" t="str">
        <f>B30</f>
        <v>3PE</v>
      </c>
      <c r="C31" s="3" t="s">
        <v>65</v>
      </c>
      <c r="D31" s="4" t="s">
        <v>24</v>
      </c>
      <c r="E31" s="3" t="s">
        <v>10</v>
      </c>
      <c r="F31" s="5">
        <v>724</v>
      </c>
      <c r="G31" s="5">
        <v>220</v>
      </c>
      <c r="H31" s="5">
        <f t="shared" si="0"/>
        <v>524</v>
      </c>
      <c r="I31" s="3"/>
    </row>
    <row r="32" spans="2:9" x14ac:dyDescent="0.3">
      <c r="B32" s="3" t="s">
        <v>12</v>
      </c>
      <c r="C32" s="3" t="s">
        <v>26</v>
      </c>
      <c r="D32" s="4" t="s">
        <v>30</v>
      </c>
      <c r="E32" s="3" t="s">
        <v>5</v>
      </c>
      <c r="F32" s="5">
        <v>7541</v>
      </c>
      <c r="G32" s="5">
        <v>352</v>
      </c>
      <c r="H32" s="5">
        <f t="shared" si="0"/>
        <v>5461</v>
      </c>
      <c r="I32" s="3" t="s">
        <v>66</v>
      </c>
    </row>
    <row r="33" spans="2:9" x14ac:dyDescent="0.3">
      <c r="B33" s="3" t="str">
        <f>B32</f>
        <v>2PE</v>
      </c>
      <c r="C33" s="3" t="s">
        <v>65</v>
      </c>
      <c r="D33" s="4" t="s">
        <v>31</v>
      </c>
      <c r="E33" s="3" t="s">
        <v>11</v>
      </c>
      <c r="F33" s="5">
        <v>21783</v>
      </c>
      <c r="G33" s="5">
        <v>168</v>
      </c>
      <c r="H33" s="5">
        <f t="shared" si="0"/>
        <v>15775</v>
      </c>
      <c r="I33" s="3"/>
    </row>
    <row r="34" spans="2:9" x14ac:dyDescent="0.3">
      <c r="B34" s="3" t="str">
        <f>B33</f>
        <v>2PE</v>
      </c>
      <c r="C34" s="3" t="s">
        <v>63</v>
      </c>
      <c r="D34" s="4" t="s">
        <v>32</v>
      </c>
      <c r="E34" s="3" t="s">
        <v>29</v>
      </c>
      <c r="F34" s="5">
        <v>192369</v>
      </c>
      <c r="G34" s="5">
        <v>56</v>
      </c>
      <c r="H34" s="5">
        <f t="shared" si="0"/>
        <v>139311</v>
      </c>
      <c r="I34" s="3"/>
    </row>
    <row r="35" spans="2:9" x14ac:dyDescent="0.3">
      <c r="B35" s="3" t="s">
        <v>12</v>
      </c>
      <c r="C35" s="3" t="s">
        <v>33</v>
      </c>
      <c r="D35" s="4" t="s">
        <v>67</v>
      </c>
      <c r="E35" s="3" t="s">
        <v>5</v>
      </c>
      <c r="F35" s="5">
        <v>7911</v>
      </c>
      <c r="G35" s="5">
        <v>828</v>
      </c>
      <c r="H35" s="5">
        <f t="shared" si="0"/>
        <v>5729</v>
      </c>
      <c r="I35" s="3" t="s">
        <v>68</v>
      </c>
    </row>
    <row r="36" spans="2:9" x14ac:dyDescent="0.3">
      <c r="B36" s="3" t="s">
        <v>2</v>
      </c>
      <c r="C36" s="3" t="s">
        <v>47</v>
      </c>
      <c r="D36" s="4" t="s">
        <v>24</v>
      </c>
      <c r="E36" s="3" t="s">
        <v>11</v>
      </c>
      <c r="F36" s="5">
        <v>30051</v>
      </c>
      <c r="G36" s="5">
        <v>144</v>
      </c>
      <c r="H36" s="5">
        <f t="shared" si="0"/>
        <v>21762</v>
      </c>
      <c r="I36" s="3"/>
    </row>
    <row r="37" spans="2:9" x14ac:dyDescent="0.3">
      <c r="B37" s="3" t="s">
        <v>2</v>
      </c>
      <c r="C37" s="3" t="s">
        <v>69</v>
      </c>
      <c r="D37" s="4" t="s">
        <v>24</v>
      </c>
      <c r="E37" s="3" t="s">
        <v>11</v>
      </c>
      <c r="F37" s="5">
        <v>27826</v>
      </c>
      <c r="G37" s="5">
        <v>252</v>
      </c>
      <c r="H37" s="5">
        <f t="shared" si="0"/>
        <v>20151</v>
      </c>
      <c r="I37" s="3" t="s">
        <v>70</v>
      </c>
    </row>
    <row r="38" spans="2:9" x14ac:dyDescent="0.3">
      <c r="B38" s="3" t="s">
        <v>12</v>
      </c>
      <c r="C38" s="3" t="s">
        <v>48</v>
      </c>
      <c r="D38" s="4" t="s">
        <v>4</v>
      </c>
      <c r="E38" s="3" t="s">
        <v>11</v>
      </c>
      <c r="F38" s="5">
        <v>54785</v>
      </c>
      <c r="G38" s="5">
        <v>171</v>
      </c>
      <c r="H38" s="5">
        <f t="shared" si="0"/>
        <v>39674</v>
      </c>
      <c r="I38" s="3"/>
    </row>
    <row r="39" spans="2:9" x14ac:dyDescent="0.3">
      <c r="B39" s="3" t="s">
        <v>12</v>
      </c>
      <c r="C39" s="3" t="s">
        <v>34</v>
      </c>
      <c r="D39" s="4" t="s">
        <v>4</v>
      </c>
      <c r="E39" s="3" t="s">
        <v>10</v>
      </c>
      <c r="F39" s="5">
        <v>44368</v>
      </c>
      <c r="G39" s="5">
        <v>338</v>
      </c>
      <c r="H39" s="5">
        <f t="shared" si="0"/>
        <v>32131</v>
      </c>
      <c r="I39" s="3"/>
    </row>
    <row r="40" spans="2:9" x14ac:dyDescent="0.3">
      <c r="B40" s="3" t="str">
        <f>B39</f>
        <v>2PE</v>
      </c>
      <c r="C40" s="3" t="s">
        <v>71</v>
      </c>
      <c r="D40" s="4" t="s">
        <v>72</v>
      </c>
      <c r="E40" s="3" t="s">
        <v>15</v>
      </c>
      <c r="F40" s="5">
        <v>50863</v>
      </c>
      <c r="G40" s="5">
        <v>270</v>
      </c>
      <c r="H40" s="5">
        <f t="shared" si="0"/>
        <v>36834</v>
      </c>
      <c r="I40" s="3"/>
    </row>
    <row r="41" spans="2:9" x14ac:dyDescent="0.3">
      <c r="B41" s="3" t="s">
        <v>6</v>
      </c>
      <c r="C41" s="3" t="s">
        <v>73</v>
      </c>
      <c r="D41" s="4" t="s">
        <v>7</v>
      </c>
      <c r="E41" s="3" t="s">
        <v>18</v>
      </c>
      <c r="F41" s="5">
        <v>546191</v>
      </c>
      <c r="G41" s="5">
        <v>88</v>
      </c>
      <c r="H41" s="5">
        <f t="shared" si="0"/>
        <v>395543</v>
      </c>
      <c r="I41" s="3"/>
    </row>
    <row r="42" spans="2:9" x14ac:dyDescent="0.3">
      <c r="B42" s="3" t="str">
        <f>B41</f>
        <v>4PE</v>
      </c>
      <c r="C42" s="3" t="s">
        <v>58</v>
      </c>
      <c r="D42" s="4" t="s">
        <v>4</v>
      </c>
      <c r="E42" s="3" t="s">
        <v>15</v>
      </c>
      <c r="F42" s="5">
        <v>240531</v>
      </c>
      <c r="G42" s="5">
        <v>98</v>
      </c>
      <c r="H42" s="5">
        <f t="shared" si="0"/>
        <v>174189</v>
      </c>
      <c r="I42" s="3"/>
    </row>
    <row r="43" spans="2:9" x14ac:dyDescent="0.3">
      <c r="B43" s="3" t="s">
        <v>2</v>
      </c>
      <c r="C43" s="3" t="s">
        <v>64</v>
      </c>
      <c r="D43" s="4" t="s">
        <v>21</v>
      </c>
      <c r="E43" s="3" t="s">
        <v>16</v>
      </c>
      <c r="F43" s="5">
        <v>5008</v>
      </c>
      <c r="G43" s="5">
        <v>765</v>
      </c>
      <c r="H43" s="5">
        <f t="shared" si="0"/>
        <v>3627</v>
      </c>
      <c r="I43" s="3"/>
    </row>
    <row r="44" spans="2:9" x14ac:dyDescent="0.3">
      <c r="B44" s="3" t="str">
        <f>B43</f>
        <v>3PE</v>
      </c>
      <c r="C44" s="3" t="s">
        <v>74</v>
      </c>
      <c r="D44" s="4" t="s">
        <v>19</v>
      </c>
      <c r="E44" s="3" t="s">
        <v>15</v>
      </c>
      <c r="F44" s="5">
        <v>66403</v>
      </c>
      <c r="G44" s="5">
        <v>247</v>
      </c>
      <c r="H44" s="5">
        <f t="shared" si="0"/>
        <v>48088</v>
      </c>
      <c r="I44" s="3"/>
    </row>
    <row r="45" spans="2:9" x14ac:dyDescent="0.3">
      <c r="B45" s="3" t="str">
        <f>B44</f>
        <v>3PE</v>
      </c>
      <c r="C45" s="3" t="s">
        <v>75</v>
      </c>
      <c r="D45" s="4" t="s">
        <v>7</v>
      </c>
      <c r="E45" s="3" t="s">
        <v>18</v>
      </c>
      <c r="F45" s="5">
        <v>465205</v>
      </c>
      <c r="G45" s="5">
        <v>60</v>
      </c>
      <c r="H45" s="5">
        <f t="shared" si="0"/>
        <v>336894</v>
      </c>
      <c r="I45" s="3"/>
    </row>
    <row r="46" spans="2:9" x14ac:dyDescent="0.3">
      <c r="B46" s="3" t="s">
        <v>12</v>
      </c>
      <c r="C46" s="3" t="s">
        <v>58</v>
      </c>
      <c r="D46" s="4" t="s">
        <v>4</v>
      </c>
      <c r="E46" s="3" t="s">
        <v>10</v>
      </c>
      <c r="F46" s="5">
        <v>776</v>
      </c>
      <c r="G46" s="5">
        <v>168</v>
      </c>
      <c r="H46" s="5">
        <f t="shared" si="0"/>
        <v>562</v>
      </c>
      <c r="I46" s="3"/>
    </row>
    <row r="47" spans="2:9" x14ac:dyDescent="0.3">
      <c r="B47" s="3" t="s">
        <v>6</v>
      </c>
      <c r="C47" s="3" t="s">
        <v>76</v>
      </c>
      <c r="D47" s="4" t="s">
        <v>35</v>
      </c>
      <c r="E47" s="3" t="s">
        <v>8</v>
      </c>
      <c r="F47" s="5">
        <v>1616721</v>
      </c>
      <c r="G47" s="5">
        <v>10</v>
      </c>
      <c r="H47" s="5">
        <f t="shared" si="0"/>
        <v>1170805</v>
      </c>
      <c r="I47" s="3"/>
    </row>
    <row r="48" spans="2:9" x14ac:dyDescent="0.3">
      <c r="B48" s="3" t="s">
        <v>12</v>
      </c>
      <c r="C48" s="3" t="s">
        <v>77</v>
      </c>
      <c r="D48" s="4" t="s">
        <v>67</v>
      </c>
      <c r="E48" s="3" t="s">
        <v>5</v>
      </c>
      <c r="F48" s="5">
        <v>7408</v>
      </c>
      <c r="G48" s="5">
        <v>912</v>
      </c>
      <c r="H48" s="5">
        <f t="shared" si="0"/>
        <v>5365</v>
      </c>
      <c r="I48" s="3" t="s">
        <v>78</v>
      </c>
    </row>
    <row r="49" spans="2:9" x14ac:dyDescent="0.3">
      <c r="B49" s="3" t="s">
        <v>2</v>
      </c>
      <c r="C49" s="3" t="s">
        <v>36</v>
      </c>
      <c r="D49" s="4" t="s">
        <v>21</v>
      </c>
      <c r="E49" s="3" t="s">
        <v>22</v>
      </c>
      <c r="F49" s="5">
        <v>731</v>
      </c>
      <c r="G49" s="5">
        <v>216</v>
      </c>
      <c r="H49" s="5">
        <f t="shared" si="0"/>
        <v>529</v>
      </c>
      <c r="I49" s="3"/>
    </row>
    <row r="50" spans="2:9" x14ac:dyDescent="0.3">
      <c r="B50" s="3" t="s">
        <v>12</v>
      </c>
      <c r="C50" s="3" t="s">
        <v>17</v>
      </c>
      <c r="D50" s="4" t="s">
        <v>67</v>
      </c>
      <c r="E50" s="3" t="s">
        <v>5</v>
      </c>
      <c r="F50" s="5">
        <v>7749</v>
      </c>
      <c r="G50" s="5">
        <v>385</v>
      </c>
      <c r="H50" s="5">
        <f t="shared" si="0"/>
        <v>5612</v>
      </c>
      <c r="I50" s="3"/>
    </row>
    <row r="51" spans="2:9" x14ac:dyDescent="0.3">
      <c r="B51" s="3" t="str">
        <f>B50</f>
        <v>2PE</v>
      </c>
      <c r="C51" s="3" t="s">
        <v>53</v>
      </c>
      <c r="D51" s="4" t="s">
        <v>4</v>
      </c>
      <c r="E51" s="3" t="s">
        <v>10</v>
      </c>
      <c r="F51" s="5">
        <v>115</v>
      </c>
      <c r="G51" s="5">
        <v>136</v>
      </c>
      <c r="H51" s="5">
        <f t="shared" si="0"/>
        <v>83</v>
      </c>
      <c r="I51" s="3"/>
    </row>
    <row r="52" spans="2:9" x14ac:dyDescent="0.3">
      <c r="B52" s="3" t="str">
        <f>B51</f>
        <v>2PE</v>
      </c>
      <c r="C52" s="3" t="s">
        <v>33</v>
      </c>
      <c r="D52" s="4" t="s">
        <v>37</v>
      </c>
      <c r="E52" s="3" t="s">
        <v>16</v>
      </c>
      <c r="F52" s="5">
        <v>8653</v>
      </c>
      <c r="G52" s="5">
        <v>308</v>
      </c>
      <c r="H52" s="5">
        <f t="shared" si="0"/>
        <v>6266</v>
      </c>
      <c r="I52" s="3"/>
    </row>
    <row r="53" spans="2:9" x14ac:dyDescent="0.3">
      <c r="B53" s="3" t="str">
        <f>B52</f>
        <v>2PE</v>
      </c>
      <c r="C53" s="3" t="s">
        <v>79</v>
      </c>
      <c r="D53" s="4" t="s">
        <v>72</v>
      </c>
      <c r="E53" s="3" t="s">
        <v>15</v>
      </c>
      <c r="F53" s="5">
        <v>65522</v>
      </c>
      <c r="G53" s="5">
        <v>240</v>
      </c>
      <c r="H53" s="5">
        <f t="shared" si="0"/>
        <v>47450</v>
      </c>
      <c r="I53" s="3"/>
    </row>
    <row r="54" spans="2:9" x14ac:dyDescent="0.3">
      <c r="B54" s="3" t="s">
        <v>6</v>
      </c>
      <c r="C54" s="3" t="s">
        <v>80</v>
      </c>
      <c r="D54" s="4" t="s">
        <v>72</v>
      </c>
      <c r="E54" s="3" t="s">
        <v>15</v>
      </c>
      <c r="F54" s="5">
        <v>58791</v>
      </c>
      <c r="G54" s="5">
        <v>136</v>
      </c>
      <c r="H54" s="5">
        <f t="shared" si="0"/>
        <v>42576</v>
      </c>
      <c r="I54" s="3"/>
    </row>
    <row r="55" spans="2:9" x14ac:dyDescent="0.3">
      <c r="B55" s="3" t="s">
        <v>6</v>
      </c>
      <c r="C55" s="3" t="s">
        <v>81</v>
      </c>
      <c r="D55" s="4" t="s">
        <v>35</v>
      </c>
      <c r="E55" s="3" t="s">
        <v>8</v>
      </c>
      <c r="F55" s="5">
        <v>1515306</v>
      </c>
      <c r="G55" s="5">
        <v>72</v>
      </c>
      <c r="H55" s="5">
        <f t="shared" si="0"/>
        <v>1097362</v>
      </c>
      <c r="I55" s="3"/>
    </row>
    <row r="56" spans="2:9" x14ac:dyDescent="0.3">
      <c r="B56" s="3" t="s">
        <v>12</v>
      </c>
      <c r="C56" s="3" t="s">
        <v>58</v>
      </c>
      <c r="D56" s="4" t="s">
        <v>4</v>
      </c>
      <c r="E56" s="3" t="s">
        <v>15</v>
      </c>
      <c r="F56" s="5">
        <v>200896</v>
      </c>
      <c r="G56" s="5">
        <v>228</v>
      </c>
      <c r="H56" s="5">
        <f t="shared" si="0"/>
        <v>145486</v>
      </c>
      <c r="I56" s="3"/>
    </row>
    <row r="57" spans="2:9" x14ac:dyDescent="0.3">
      <c r="B57" s="3" t="s">
        <v>12</v>
      </c>
      <c r="C57" s="3" t="s">
        <v>26</v>
      </c>
      <c r="D57" s="4" t="s">
        <v>51</v>
      </c>
      <c r="E57" s="3" t="s">
        <v>5</v>
      </c>
      <c r="F57" s="5">
        <v>8195</v>
      </c>
      <c r="G57" s="5">
        <v>784</v>
      </c>
      <c r="H57" s="5">
        <f t="shared" si="0"/>
        <v>5935</v>
      </c>
      <c r="I57" s="3" t="s">
        <v>82</v>
      </c>
    </row>
    <row r="58" spans="2:9" x14ac:dyDescent="0.3">
      <c r="B58" s="3" t="s">
        <v>2</v>
      </c>
      <c r="C58" s="3" t="s">
        <v>38</v>
      </c>
      <c r="D58" s="4" t="s">
        <v>21</v>
      </c>
      <c r="E58" s="3" t="s">
        <v>22</v>
      </c>
      <c r="F58" s="5">
        <v>18218</v>
      </c>
      <c r="G58" s="5">
        <v>184</v>
      </c>
      <c r="H58" s="5">
        <f t="shared" si="0"/>
        <v>13193</v>
      </c>
      <c r="I58" s="3"/>
    </row>
    <row r="59" spans="2:9" x14ac:dyDescent="0.3">
      <c r="B59" s="3" t="str">
        <f>B58</f>
        <v>3PE</v>
      </c>
      <c r="C59" s="3" t="s">
        <v>38</v>
      </c>
      <c r="D59" s="4" t="s">
        <v>21</v>
      </c>
      <c r="E59" s="3" t="s">
        <v>10</v>
      </c>
      <c r="F59" s="5">
        <v>590</v>
      </c>
      <c r="G59" s="5">
        <v>560</v>
      </c>
      <c r="H59" s="5">
        <f t="shared" si="0"/>
        <v>427</v>
      </c>
      <c r="I59" s="3"/>
    </row>
    <row r="60" spans="2:9" x14ac:dyDescent="0.3">
      <c r="B60" s="3" t="s">
        <v>2</v>
      </c>
      <c r="C60" s="3" t="s">
        <v>3</v>
      </c>
      <c r="D60" s="4" t="s">
        <v>4</v>
      </c>
      <c r="E60" s="3" t="s">
        <v>16</v>
      </c>
      <c r="F60" s="5">
        <v>3378</v>
      </c>
      <c r="G60" s="5">
        <v>1188</v>
      </c>
      <c r="H60" s="5">
        <f t="shared" si="0"/>
        <v>2446</v>
      </c>
      <c r="I60" s="3"/>
    </row>
    <row r="61" spans="2:9" x14ac:dyDescent="0.3">
      <c r="B61" s="3" t="s">
        <v>2</v>
      </c>
      <c r="C61" s="3" t="s">
        <v>83</v>
      </c>
      <c r="D61" s="4" t="s">
        <v>24</v>
      </c>
      <c r="E61" s="3" t="s">
        <v>10</v>
      </c>
      <c r="F61" s="5">
        <v>857</v>
      </c>
      <c r="G61" s="5">
        <v>105</v>
      </c>
      <c r="H61" s="5">
        <f t="shared" si="0"/>
        <v>621</v>
      </c>
      <c r="I61" s="3"/>
    </row>
    <row r="62" spans="2:9" x14ac:dyDescent="0.3">
      <c r="B62" s="3" t="s">
        <v>6</v>
      </c>
      <c r="C62" s="3" t="s">
        <v>84</v>
      </c>
      <c r="D62" s="4" t="s">
        <v>7</v>
      </c>
      <c r="E62" s="3" t="s">
        <v>18</v>
      </c>
      <c r="F62" s="5">
        <v>525334</v>
      </c>
      <c r="G62" s="5">
        <v>76</v>
      </c>
      <c r="H62" s="5">
        <f t="shared" si="0"/>
        <v>380439</v>
      </c>
      <c r="I62" s="3"/>
    </row>
    <row r="63" spans="2:9" x14ac:dyDescent="0.3">
      <c r="B63" s="3" t="s">
        <v>12</v>
      </c>
      <c r="C63" s="3" t="s">
        <v>48</v>
      </c>
      <c r="D63" s="4" t="s">
        <v>4</v>
      </c>
      <c r="E63" s="3" t="s">
        <v>10</v>
      </c>
      <c r="F63" s="5">
        <v>59489</v>
      </c>
      <c r="G63" s="5">
        <v>255</v>
      </c>
      <c r="H63" s="5">
        <f t="shared" si="0"/>
        <v>43081</v>
      </c>
      <c r="I63" s="3"/>
    </row>
  </sheetData>
  <phoneticPr fontId="3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단가표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2016-11-21T02:46:00Z</dcterms:created>
  <dcterms:modified xsi:type="dcterms:W3CDTF">2020-10-14T01:04:12Z</dcterms:modified>
</cp:coreProperties>
</file>