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8_{7A37FF06-60D0-4791-A5AF-84650E8B13EB}" xr6:coauthVersionLast="45" xr6:coauthVersionMax="45" xr10:uidLastSave="{00000000-0000-0000-0000-000000000000}"/>
  <bookViews>
    <workbookView xWindow="150" yWindow="3780" windowWidth="15360" windowHeight="11520" xr2:uid="{00000000-000D-0000-FFFF-FFFF00000000}"/>
  </bookViews>
  <sheets>
    <sheet name="입출고 현황" sheetId="1" r:id="rId1"/>
  </sheets>
  <definedNames>
    <definedName name="_xlnm._FilterDatabase" localSheetId="0" hidden="1">'입출고 현황'!$A$3:$F$398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4" i="1"/>
</calcChain>
</file>

<file path=xl/sharedStrings.xml><?xml version="1.0" encoding="utf-8"?>
<sst xmlns="http://schemas.openxmlformats.org/spreadsheetml/2006/main" count="402" uniqueCount="31">
  <si>
    <t>입고량</t>
    <phoneticPr fontId="2" type="noConversion"/>
  </si>
  <si>
    <t>출고량</t>
    <phoneticPr fontId="2" type="noConversion"/>
  </si>
  <si>
    <t>현재 재고량</t>
    <phoneticPr fontId="2" type="noConversion"/>
  </si>
  <si>
    <t>A002T</t>
    <phoneticPr fontId="3" type="noConversion"/>
  </si>
  <si>
    <t>A0117</t>
    <phoneticPr fontId="3" type="noConversion"/>
  </si>
  <si>
    <t>JS1007</t>
    <phoneticPr fontId="3" type="noConversion"/>
  </si>
  <si>
    <t>W2304</t>
    <phoneticPr fontId="3" type="noConversion"/>
  </si>
  <si>
    <t>TO003</t>
    <phoneticPr fontId="3" type="noConversion"/>
  </si>
  <si>
    <t>T092</t>
    <phoneticPr fontId="3" type="noConversion"/>
  </si>
  <si>
    <t>EU0492</t>
    <phoneticPr fontId="3" type="noConversion"/>
  </si>
  <si>
    <t>D040X</t>
    <phoneticPr fontId="3" type="noConversion"/>
  </si>
  <si>
    <t>D608Y</t>
    <phoneticPr fontId="3" type="noConversion"/>
  </si>
  <si>
    <t>T153Z</t>
    <phoneticPr fontId="3" type="noConversion"/>
  </si>
  <si>
    <t>DU030</t>
    <phoneticPr fontId="3" type="noConversion"/>
  </si>
  <si>
    <t>T001S</t>
    <phoneticPr fontId="3" type="noConversion"/>
  </si>
  <si>
    <t>D1009</t>
    <phoneticPr fontId="3" type="noConversion"/>
  </si>
  <si>
    <t>TN003</t>
    <phoneticPr fontId="3" type="noConversion"/>
  </si>
  <si>
    <t>M006T</t>
    <phoneticPr fontId="3" type="noConversion"/>
  </si>
  <si>
    <t>BI450</t>
    <phoneticPr fontId="3" type="noConversion"/>
  </si>
  <si>
    <t>YH0926</t>
    <phoneticPr fontId="3" type="noConversion"/>
  </si>
  <si>
    <t>DN2390</t>
    <phoneticPr fontId="3" type="noConversion"/>
  </si>
  <si>
    <t>PK9902</t>
    <phoneticPr fontId="3" type="noConversion"/>
  </si>
  <si>
    <t>D054R</t>
    <phoneticPr fontId="3" type="noConversion"/>
  </si>
  <si>
    <t>S00926</t>
    <phoneticPr fontId="3" type="noConversion"/>
  </si>
  <si>
    <t>D0256T</t>
    <phoneticPr fontId="3" type="noConversion"/>
  </si>
  <si>
    <t>KJ107</t>
    <phoneticPr fontId="3" type="noConversion"/>
  </si>
  <si>
    <t>처리 날짜</t>
    <phoneticPr fontId="3" type="noConversion"/>
  </si>
  <si>
    <t>품명</t>
    <phoneticPr fontId="3" type="noConversion"/>
  </si>
  <si>
    <t>D040X</t>
    <phoneticPr fontId="3" type="noConversion"/>
  </si>
  <si>
    <t>입고단가</t>
    <phoneticPr fontId="2" type="noConversion"/>
  </si>
  <si>
    <t>품목별 입/출고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</si>
</sst>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6" x14ac:knownFonts="1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 tint="-0.24994659260841701"/>
      </right>
      <top style="thin">
        <color auto="1"/>
      </top>
      <bottom style="hair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auto="1"/>
      </top>
      <bottom style="hair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hair">
        <color auto="1"/>
      </bottom>
      <diagonal/>
    </border>
    <border>
      <left/>
      <right style="thin">
        <color theme="0" tint="-0.24994659260841701"/>
      </right>
      <top style="hair">
        <color auto="1"/>
      </top>
      <bottom style="hair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auto="1"/>
      </top>
      <bottom style="hair">
        <color auto="1"/>
      </bottom>
      <diagonal/>
    </border>
    <border>
      <left style="thin">
        <color theme="0" tint="-0.24994659260841701"/>
      </left>
      <right/>
      <top style="hair">
        <color auto="1"/>
      </top>
      <bottom style="hair">
        <color auto="1"/>
      </bottom>
      <diagonal/>
    </border>
    <border>
      <left/>
      <right style="thin">
        <color theme="0" tint="-0.24994659260841701"/>
      </right>
      <top style="hair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hair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176" fontId="0" fillId="0" borderId="2" xfId="1" applyNumberFormat="1" applyFont="1" applyBorder="1">
      <alignment vertical="center"/>
    </xf>
    <xf numFmtId="176" fontId="0" fillId="0" borderId="3" xfId="1" applyNumberFormat="1" applyFont="1" applyBorder="1">
      <alignment vertical="center"/>
    </xf>
    <xf numFmtId="176" fontId="0" fillId="0" borderId="5" xfId="1" applyNumberFormat="1" applyFont="1" applyBorder="1">
      <alignment vertical="center"/>
    </xf>
    <xf numFmtId="176" fontId="0" fillId="0" borderId="6" xfId="1" applyNumberFormat="1" applyFont="1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0" fontId="1" fillId="0" borderId="0" xfId="0" applyFont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8"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398"/>
  <sheetViews>
    <sheetView showGridLines="0" tabSelected="1" workbookViewId="0">
      <selection activeCell="M406" sqref="M406"/>
    </sheetView>
  </sheetViews>
  <sheetFormatPr defaultRowHeight="16.5" x14ac:dyDescent="0.3"/>
  <cols>
    <col min="1" max="1" width="11.125" customWidth="1"/>
    <col min="2" max="2" width="11.625" customWidth="1"/>
    <col min="3" max="3" width="11" customWidth="1"/>
    <col min="4" max="6" width="15.75" customWidth="1"/>
  </cols>
  <sheetData>
    <row r="1" spans="1:6" ht="26.25" x14ac:dyDescent="0.5">
      <c r="A1" s="16" t="s">
        <v>30</v>
      </c>
      <c r="B1" s="16"/>
      <c r="C1" s="16"/>
      <c r="D1" s="16"/>
      <c r="E1" s="16"/>
      <c r="F1" s="16"/>
    </row>
    <row r="2" spans="1:6" ht="6" customHeight="1" x14ac:dyDescent="0.3"/>
    <row r="3" spans="1:6" ht="24" customHeight="1" x14ac:dyDescent="0.3">
      <c r="A3" s="17" t="s">
        <v>26</v>
      </c>
      <c r="B3" s="18" t="s">
        <v>27</v>
      </c>
      <c r="C3" s="18" t="s">
        <v>29</v>
      </c>
      <c r="D3" s="18" t="s">
        <v>0</v>
      </c>
      <c r="E3" s="18" t="s">
        <v>1</v>
      </c>
      <c r="F3" s="19" t="s">
        <v>2</v>
      </c>
    </row>
    <row r="4" spans="1:6" hidden="1" x14ac:dyDescent="0.3">
      <c r="A4" s="1">
        <v>43831</v>
      </c>
      <c r="B4" s="2" t="s">
        <v>3</v>
      </c>
      <c r="C4" s="7">
        <v>15170</v>
      </c>
      <c r="D4" s="10">
        <v>640</v>
      </c>
      <c r="E4" s="11">
        <v>540</v>
      </c>
      <c r="F4" s="11">
        <f>SUMIF($B$4:B4,B4,$D$4:D4)-SUMIF($B$4:B4,B4,$E$4:E4)</f>
        <v>100</v>
      </c>
    </row>
    <row r="5" spans="1:6" hidden="1" x14ac:dyDescent="0.3">
      <c r="A5" s="3">
        <v>43831</v>
      </c>
      <c r="B5" s="4" t="s">
        <v>4</v>
      </c>
      <c r="C5" s="8">
        <v>992</v>
      </c>
      <c r="D5" s="12">
        <v>3200</v>
      </c>
      <c r="E5" s="13">
        <v>6200</v>
      </c>
      <c r="F5" s="13">
        <f>SUMIF($B$4:B5,B5,$D$4:D5)-SUMIF($B$4:B5,B5,$E$4:E5)</f>
        <v>-3000</v>
      </c>
    </row>
    <row r="6" spans="1:6" hidden="1" x14ac:dyDescent="0.3">
      <c r="A6" s="3">
        <v>43832</v>
      </c>
      <c r="B6" s="4" t="s">
        <v>4</v>
      </c>
      <c r="C6" s="8">
        <v>992</v>
      </c>
      <c r="D6" s="12">
        <v>5200</v>
      </c>
      <c r="E6" s="13">
        <v>200</v>
      </c>
      <c r="F6" s="13">
        <f>SUMIF($B$4:B6,B6,$D$4:D6)-SUMIF($B$4:B6,B6,$E$4:E6)</f>
        <v>2000</v>
      </c>
    </row>
    <row r="7" spans="1:6" hidden="1" x14ac:dyDescent="0.3">
      <c r="A7" s="3">
        <v>43832</v>
      </c>
      <c r="B7" s="4" t="s">
        <v>5</v>
      </c>
      <c r="C7" s="8">
        <v>37448</v>
      </c>
      <c r="D7" s="12">
        <v>0</v>
      </c>
      <c r="E7" s="13">
        <v>60</v>
      </c>
      <c r="F7" s="13">
        <f>SUMIF($B$4:B7,B7,$D$4:D7)-SUMIF($B$4:B7,B7,$E$4:E7)</f>
        <v>-60</v>
      </c>
    </row>
    <row r="8" spans="1:6" hidden="1" x14ac:dyDescent="0.3">
      <c r="A8" s="3">
        <v>43835</v>
      </c>
      <c r="B8" s="4" t="s">
        <v>6</v>
      </c>
      <c r="C8" s="8">
        <v>7233</v>
      </c>
      <c r="D8" s="12">
        <v>7600</v>
      </c>
      <c r="E8" s="13">
        <v>9200</v>
      </c>
      <c r="F8" s="13">
        <f>SUMIF($B$4:B8,B8,$D$4:D8)-SUMIF($B$4:B8,B8,$E$4:E8)</f>
        <v>-1600</v>
      </c>
    </row>
    <row r="9" spans="1:6" hidden="1" x14ac:dyDescent="0.3">
      <c r="A9" s="3">
        <v>43837</v>
      </c>
      <c r="B9" s="4" t="s">
        <v>7</v>
      </c>
      <c r="C9" s="8">
        <v>68946</v>
      </c>
      <c r="D9" s="12">
        <v>5600</v>
      </c>
      <c r="E9" s="13">
        <v>5000</v>
      </c>
      <c r="F9" s="13">
        <f>SUMIF($B$4:B9,B9,$D$4:D9)-SUMIF($B$4:B9,B9,$E$4:E9)</f>
        <v>600</v>
      </c>
    </row>
    <row r="10" spans="1:6" hidden="1" x14ac:dyDescent="0.3">
      <c r="A10" s="3">
        <v>43837</v>
      </c>
      <c r="B10" s="4" t="s">
        <v>8</v>
      </c>
      <c r="C10" s="8">
        <v>57816</v>
      </c>
      <c r="D10" s="12">
        <v>500</v>
      </c>
      <c r="E10" s="13">
        <v>0</v>
      </c>
      <c r="F10" s="13">
        <f>SUMIF($B$4:B10,B10,$D$4:D10)-SUMIF($B$4:B10,B10,$E$4:E10)</f>
        <v>500</v>
      </c>
    </row>
    <row r="11" spans="1:6" hidden="1" x14ac:dyDescent="0.3">
      <c r="A11" s="3">
        <v>43838</v>
      </c>
      <c r="B11" s="4" t="s">
        <v>9</v>
      </c>
      <c r="C11" s="8">
        <v>15140</v>
      </c>
      <c r="D11" s="12">
        <v>3400</v>
      </c>
      <c r="E11" s="13">
        <v>0</v>
      </c>
      <c r="F11" s="13">
        <f>SUMIF($B$4:B11,B11,$D$4:D11)-SUMIF($B$4:B11,B11,$E$4:E11)</f>
        <v>3400</v>
      </c>
    </row>
    <row r="12" spans="1:6" hidden="1" x14ac:dyDescent="0.3">
      <c r="A12" s="3">
        <v>43838</v>
      </c>
      <c r="B12" s="4" t="s">
        <v>28</v>
      </c>
      <c r="C12" s="8">
        <v>57592</v>
      </c>
      <c r="D12" s="12">
        <v>400</v>
      </c>
      <c r="E12" s="13">
        <v>200</v>
      </c>
      <c r="F12" s="13">
        <f>SUMIF($B$4:B12,B12,$D$4:D12)-SUMIF($B$4:B12,B12,$E$4:E12)</f>
        <v>200</v>
      </c>
    </row>
    <row r="13" spans="1:6" hidden="1" x14ac:dyDescent="0.3">
      <c r="A13" s="3">
        <v>43839</v>
      </c>
      <c r="B13" s="4" t="s">
        <v>6</v>
      </c>
      <c r="C13" s="8">
        <v>7233</v>
      </c>
      <c r="D13" s="12">
        <v>8200</v>
      </c>
      <c r="E13" s="13">
        <v>5200</v>
      </c>
      <c r="F13" s="13">
        <f>SUMIF($B$4:B13,B13,$D$4:D13)-SUMIF($B$4:B13,B13,$E$4:E13)</f>
        <v>1400</v>
      </c>
    </row>
    <row r="14" spans="1:6" hidden="1" x14ac:dyDescent="0.3">
      <c r="A14" s="3">
        <v>43839</v>
      </c>
      <c r="B14" s="4" t="s">
        <v>11</v>
      </c>
      <c r="C14" s="8">
        <v>48489</v>
      </c>
      <c r="D14" s="12">
        <v>13800</v>
      </c>
      <c r="E14" s="13">
        <v>13860</v>
      </c>
      <c r="F14" s="13">
        <f>SUMIF($B$4:B14,B14,$D$4:D14)-SUMIF($B$4:B14,B14,$E$4:E14)</f>
        <v>-60</v>
      </c>
    </row>
    <row r="15" spans="1:6" hidden="1" x14ac:dyDescent="0.3">
      <c r="A15" s="3">
        <v>43839</v>
      </c>
      <c r="B15" s="4" t="s">
        <v>12</v>
      </c>
      <c r="C15" s="8">
        <v>47991</v>
      </c>
      <c r="D15" s="12">
        <v>5000</v>
      </c>
      <c r="E15" s="13">
        <v>0</v>
      </c>
      <c r="F15" s="13">
        <f>SUMIF($B$4:B15,B15,$D$4:D15)-SUMIF($B$4:B15,B15,$E$4:E15)</f>
        <v>5000</v>
      </c>
    </row>
    <row r="16" spans="1:6" hidden="1" x14ac:dyDescent="0.3">
      <c r="A16" s="3">
        <v>43841</v>
      </c>
      <c r="B16" s="4" t="s">
        <v>7</v>
      </c>
      <c r="C16" s="8">
        <v>68946</v>
      </c>
      <c r="D16" s="12">
        <v>0</v>
      </c>
      <c r="E16" s="13">
        <v>1200</v>
      </c>
      <c r="F16" s="13">
        <f>SUMIF($B$4:B16,B16,$D$4:D16)-SUMIF($B$4:B16,B16,$E$4:E16)</f>
        <v>-600</v>
      </c>
    </row>
    <row r="17" spans="1:6" hidden="1" x14ac:dyDescent="0.3">
      <c r="A17" s="3">
        <v>43842</v>
      </c>
      <c r="B17" s="4" t="s">
        <v>13</v>
      </c>
      <c r="C17" s="8">
        <v>67500</v>
      </c>
      <c r="D17" s="12">
        <v>200</v>
      </c>
      <c r="E17" s="13">
        <v>0</v>
      </c>
      <c r="F17" s="13">
        <f>SUMIF($B$4:B17,B17,$D$4:D17)-SUMIF($B$4:B17,B17,$E$4:E17)</f>
        <v>200</v>
      </c>
    </row>
    <row r="18" spans="1:6" hidden="1" x14ac:dyDescent="0.3">
      <c r="A18" s="3">
        <v>43842</v>
      </c>
      <c r="B18" s="4" t="s">
        <v>14</v>
      </c>
      <c r="C18" s="8">
        <v>7432</v>
      </c>
      <c r="D18" s="12">
        <v>5800</v>
      </c>
      <c r="E18" s="13">
        <v>0</v>
      </c>
      <c r="F18" s="13">
        <f>SUMIF($B$4:B18,B18,$D$4:D18)-SUMIF($B$4:B18,B18,$E$4:E18)</f>
        <v>5800</v>
      </c>
    </row>
    <row r="19" spans="1:6" hidden="1" x14ac:dyDescent="0.3">
      <c r="A19" s="3">
        <v>43842</v>
      </c>
      <c r="B19" s="4" t="s">
        <v>8</v>
      </c>
      <c r="C19" s="8">
        <v>57816</v>
      </c>
      <c r="D19" s="12">
        <v>0</v>
      </c>
      <c r="E19" s="13">
        <v>0</v>
      </c>
      <c r="F19" s="13">
        <f>SUMIF($B$4:B19,B19,$D$4:D19)-SUMIF($B$4:B19,B19,$E$4:E19)</f>
        <v>500</v>
      </c>
    </row>
    <row r="20" spans="1:6" hidden="1" x14ac:dyDescent="0.3">
      <c r="A20" s="3">
        <v>43844</v>
      </c>
      <c r="B20" s="4" t="s">
        <v>10</v>
      </c>
      <c r="C20" s="8">
        <v>57592</v>
      </c>
      <c r="D20" s="12">
        <v>200</v>
      </c>
      <c r="E20" s="13">
        <v>0</v>
      </c>
      <c r="F20" s="13">
        <f>SUMIF($B$4:B20,B20,$D$4:D20)-SUMIF($B$4:B20,B20,$E$4:E20)</f>
        <v>400</v>
      </c>
    </row>
    <row r="21" spans="1:6" hidden="1" x14ac:dyDescent="0.3">
      <c r="A21" s="3">
        <v>43844</v>
      </c>
      <c r="B21" s="4" t="s">
        <v>15</v>
      </c>
      <c r="C21" s="8">
        <v>43030</v>
      </c>
      <c r="D21" s="12">
        <v>16300</v>
      </c>
      <c r="E21" s="13">
        <v>17000</v>
      </c>
      <c r="F21" s="13">
        <f>SUMIF($B$4:B21,B21,$D$4:D21)-SUMIF($B$4:B21,B21,$E$4:E21)</f>
        <v>-700</v>
      </c>
    </row>
    <row r="22" spans="1:6" hidden="1" x14ac:dyDescent="0.3">
      <c r="A22" s="3">
        <v>43844</v>
      </c>
      <c r="B22" s="4" t="s">
        <v>14</v>
      </c>
      <c r="C22" s="8">
        <v>7432</v>
      </c>
      <c r="D22" s="12">
        <v>0</v>
      </c>
      <c r="E22" s="13">
        <v>8000</v>
      </c>
      <c r="F22" s="13">
        <f>SUMIF($B$4:B22,B22,$D$4:D22)-SUMIF($B$4:B22,B22,$E$4:E22)</f>
        <v>-2200</v>
      </c>
    </row>
    <row r="23" spans="1:6" hidden="1" x14ac:dyDescent="0.3">
      <c r="A23" s="3">
        <v>43845</v>
      </c>
      <c r="B23" s="4" t="s">
        <v>16</v>
      </c>
      <c r="C23" s="8">
        <v>28721</v>
      </c>
      <c r="D23" s="12">
        <v>50</v>
      </c>
      <c r="E23" s="13">
        <v>0</v>
      </c>
      <c r="F23" s="13">
        <f>SUMIF($B$4:B23,B23,$D$4:D23)-SUMIF($B$4:B23,B23,$E$4:E23)</f>
        <v>50</v>
      </c>
    </row>
    <row r="24" spans="1:6" hidden="1" x14ac:dyDescent="0.3">
      <c r="A24" s="3">
        <v>43847</v>
      </c>
      <c r="B24" s="4" t="s">
        <v>10</v>
      </c>
      <c r="C24" s="8">
        <v>57592</v>
      </c>
      <c r="D24" s="12">
        <v>5200</v>
      </c>
      <c r="E24" s="13">
        <v>0</v>
      </c>
      <c r="F24" s="13">
        <f>SUMIF($B$4:B24,B24,$D$4:D24)-SUMIF($B$4:B24,B24,$E$4:E24)</f>
        <v>5600</v>
      </c>
    </row>
    <row r="25" spans="1:6" hidden="1" x14ac:dyDescent="0.3">
      <c r="A25" s="3">
        <v>43847</v>
      </c>
      <c r="B25" s="4" t="s">
        <v>8</v>
      </c>
      <c r="C25" s="8">
        <v>57816</v>
      </c>
      <c r="D25" s="12">
        <v>500</v>
      </c>
      <c r="E25" s="13">
        <v>0</v>
      </c>
      <c r="F25" s="13">
        <f>SUMIF($B$4:B25,B25,$D$4:D25)-SUMIF($B$4:B25,B25,$E$4:E25)</f>
        <v>1000</v>
      </c>
    </row>
    <row r="26" spans="1:6" hidden="1" x14ac:dyDescent="0.3">
      <c r="A26" s="3">
        <v>43848</v>
      </c>
      <c r="B26" s="4" t="s">
        <v>17</v>
      </c>
      <c r="C26" s="8">
        <v>6082</v>
      </c>
      <c r="D26" s="12">
        <v>14800</v>
      </c>
      <c r="E26" s="13">
        <v>0</v>
      </c>
      <c r="F26" s="13">
        <f>SUMIF($B$4:B26,B26,$D$4:D26)-SUMIF($B$4:B26,B26,$E$4:E26)</f>
        <v>14800</v>
      </c>
    </row>
    <row r="27" spans="1:6" hidden="1" x14ac:dyDescent="0.3">
      <c r="A27" s="3">
        <v>43848</v>
      </c>
      <c r="B27" s="4" t="s">
        <v>16</v>
      </c>
      <c r="C27" s="8">
        <v>28721</v>
      </c>
      <c r="D27" s="12">
        <v>50</v>
      </c>
      <c r="E27" s="13">
        <v>0</v>
      </c>
      <c r="F27" s="13">
        <f>SUMIF($B$4:B27,B27,$D$4:D27)-SUMIF($B$4:B27,B27,$E$4:E27)</f>
        <v>100</v>
      </c>
    </row>
    <row r="28" spans="1:6" hidden="1" x14ac:dyDescent="0.3">
      <c r="A28" s="3">
        <v>43849</v>
      </c>
      <c r="B28" s="4" t="s">
        <v>4</v>
      </c>
      <c r="C28" s="8">
        <v>992</v>
      </c>
      <c r="D28" s="12">
        <v>200</v>
      </c>
      <c r="E28" s="13">
        <v>0</v>
      </c>
      <c r="F28" s="13">
        <f>SUMIF($B$4:B28,B28,$D$4:D28)-SUMIF($B$4:B28,B28,$E$4:E28)</f>
        <v>2200</v>
      </c>
    </row>
    <row r="29" spans="1:6" hidden="1" x14ac:dyDescent="0.3">
      <c r="A29" s="3">
        <v>43850</v>
      </c>
      <c r="B29" s="4" t="s">
        <v>18</v>
      </c>
      <c r="C29" s="8">
        <v>50729</v>
      </c>
      <c r="D29" s="12">
        <v>1200</v>
      </c>
      <c r="E29" s="13">
        <v>0</v>
      </c>
      <c r="F29" s="13">
        <f>SUMIF($B$4:B29,B29,$D$4:D29)-SUMIF($B$4:B29,B29,$E$4:E29)</f>
        <v>1200</v>
      </c>
    </row>
    <row r="30" spans="1:6" hidden="1" x14ac:dyDescent="0.3">
      <c r="A30" s="3">
        <v>43851</v>
      </c>
      <c r="B30" s="4" t="s">
        <v>19</v>
      </c>
      <c r="C30" s="8">
        <v>27938</v>
      </c>
      <c r="D30" s="12">
        <v>0</v>
      </c>
      <c r="E30" s="13">
        <v>0</v>
      </c>
      <c r="F30" s="13">
        <f>SUMIF($B$4:B30,B30,$D$4:D30)-SUMIF($B$4:B30,B30,$E$4:E30)</f>
        <v>0</v>
      </c>
    </row>
    <row r="31" spans="1:6" hidden="1" x14ac:dyDescent="0.3">
      <c r="A31" s="3">
        <v>43853</v>
      </c>
      <c r="B31" s="4" t="s">
        <v>20</v>
      </c>
      <c r="C31" s="8">
        <v>12329</v>
      </c>
      <c r="D31" s="12">
        <v>0</v>
      </c>
      <c r="E31" s="13">
        <v>0</v>
      </c>
      <c r="F31" s="13">
        <f>SUMIF($B$4:B31,B31,$D$4:D31)-SUMIF($B$4:B31,B31,$E$4:E31)</f>
        <v>0</v>
      </c>
    </row>
    <row r="32" spans="1:6" hidden="1" x14ac:dyDescent="0.3">
      <c r="A32" s="3">
        <v>43854</v>
      </c>
      <c r="B32" s="4" t="s">
        <v>9</v>
      </c>
      <c r="C32" s="8">
        <v>15140</v>
      </c>
      <c r="D32" s="12">
        <v>4400</v>
      </c>
      <c r="E32" s="13">
        <v>0</v>
      </c>
      <c r="F32" s="13">
        <f>SUMIF($B$4:B32,B32,$D$4:D32)-SUMIF($B$4:B32,B32,$E$4:E32)</f>
        <v>7800</v>
      </c>
    </row>
    <row r="33" spans="1:6" hidden="1" x14ac:dyDescent="0.3">
      <c r="A33" s="3">
        <v>43855</v>
      </c>
      <c r="B33" s="4" t="s">
        <v>9</v>
      </c>
      <c r="C33" s="8">
        <v>15140</v>
      </c>
      <c r="D33" s="12">
        <v>2400</v>
      </c>
      <c r="E33" s="13">
        <v>0</v>
      </c>
      <c r="F33" s="13">
        <f>SUMIF($B$4:B33,B33,$D$4:D33)-SUMIF($B$4:B33,B33,$E$4:E33)</f>
        <v>10200</v>
      </c>
    </row>
    <row r="34" spans="1:6" hidden="1" x14ac:dyDescent="0.3">
      <c r="A34" s="3">
        <v>43856</v>
      </c>
      <c r="B34" s="4" t="s">
        <v>14</v>
      </c>
      <c r="C34" s="8">
        <v>7432</v>
      </c>
      <c r="D34" s="12">
        <v>1200</v>
      </c>
      <c r="E34" s="13">
        <v>0</v>
      </c>
      <c r="F34" s="13">
        <f>SUMIF($B$4:B34,B34,$D$4:D34)-SUMIF($B$4:B34,B34,$E$4:E34)</f>
        <v>-1000</v>
      </c>
    </row>
    <row r="35" spans="1:6" hidden="1" x14ac:dyDescent="0.3">
      <c r="A35" s="3">
        <v>43857</v>
      </c>
      <c r="B35" s="4" t="s">
        <v>13</v>
      </c>
      <c r="C35" s="8">
        <v>67500</v>
      </c>
      <c r="D35" s="12">
        <v>0</v>
      </c>
      <c r="E35" s="13">
        <v>0</v>
      </c>
      <c r="F35" s="13">
        <f>SUMIF($B$4:B35,B35,$D$4:D35)-SUMIF($B$4:B35,B35,$E$4:E35)</f>
        <v>200</v>
      </c>
    </row>
    <row r="36" spans="1:6" hidden="1" x14ac:dyDescent="0.3">
      <c r="A36" s="3">
        <v>43858</v>
      </c>
      <c r="B36" s="4" t="s">
        <v>12</v>
      </c>
      <c r="C36" s="8">
        <v>47991</v>
      </c>
      <c r="D36" s="12">
        <v>0</v>
      </c>
      <c r="E36" s="13">
        <v>0</v>
      </c>
      <c r="F36" s="13">
        <f>SUMIF($B$4:B36,B36,$D$4:D36)-SUMIF($B$4:B36,B36,$E$4:E36)</f>
        <v>5000</v>
      </c>
    </row>
    <row r="37" spans="1:6" hidden="1" x14ac:dyDescent="0.3">
      <c r="A37" s="3">
        <v>43860</v>
      </c>
      <c r="B37" s="4" t="s">
        <v>21</v>
      </c>
      <c r="C37" s="8">
        <v>69319</v>
      </c>
      <c r="D37" s="12">
        <v>800</v>
      </c>
      <c r="E37" s="13">
        <v>0</v>
      </c>
      <c r="F37" s="13">
        <f>SUMIF($B$4:B37,B37,$D$4:D37)-SUMIF($B$4:B37,B37,$E$4:E37)</f>
        <v>800</v>
      </c>
    </row>
    <row r="38" spans="1:6" hidden="1" x14ac:dyDescent="0.3">
      <c r="A38" s="3">
        <v>43863</v>
      </c>
      <c r="B38" s="4" t="s">
        <v>22</v>
      </c>
      <c r="C38" s="8">
        <v>43421</v>
      </c>
      <c r="D38" s="12">
        <v>10200</v>
      </c>
      <c r="E38" s="13">
        <v>4000</v>
      </c>
      <c r="F38" s="13">
        <f>SUMIF($B$4:B38,B38,$D$4:D38)-SUMIF($B$4:B38,B38,$E$4:E38)</f>
        <v>6200</v>
      </c>
    </row>
    <row r="39" spans="1:6" hidden="1" x14ac:dyDescent="0.3">
      <c r="A39" s="3">
        <v>43864</v>
      </c>
      <c r="B39" s="4" t="s">
        <v>9</v>
      </c>
      <c r="C39" s="8">
        <v>15140</v>
      </c>
      <c r="D39" s="12">
        <v>22000</v>
      </c>
      <c r="E39" s="13">
        <v>0</v>
      </c>
      <c r="F39" s="13">
        <f>SUMIF($B$4:B39,B39,$D$4:D39)-SUMIF($B$4:B39,B39,$E$4:E39)</f>
        <v>32200</v>
      </c>
    </row>
    <row r="40" spans="1:6" hidden="1" x14ac:dyDescent="0.3">
      <c r="A40" s="3">
        <v>43864</v>
      </c>
      <c r="B40" s="4" t="s">
        <v>10</v>
      </c>
      <c r="C40" s="8">
        <v>57592</v>
      </c>
      <c r="D40" s="12">
        <v>0</v>
      </c>
      <c r="E40" s="13">
        <v>0</v>
      </c>
      <c r="F40" s="13">
        <f>SUMIF($B$4:B40,B40,$D$4:D40)-SUMIF($B$4:B40,B40,$E$4:E40)</f>
        <v>5600</v>
      </c>
    </row>
    <row r="41" spans="1:6" hidden="1" x14ac:dyDescent="0.3">
      <c r="A41" s="3">
        <v>43864</v>
      </c>
      <c r="B41" s="4" t="s">
        <v>15</v>
      </c>
      <c r="C41" s="8">
        <v>43030</v>
      </c>
      <c r="D41" s="12">
        <v>600</v>
      </c>
      <c r="E41" s="13">
        <v>0</v>
      </c>
      <c r="F41" s="13">
        <f>SUMIF($B$4:B41,B41,$D$4:D41)-SUMIF($B$4:B41,B41,$E$4:E41)</f>
        <v>-100</v>
      </c>
    </row>
    <row r="42" spans="1:6" hidden="1" x14ac:dyDescent="0.3">
      <c r="A42" s="3">
        <v>43866</v>
      </c>
      <c r="B42" s="4" t="s">
        <v>23</v>
      </c>
      <c r="C42" s="8">
        <v>66038</v>
      </c>
      <c r="D42" s="12">
        <v>1000</v>
      </c>
      <c r="E42" s="13">
        <v>0</v>
      </c>
      <c r="F42" s="13">
        <f>SUMIF($B$4:B42,B42,$D$4:D42)-SUMIF($B$4:B42,B42,$E$4:E42)</f>
        <v>1000</v>
      </c>
    </row>
    <row r="43" spans="1:6" hidden="1" x14ac:dyDescent="0.3">
      <c r="A43" s="3">
        <v>43867</v>
      </c>
      <c r="B43" s="4" t="s">
        <v>7</v>
      </c>
      <c r="C43" s="8">
        <v>68946</v>
      </c>
      <c r="D43" s="12">
        <v>2300</v>
      </c>
      <c r="E43" s="13">
        <v>0</v>
      </c>
      <c r="F43" s="13">
        <f>SUMIF($B$4:B43,B43,$D$4:D43)-SUMIF($B$4:B43,B43,$E$4:E43)</f>
        <v>1700</v>
      </c>
    </row>
    <row r="44" spans="1:6" hidden="1" x14ac:dyDescent="0.3">
      <c r="A44" s="3">
        <v>43869</v>
      </c>
      <c r="B44" s="4" t="s">
        <v>3</v>
      </c>
      <c r="C44" s="8">
        <v>15170</v>
      </c>
      <c r="D44" s="12">
        <v>5400</v>
      </c>
      <c r="E44" s="13">
        <v>0</v>
      </c>
      <c r="F44" s="13">
        <f>SUMIF($B$4:B44,B44,$D$4:D44)-SUMIF($B$4:B44,B44,$E$4:E44)</f>
        <v>5500</v>
      </c>
    </row>
    <row r="45" spans="1:6" hidden="1" x14ac:dyDescent="0.3">
      <c r="A45" s="3">
        <v>43869</v>
      </c>
      <c r="B45" s="4" t="s">
        <v>18</v>
      </c>
      <c r="C45" s="8">
        <v>50729</v>
      </c>
      <c r="D45" s="12">
        <v>400</v>
      </c>
      <c r="E45" s="13">
        <v>0</v>
      </c>
      <c r="F45" s="13">
        <f>SUMIF($B$4:B45,B45,$D$4:D45)-SUMIF($B$4:B45,B45,$E$4:E45)</f>
        <v>1600</v>
      </c>
    </row>
    <row r="46" spans="1:6" hidden="1" x14ac:dyDescent="0.3">
      <c r="A46" s="3">
        <v>43869</v>
      </c>
      <c r="B46" s="4" t="s">
        <v>17</v>
      </c>
      <c r="C46" s="8">
        <v>6082</v>
      </c>
      <c r="D46" s="12">
        <v>10000</v>
      </c>
      <c r="E46" s="13">
        <v>0</v>
      </c>
      <c r="F46" s="13">
        <f>SUMIF($B$4:B46,B46,$D$4:D46)-SUMIF($B$4:B46,B46,$E$4:E46)</f>
        <v>24800</v>
      </c>
    </row>
    <row r="47" spans="1:6" hidden="1" x14ac:dyDescent="0.3">
      <c r="A47" s="3">
        <v>43870</v>
      </c>
      <c r="B47" s="4" t="s">
        <v>15</v>
      </c>
      <c r="C47" s="8">
        <v>43030</v>
      </c>
      <c r="D47" s="12">
        <v>200</v>
      </c>
      <c r="E47" s="13">
        <v>60</v>
      </c>
      <c r="F47" s="13">
        <f>SUMIF($B$4:B47,B47,$D$4:D47)-SUMIF($B$4:B47,B47,$E$4:E47)</f>
        <v>40</v>
      </c>
    </row>
    <row r="48" spans="1:6" hidden="1" x14ac:dyDescent="0.3">
      <c r="A48" s="3">
        <v>43872</v>
      </c>
      <c r="B48" s="4" t="s">
        <v>18</v>
      </c>
      <c r="C48" s="8">
        <v>50729</v>
      </c>
      <c r="D48" s="12">
        <v>200</v>
      </c>
      <c r="E48" s="13">
        <v>0</v>
      </c>
      <c r="F48" s="13">
        <f>SUMIF($B$4:B48,B48,$D$4:D48)-SUMIF($B$4:B48,B48,$E$4:E48)</f>
        <v>1800</v>
      </c>
    </row>
    <row r="49" spans="1:6" hidden="1" x14ac:dyDescent="0.3">
      <c r="A49" s="3">
        <v>43872</v>
      </c>
      <c r="B49" s="4" t="s">
        <v>16</v>
      </c>
      <c r="C49" s="8">
        <v>28721</v>
      </c>
      <c r="D49" s="12">
        <v>50</v>
      </c>
      <c r="E49" s="13">
        <v>200</v>
      </c>
      <c r="F49" s="13">
        <f>SUMIF($B$4:B49,B49,$D$4:D49)-SUMIF($B$4:B49,B49,$E$4:E49)</f>
        <v>-50</v>
      </c>
    </row>
    <row r="50" spans="1:6" hidden="1" x14ac:dyDescent="0.3">
      <c r="A50" s="3">
        <v>43873</v>
      </c>
      <c r="B50" s="4" t="s">
        <v>22</v>
      </c>
      <c r="C50" s="8">
        <v>43421</v>
      </c>
      <c r="D50" s="12">
        <v>0</v>
      </c>
      <c r="E50" s="13">
        <v>0</v>
      </c>
      <c r="F50" s="13">
        <f>SUMIF($B$4:B50,B50,$D$4:D50)-SUMIF($B$4:B50,B50,$E$4:E50)</f>
        <v>6200</v>
      </c>
    </row>
    <row r="51" spans="1:6" hidden="1" x14ac:dyDescent="0.3">
      <c r="A51" s="3">
        <v>43873</v>
      </c>
      <c r="B51" s="4" t="s">
        <v>14</v>
      </c>
      <c r="C51" s="8">
        <v>7432</v>
      </c>
      <c r="D51" s="12">
        <v>0</v>
      </c>
      <c r="E51" s="13">
        <v>0</v>
      </c>
      <c r="F51" s="13">
        <f>SUMIF($B$4:B51,B51,$D$4:D51)-SUMIF($B$4:B51,B51,$E$4:E51)</f>
        <v>-1000</v>
      </c>
    </row>
    <row r="52" spans="1:6" hidden="1" x14ac:dyDescent="0.3">
      <c r="A52" s="3">
        <v>43874</v>
      </c>
      <c r="B52" s="4" t="s">
        <v>4</v>
      </c>
      <c r="C52" s="8">
        <v>992</v>
      </c>
      <c r="D52" s="12">
        <v>0</v>
      </c>
      <c r="E52" s="13">
        <v>4000</v>
      </c>
      <c r="F52" s="13">
        <f>SUMIF($B$4:B52,B52,$D$4:D52)-SUMIF($B$4:B52,B52,$E$4:E52)</f>
        <v>-1800</v>
      </c>
    </row>
    <row r="53" spans="1:6" hidden="1" x14ac:dyDescent="0.3">
      <c r="A53" s="3">
        <v>43875</v>
      </c>
      <c r="B53" s="4" t="s">
        <v>23</v>
      </c>
      <c r="C53" s="8">
        <v>66038</v>
      </c>
      <c r="D53" s="12">
        <v>3360</v>
      </c>
      <c r="E53" s="13">
        <v>3360</v>
      </c>
      <c r="F53" s="13">
        <f>SUMIF($B$4:B53,B53,$D$4:D53)-SUMIF($B$4:B53,B53,$E$4:E53)</f>
        <v>1000</v>
      </c>
    </row>
    <row r="54" spans="1:6" x14ac:dyDescent="0.3">
      <c r="A54" s="3">
        <v>43875</v>
      </c>
      <c r="B54" s="4" t="s">
        <v>24</v>
      </c>
      <c r="C54" s="8">
        <v>12155</v>
      </c>
      <c r="D54" s="12">
        <v>9600</v>
      </c>
      <c r="E54" s="13">
        <v>0</v>
      </c>
      <c r="F54" s="13">
        <f>SUMIF($B$4:B54,B54,$D$4:D54)-SUMIF($B$4:B54,B54,$E$4:E54)</f>
        <v>9600</v>
      </c>
    </row>
    <row r="55" spans="1:6" hidden="1" x14ac:dyDescent="0.3">
      <c r="A55" s="3">
        <v>43875</v>
      </c>
      <c r="B55" s="4" t="s">
        <v>10</v>
      </c>
      <c r="C55" s="8">
        <v>57592</v>
      </c>
      <c r="D55" s="12">
        <v>1200</v>
      </c>
      <c r="E55" s="13">
        <v>0</v>
      </c>
      <c r="F55" s="13">
        <f>SUMIF($B$4:B55,B55,$D$4:D55)-SUMIF($B$4:B55,B55,$E$4:E55)</f>
        <v>6800</v>
      </c>
    </row>
    <row r="56" spans="1:6" hidden="1" x14ac:dyDescent="0.3">
      <c r="A56" s="3">
        <v>43877</v>
      </c>
      <c r="B56" s="4" t="s">
        <v>15</v>
      </c>
      <c r="C56" s="8">
        <v>43030</v>
      </c>
      <c r="D56" s="12">
        <v>1600</v>
      </c>
      <c r="E56" s="13">
        <v>1690</v>
      </c>
      <c r="F56" s="13">
        <f>SUMIF($B$4:B56,B56,$D$4:D56)-SUMIF($B$4:B56,B56,$E$4:E56)</f>
        <v>-50</v>
      </c>
    </row>
    <row r="57" spans="1:6" hidden="1" x14ac:dyDescent="0.3">
      <c r="A57" s="3">
        <v>43879</v>
      </c>
      <c r="B57" s="4" t="s">
        <v>17</v>
      </c>
      <c r="C57" s="8">
        <v>6082</v>
      </c>
      <c r="D57" s="12">
        <v>12200</v>
      </c>
      <c r="E57" s="13">
        <v>0</v>
      </c>
      <c r="F57" s="13">
        <f>SUMIF($B$4:B57,B57,$D$4:D57)-SUMIF($B$4:B57,B57,$E$4:E57)</f>
        <v>37000</v>
      </c>
    </row>
    <row r="58" spans="1:6" hidden="1" x14ac:dyDescent="0.3">
      <c r="A58" s="3">
        <v>43882</v>
      </c>
      <c r="B58" s="4" t="s">
        <v>10</v>
      </c>
      <c r="C58" s="8">
        <v>57592</v>
      </c>
      <c r="D58" s="12">
        <v>6200</v>
      </c>
      <c r="E58" s="13">
        <v>0</v>
      </c>
      <c r="F58" s="13">
        <f>SUMIF($B$4:B58,B58,$D$4:D58)-SUMIF($B$4:B58,B58,$E$4:E58)</f>
        <v>13000</v>
      </c>
    </row>
    <row r="59" spans="1:6" hidden="1" x14ac:dyDescent="0.3">
      <c r="A59" s="3">
        <v>43883</v>
      </c>
      <c r="B59" s="4" t="s">
        <v>4</v>
      </c>
      <c r="C59" s="8">
        <v>992</v>
      </c>
      <c r="D59" s="12">
        <v>5800</v>
      </c>
      <c r="E59" s="13">
        <v>1000</v>
      </c>
      <c r="F59" s="13">
        <f>SUMIF($B$4:B59,B59,$D$4:D59)-SUMIF($B$4:B59,B59,$E$4:E59)</f>
        <v>3000</v>
      </c>
    </row>
    <row r="60" spans="1:6" hidden="1" x14ac:dyDescent="0.3">
      <c r="A60" s="3">
        <v>43884</v>
      </c>
      <c r="B60" s="4" t="s">
        <v>21</v>
      </c>
      <c r="C60" s="8">
        <v>69319</v>
      </c>
      <c r="D60" s="12">
        <v>1720</v>
      </c>
      <c r="E60" s="13">
        <v>720</v>
      </c>
      <c r="F60" s="13">
        <f>SUMIF($B$4:B60,B60,$D$4:D60)-SUMIF($B$4:B60,B60,$E$4:E60)</f>
        <v>1800</v>
      </c>
    </row>
    <row r="61" spans="1:6" hidden="1" x14ac:dyDescent="0.3">
      <c r="A61" s="3">
        <v>43888</v>
      </c>
      <c r="B61" s="4" t="s">
        <v>19</v>
      </c>
      <c r="C61" s="8">
        <v>27938</v>
      </c>
      <c r="D61" s="12">
        <v>11900</v>
      </c>
      <c r="E61" s="13">
        <v>0</v>
      </c>
      <c r="F61" s="13">
        <f>SUMIF($B$4:B61,B61,$D$4:D61)-SUMIF($B$4:B61,B61,$E$4:E61)</f>
        <v>11900</v>
      </c>
    </row>
    <row r="62" spans="1:6" hidden="1" x14ac:dyDescent="0.3">
      <c r="A62" s="3">
        <v>43888</v>
      </c>
      <c r="B62" s="4" t="s">
        <v>11</v>
      </c>
      <c r="C62" s="8">
        <v>48489</v>
      </c>
      <c r="D62" s="12">
        <v>3800</v>
      </c>
      <c r="E62" s="13">
        <v>3800</v>
      </c>
      <c r="F62" s="13">
        <f>SUMIF($B$4:B62,B62,$D$4:D62)-SUMIF($B$4:B62,B62,$E$4:E62)</f>
        <v>-60</v>
      </c>
    </row>
    <row r="63" spans="1:6" hidden="1" x14ac:dyDescent="0.3">
      <c r="A63" s="3">
        <v>43890</v>
      </c>
      <c r="B63" s="4" t="s">
        <v>7</v>
      </c>
      <c r="C63" s="8">
        <v>68946</v>
      </c>
      <c r="D63" s="12">
        <v>0</v>
      </c>
      <c r="E63" s="13">
        <v>11400</v>
      </c>
      <c r="F63" s="13">
        <f>SUMIF($B$4:B63,B63,$D$4:D63)-SUMIF($B$4:B63,B63,$E$4:E63)</f>
        <v>-9700</v>
      </c>
    </row>
    <row r="64" spans="1:6" hidden="1" x14ac:dyDescent="0.3">
      <c r="A64" s="3">
        <v>43890</v>
      </c>
      <c r="B64" s="4" t="s">
        <v>7</v>
      </c>
      <c r="C64" s="8">
        <v>68946</v>
      </c>
      <c r="D64" s="12">
        <v>10000</v>
      </c>
      <c r="E64" s="13">
        <v>0</v>
      </c>
      <c r="F64" s="13">
        <f>SUMIF($B$4:B64,B64,$D$4:D64)-SUMIF($B$4:B64,B64,$E$4:E64)</f>
        <v>300</v>
      </c>
    </row>
    <row r="65" spans="1:6" hidden="1" x14ac:dyDescent="0.3">
      <c r="A65" s="3">
        <v>43891</v>
      </c>
      <c r="B65" s="4" t="s">
        <v>23</v>
      </c>
      <c r="C65" s="8">
        <v>66038</v>
      </c>
      <c r="D65" s="12">
        <v>200</v>
      </c>
      <c r="E65" s="13">
        <v>0</v>
      </c>
      <c r="F65" s="13">
        <f>SUMIF($B$4:B65,B65,$D$4:D65)-SUMIF($B$4:B65,B65,$E$4:E65)</f>
        <v>1200</v>
      </c>
    </row>
    <row r="66" spans="1:6" hidden="1" x14ac:dyDescent="0.3">
      <c r="A66" s="3">
        <v>43891</v>
      </c>
      <c r="B66" s="4" t="s">
        <v>9</v>
      </c>
      <c r="C66" s="8">
        <v>15140</v>
      </c>
      <c r="D66" s="12">
        <v>0</v>
      </c>
      <c r="E66" s="13">
        <v>0</v>
      </c>
      <c r="F66" s="13">
        <f>SUMIF($B$4:B66,B66,$D$4:D66)-SUMIF($B$4:B66,B66,$E$4:E66)</f>
        <v>32200</v>
      </c>
    </row>
    <row r="67" spans="1:6" hidden="1" x14ac:dyDescent="0.3">
      <c r="A67" s="3">
        <v>43892</v>
      </c>
      <c r="B67" s="4" t="s">
        <v>6</v>
      </c>
      <c r="C67" s="8">
        <v>7233</v>
      </c>
      <c r="D67" s="12">
        <v>3200</v>
      </c>
      <c r="E67" s="13">
        <v>0</v>
      </c>
      <c r="F67" s="13">
        <f>SUMIF($B$4:B67,B67,$D$4:D67)-SUMIF($B$4:B67,B67,$E$4:E67)</f>
        <v>4600</v>
      </c>
    </row>
    <row r="68" spans="1:6" hidden="1" x14ac:dyDescent="0.3">
      <c r="A68" s="3">
        <v>43893</v>
      </c>
      <c r="B68" s="4" t="s">
        <v>20</v>
      </c>
      <c r="C68" s="8">
        <v>12329</v>
      </c>
      <c r="D68" s="12">
        <v>4800</v>
      </c>
      <c r="E68" s="13">
        <v>2800</v>
      </c>
      <c r="F68" s="13">
        <f>SUMIF($B$4:B68,B68,$D$4:D68)-SUMIF($B$4:B68,B68,$E$4:E68)</f>
        <v>2000</v>
      </c>
    </row>
    <row r="69" spans="1:6" hidden="1" x14ac:dyDescent="0.3">
      <c r="A69" s="3">
        <v>43894</v>
      </c>
      <c r="B69" s="4" t="s">
        <v>22</v>
      </c>
      <c r="C69" s="8">
        <v>43421</v>
      </c>
      <c r="D69" s="12">
        <v>200</v>
      </c>
      <c r="E69" s="13">
        <v>400</v>
      </c>
      <c r="F69" s="13">
        <f>SUMIF($B$4:B69,B69,$D$4:D69)-SUMIF($B$4:B69,B69,$E$4:E69)</f>
        <v>6000</v>
      </c>
    </row>
    <row r="70" spans="1:6" hidden="1" x14ac:dyDescent="0.3">
      <c r="A70" s="3">
        <v>43895</v>
      </c>
      <c r="B70" s="4" t="s">
        <v>18</v>
      </c>
      <c r="C70" s="8">
        <v>50729</v>
      </c>
      <c r="D70" s="12">
        <v>200</v>
      </c>
      <c r="E70" s="13">
        <v>0</v>
      </c>
      <c r="F70" s="13">
        <f>SUMIF($B$4:B70,B70,$D$4:D70)-SUMIF($B$4:B70,B70,$E$4:E70)</f>
        <v>2000</v>
      </c>
    </row>
    <row r="71" spans="1:6" hidden="1" x14ac:dyDescent="0.3">
      <c r="A71" s="3">
        <v>43898</v>
      </c>
      <c r="B71" s="4" t="s">
        <v>3</v>
      </c>
      <c r="C71" s="8">
        <v>15170</v>
      </c>
      <c r="D71" s="12">
        <v>0</v>
      </c>
      <c r="E71" s="13">
        <v>800</v>
      </c>
      <c r="F71" s="13">
        <f>SUMIF($B$4:B71,B71,$D$4:D71)-SUMIF($B$4:B71,B71,$E$4:E71)</f>
        <v>4700</v>
      </c>
    </row>
    <row r="72" spans="1:6" hidden="1" x14ac:dyDescent="0.3">
      <c r="A72" s="3">
        <v>43898</v>
      </c>
      <c r="B72" s="4" t="s">
        <v>22</v>
      </c>
      <c r="C72" s="8">
        <v>43421</v>
      </c>
      <c r="D72" s="12">
        <v>7680</v>
      </c>
      <c r="E72" s="13">
        <v>3680</v>
      </c>
      <c r="F72" s="13">
        <f>SUMIF($B$4:B72,B72,$D$4:D72)-SUMIF($B$4:B72,B72,$E$4:E72)</f>
        <v>10000</v>
      </c>
    </row>
    <row r="73" spans="1:6" hidden="1" x14ac:dyDescent="0.3">
      <c r="A73" s="3">
        <v>43899</v>
      </c>
      <c r="B73" s="4" t="s">
        <v>5</v>
      </c>
      <c r="C73" s="8">
        <v>37448</v>
      </c>
      <c r="D73" s="12">
        <v>2000</v>
      </c>
      <c r="E73" s="13">
        <v>4500</v>
      </c>
      <c r="F73" s="13">
        <f>SUMIF($B$4:B73,B73,$D$4:D73)-SUMIF($B$4:B73,B73,$E$4:E73)</f>
        <v>-2560</v>
      </c>
    </row>
    <row r="74" spans="1:6" hidden="1" x14ac:dyDescent="0.3">
      <c r="A74" s="3">
        <v>43899</v>
      </c>
      <c r="B74" s="4" t="s">
        <v>11</v>
      </c>
      <c r="C74" s="8">
        <v>48489</v>
      </c>
      <c r="D74" s="12">
        <v>17600</v>
      </c>
      <c r="E74" s="13">
        <v>13600</v>
      </c>
      <c r="F74" s="13">
        <f>SUMIF($B$4:B74,B74,$D$4:D74)-SUMIF($B$4:B74,B74,$E$4:E74)</f>
        <v>3940</v>
      </c>
    </row>
    <row r="75" spans="1:6" hidden="1" x14ac:dyDescent="0.3">
      <c r="A75" s="3">
        <v>43902</v>
      </c>
      <c r="B75" s="4" t="s">
        <v>10</v>
      </c>
      <c r="C75" s="8">
        <v>57592</v>
      </c>
      <c r="D75" s="12">
        <v>9600</v>
      </c>
      <c r="E75" s="13">
        <v>0</v>
      </c>
      <c r="F75" s="13">
        <f>SUMIF($B$4:B75,B75,$D$4:D75)-SUMIF($B$4:B75,B75,$E$4:E75)</f>
        <v>22600</v>
      </c>
    </row>
    <row r="76" spans="1:6" hidden="1" x14ac:dyDescent="0.3">
      <c r="A76" s="3">
        <v>43902</v>
      </c>
      <c r="B76" s="4" t="s">
        <v>8</v>
      </c>
      <c r="C76" s="8">
        <v>57816</v>
      </c>
      <c r="D76" s="12">
        <v>0</v>
      </c>
      <c r="E76" s="13">
        <v>0</v>
      </c>
      <c r="F76" s="13">
        <f>SUMIF($B$4:B76,B76,$D$4:D76)-SUMIF($B$4:B76,B76,$E$4:E76)</f>
        <v>1000</v>
      </c>
    </row>
    <row r="77" spans="1:6" hidden="1" x14ac:dyDescent="0.3">
      <c r="A77" s="3">
        <v>43906</v>
      </c>
      <c r="B77" s="4" t="s">
        <v>18</v>
      </c>
      <c r="C77" s="8">
        <v>50729</v>
      </c>
      <c r="D77" s="12">
        <v>200</v>
      </c>
      <c r="E77" s="13">
        <v>0</v>
      </c>
      <c r="F77" s="13">
        <f>SUMIF($B$4:B77,B77,$D$4:D77)-SUMIF($B$4:B77,B77,$E$4:E77)</f>
        <v>2200</v>
      </c>
    </row>
    <row r="78" spans="1:6" hidden="1" x14ac:dyDescent="0.3">
      <c r="A78" s="3">
        <v>43906</v>
      </c>
      <c r="B78" s="4" t="s">
        <v>8</v>
      </c>
      <c r="C78" s="8">
        <v>57816</v>
      </c>
      <c r="D78" s="12">
        <v>1500</v>
      </c>
      <c r="E78" s="13">
        <v>0</v>
      </c>
      <c r="F78" s="13">
        <f>SUMIF($B$4:B78,B78,$D$4:D78)-SUMIF($B$4:B78,B78,$E$4:E78)</f>
        <v>2500</v>
      </c>
    </row>
    <row r="79" spans="1:6" hidden="1" x14ac:dyDescent="0.3">
      <c r="A79" s="3">
        <v>43907</v>
      </c>
      <c r="B79" s="4" t="s">
        <v>23</v>
      </c>
      <c r="C79" s="8">
        <v>66038</v>
      </c>
      <c r="D79" s="12">
        <v>2800</v>
      </c>
      <c r="E79" s="13">
        <v>0</v>
      </c>
      <c r="F79" s="13">
        <f>SUMIF($B$4:B79,B79,$D$4:D79)-SUMIF($B$4:B79,B79,$E$4:E79)</f>
        <v>4000</v>
      </c>
    </row>
    <row r="80" spans="1:6" hidden="1" x14ac:dyDescent="0.3">
      <c r="A80" s="3">
        <v>43908</v>
      </c>
      <c r="B80" s="4" t="s">
        <v>13</v>
      </c>
      <c r="C80" s="8">
        <v>67500</v>
      </c>
      <c r="D80" s="12">
        <v>12000</v>
      </c>
      <c r="E80" s="13">
        <v>400</v>
      </c>
      <c r="F80" s="13">
        <f>SUMIF($B$4:B80,B80,$D$4:D80)-SUMIF($B$4:B80,B80,$E$4:E80)</f>
        <v>11800</v>
      </c>
    </row>
    <row r="81" spans="1:6" hidden="1" x14ac:dyDescent="0.3">
      <c r="A81" s="3">
        <v>43908</v>
      </c>
      <c r="B81" s="4" t="s">
        <v>10</v>
      </c>
      <c r="C81" s="8">
        <v>57592</v>
      </c>
      <c r="D81" s="12">
        <v>400</v>
      </c>
      <c r="E81" s="13">
        <v>0</v>
      </c>
      <c r="F81" s="13">
        <f>SUMIF($B$4:B81,B81,$D$4:D81)-SUMIF($B$4:B81,B81,$E$4:E81)</f>
        <v>23000</v>
      </c>
    </row>
    <row r="82" spans="1:6" hidden="1" x14ac:dyDescent="0.3">
      <c r="A82" s="3">
        <v>43909</v>
      </c>
      <c r="B82" s="4" t="s">
        <v>18</v>
      </c>
      <c r="C82" s="8">
        <v>50729</v>
      </c>
      <c r="D82" s="12">
        <v>9400</v>
      </c>
      <c r="E82" s="13">
        <v>0</v>
      </c>
      <c r="F82" s="13">
        <f>SUMIF($B$4:B82,B82,$D$4:D82)-SUMIF($B$4:B82,B82,$E$4:E82)</f>
        <v>11600</v>
      </c>
    </row>
    <row r="83" spans="1:6" hidden="1" x14ac:dyDescent="0.3">
      <c r="A83" s="3">
        <v>43909</v>
      </c>
      <c r="B83" s="4" t="s">
        <v>4</v>
      </c>
      <c r="C83" s="8">
        <v>992</v>
      </c>
      <c r="D83" s="12">
        <v>6400</v>
      </c>
      <c r="E83" s="13">
        <v>5600</v>
      </c>
      <c r="F83" s="13">
        <f>SUMIF($B$4:B83,B83,$D$4:D83)-SUMIF($B$4:B83,B83,$E$4:E83)</f>
        <v>3800</v>
      </c>
    </row>
    <row r="84" spans="1:6" hidden="1" x14ac:dyDescent="0.3">
      <c r="A84" s="3">
        <v>43909</v>
      </c>
      <c r="B84" s="4" t="s">
        <v>14</v>
      </c>
      <c r="C84" s="8">
        <v>7432</v>
      </c>
      <c r="D84" s="12">
        <v>9400</v>
      </c>
      <c r="E84" s="13">
        <v>4800</v>
      </c>
      <c r="F84" s="13">
        <f>SUMIF($B$4:B84,B84,$D$4:D84)-SUMIF($B$4:B84,B84,$E$4:E84)</f>
        <v>3600</v>
      </c>
    </row>
    <row r="85" spans="1:6" hidden="1" x14ac:dyDescent="0.3">
      <c r="A85" s="3">
        <v>43911</v>
      </c>
      <c r="B85" s="4" t="s">
        <v>3</v>
      </c>
      <c r="C85" s="8">
        <v>15170</v>
      </c>
      <c r="D85" s="12">
        <v>400</v>
      </c>
      <c r="E85" s="13">
        <v>0</v>
      </c>
      <c r="F85" s="13">
        <f>SUMIF($B$4:B85,B85,$D$4:D85)-SUMIF($B$4:B85,B85,$E$4:E85)</f>
        <v>5100</v>
      </c>
    </row>
    <row r="86" spans="1:6" hidden="1" x14ac:dyDescent="0.3">
      <c r="A86" s="3">
        <v>43911</v>
      </c>
      <c r="B86" s="4" t="s">
        <v>9</v>
      </c>
      <c r="C86" s="8">
        <v>15140</v>
      </c>
      <c r="D86" s="12">
        <v>5200</v>
      </c>
      <c r="E86" s="13">
        <v>2200</v>
      </c>
      <c r="F86" s="13">
        <f>SUMIF($B$4:B86,B86,$D$4:D86)-SUMIF($B$4:B86,B86,$E$4:E86)</f>
        <v>35200</v>
      </c>
    </row>
    <row r="87" spans="1:6" hidden="1" x14ac:dyDescent="0.3">
      <c r="A87" s="3">
        <v>43911</v>
      </c>
      <c r="B87" s="4" t="s">
        <v>10</v>
      </c>
      <c r="C87" s="8">
        <v>57592</v>
      </c>
      <c r="D87" s="12">
        <v>9000</v>
      </c>
      <c r="E87" s="13">
        <v>0</v>
      </c>
      <c r="F87" s="13">
        <f>SUMIF($B$4:B87,B87,$D$4:D87)-SUMIF($B$4:B87,B87,$E$4:E87)</f>
        <v>32000</v>
      </c>
    </row>
    <row r="88" spans="1:6" hidden="1" x14ac:dyDescent="0.3">
      <c r="A88" s="3">
        <v>43911</v>
      </c>
      <c r="B88" s="4" t="s">
        <v>8</v>
      </c>
      <c r="C88" s="8">
        <v>57816</v>
      </c>
      <c r="D88" s="12">
        <v>8000</v>
      </c>
      <c r="E88" s="13">
        <v>0</v>
      </c>
      <c r="F88" s="13">
        <f>SUMIF($B$4:B88,B88,$D$4:D88)-SUMIF($B$4:B88,B88,$E$4:E88)</f>
        <v>10500</v>
      </c>
    </row>
    <row r="89" spans="1:6" hidden="1" x14ac:dyDescent="0.3">
      <c r="A89" s="3">
        <v>43912</v>
      </c>
      <c r="B89" s="4" t="s">
        <v>15</v>
      </c>
      <c r="C89" s="8">
        <v>43030</v>
      </c>
      <c r="D89" s="12">
        <v>1000</v>
      </c>
      <c r="E89" s="13">
        <v>0</v>
      </c>
      <c r="F89" s="13">
        <f>SUMIF($B$4:B89,B89,$D$4:D89)-SUMIF($B$4:B89,B89,$E$4:E89)</f>
        <v>950</v>
      </c>
    </row>
    <row r="90" spans="1:6" hidden="1" x14ac:dyDescent="0.3">
      <c r="A90" s="3">
        <v>43912</v>
      </c>
      <c r="B90" s="4" t="s">
        <v>17</v>
      </c>
      <c r="C90" s="8">
        <v>6082</v>
      </c>
      <c r="D90" s="12">
        <v>5200</v>
      </c>
      <c r="E90" s="13">
        <v>9200</v>
      </c>
      <c r="F90" s="13">
        <f>SUMIF($B$4:B90,B90,$D$4:D90)-SUMIF($B$4:B90,B90,$E$4:E90)</f>
        <v>33000</v>
      </c>
    </row>
    <row r="91" spans="1:6" hidden="1" x14ac:dyDescent="0.3">
      <c r="A91" s="3">
        <v>43913</v>
      </c>
      <c r="B91" s="4" t="s">
        <v>23</v>
      </c>
      <c r="C91" s="8">
        <v>66038</v>
      </c>
      <c r="D91" s="12">
        <v>5400</v>
      </c>
      <c r="E91" s="13">
        <v>0</v>
      </c>
      <c r="F91" s="13">
        <f>SUMIF($B$4:B91,B91,$D$4:D91)-SUMIF($B$4:B91,B91,$E$4:E91)</f>
        <v>9400</v>
      </c>
    </row>
    <row r="92" spans="1:6" hidden="1" x14ac:dyDescent="0.3">
      <c r="A92" s="3">
        <v>43914</v>
      </c>
      <c r="B92" s="4" t="s">
        <v>21</v>
      </c>
      <c r="C92" s="8">
        <v>69319</v>
      </c>
      <c r="D92" s="12">
        <v>1600</v>
      </c>
      <c r="E92" s="13">
        <v>0</v>
      </c>
      <c r="F92" s="13">
        <f>SUMIF($B$4:B92,B92,$D$4:D92)-SUMIF($B$4:B92,B92,$E$4:E92)</f>
        <v>3400</v>
      </c>
    </row>
    <row r="93" spans="1:6" hidden="1" x14ac:dyDescent="0.3">
      <c r="A93" s="3">
        <v>43915</v>
      </c>
      <c r="B93" s="4" t="s">
        <v>5</v>
      </c>
      <c r="C93" s="8">
        <v>37448</v>
      </c>
      <c r="D93" s="12">
        <v>200</v>
      </c>
      <c r="E93" s="13">
        <v>0</v>
      </c>
      <c r="F93" s="13">
        <f>SUMIF($B$4:B93,B93,$D$4:D93)-SUMIF($B$4:B93,B93,$E$4:E93)</f>
        <v>-2360</v>
      </c>
    </row>
    <row r="94" spans="1:6" hidden="1" x14ac:dyDescent="0.3">
      <c r="A94" s="3">
        <v>43915</v>
      </c>
      <c r="B94" s="4" t="s">
        <v>11</v>
      </c>
      <c r="C94" s="8">
        <v>48489</v>
      </c>
      <c r="D94" s="12">
        <v>1000</v>
      </c>
      <c r="E94" s="13">
        <v>0</v>
      </c>
      <c r="F94" s="13">
        <f>SUMIF($B$4:B94,B94,$D$4:D94)-SUMIF($B$4:B94,B94,$E$4:E94)</f>
        <v>4940</v>
      </c>
    </row>
    <row r="95" spans="1:6" hidden="1" x14ac:dyDescent="0.3">
      <c r="A95" s="3">
        <v>43917</v>
      </c>
      <c r="B95" s="4" t="s">
        <v>18</v>
      </c>
      <c r="C95" s="8">
        <v>50729</v>
      </c>
      <c r="D95" s="12">
        <v>1200</v>
      </c>
      <c r="E95" s="13">
        <v>0</v>
      </c>
      <c r="F95" s="13">
        <f>SUMIF($B$4:B95,B95,$D$4:D95)-SUMIF($B$4:B95,B95,$E$4:E95)</f>
        <v>12800</v>
      </c>
    </row>
    <row r="96" spans="1:6" hidden="1" x14ac:dyDescent="0.3">
      <c r="A96" s="3">
        <v>43919</v>
      </c>
      <c r="B96" s="4" t="s">
        <v>5</v>
      </c>
      <c r="C96" s="8">
        <v>37448</v>
      </c>
      <c r="D96" s="12">
        <v>400</v>
      </c>
      <c r="E96" s="13">
        <v>0</v>
      </c>
      <c r="F96" s="13">
        <f>SUMIF($B$4:B96,B96,$D$4:D96)-SUMIF($B$4:B96,B96,$E$4:E96)</f>
        <v>-1960</v>
      </c>
    </row>
    <row r="97" spans="1:6" hidden="1" x14ac:dyDescent="0.3">
      <c r="A97" s="3">
        <v>43919</v>
      </c>
      <c r="B97" s="4" t="s">
        <v>21</v>
      </c>
      <c r="C97" s="8">
        <v>69319</v>
      </c>
      <c r="D97" s="12">
        <v>200</v>
      </c>
      <c r="E97" s="13">
        <v>0</v>
      </c>
      <c r="F97" s="13">
        <f>SUMIF($B$4:B97,B97,$D$4:D97)-SUMIF($B$4:B97,B97,$E$4:E97)</f>
        <v>3600</v>
      </c>
    </row>
    <row r="98" spans="1:6" hidden="1" x14ac:dyDescent="0.3">
      <c r="A98" s="3">
        <v>43920</v>
      </c>
      <c r="B98" s="4" t="s">
        <v>18</v>
      </c>
      <c r="C98" s="8">
        <v>50729</v>
      </c>
      <c r="D98" s="12">
        <v>2000</v>
      </c>
      <c r="E98" s="13">
        <v>0</v>
      </c>
      <c r="F98" s="13">
        <f>SUMIF($B$4:B98,B98,$D$4:D98)-SUMIF($B$4:B98,B98,$E$4:E98)</f>
        <v>14800</v>
      </c>
    </row>
    <row r="99" spans="1:6" hidden="1" x14ac:dyDescent="0.3">
      <c r="A99" s="3">
        <v>43920</v>
      </c>
      <c r="B99" s="4" t="s">
        <v>19</v>
      </c>
      <c r="C99" s="8">
        <v>27938</v>
      </c>
      <c r="D99" s="12">
        <v>800</v>
      </c>
      <c r="E99" s="13">
        <v>1800</v>
      </c>
      <c r="F99" s="13">
        <f>SUMIF($B$4:B99,B99,$D$4:D99)-SUMIF($B$4:B99,B99,$E$4:E99)</f>
        <v>10900</v>
      </c>
    </row>
    <row r="100" spans="1:6" hidden="1" x14ac:dyDescent="0.3">
      <c r="A100" s="3">
        <v>43920</v>
      </c>
      <c r="B100" s="4" t="s">
        <v>13</v>
      </c>
      <c r="C100" s="8">
        <v>67500</v>
      </c>
      <c r="D100" s="12">
        <v>9600</v>
      </c>
      <c r="E100" s="13">
        <v>8320</v>
      </c>
      <c r="F100" s="13">
        <f>SUMIF($B$4:B100,B100,$D$4:D100)-SUMIF($B$4:B100,B100,$E$4:E100)</f>
        <v>13080</v>
      </c>
    </row>
    <row r="101" spans="1:6" hidden="1" x14ac:dyDescent="0.3">
      <c r="A101" s="3">
        <v>43923</v>
      </c>
      <c r="B101" s="4" t="s">
        <v>9</v>
      </c>
      <c r="C101" s="8">
        <v>15140</v>
      </c>
      <c r="D101" s="12">
        <v>8200</v>
      </c>
      <c r="E101" s="13">
        <v>4200</v>
      </c>
      <c r="F101" s="13">
        <f>SUMIF($B$4:B101,B101,$D$4:D101)-SUMIF($B$4:B101,B101,$E$4:E101)</f>
        <v>39200</v>
      </c>
    </row>
    <row r="102" spans="1:6" hidden="1" x14ac:dyDescent="0.3">
      <c r="A102" s="3">
        <v>43925</v>
      </c>
      <c r="B102" s="4" t="s">
        <v>25</v>
      </c>
      <c r="C102" s="8">
        <v>52005</v>
      </c>
      <c r="D102" s="12">
        <v>200</v>
      </c>
      <c r="E102" s="13">
        <v>0</v>
      </c>
      <c r="F102" s="13">
        <f>SUMIF($B$4:B102,B102,$D$4:D102)-SUMIF($B$4:B102,B102,$E$4:E102)</f>
        <v>200</v>
      </c>
    </row>
    <row r="103" spans="1:6" hidden="1" x14ac:dyDescent="0.3">
      <c r="A103" s="3">
        <v>43926</v>
      </c>
      <c r="B103" s="4" t="s">
        <v>21</v>
      </c>
      <c r="C103" s="8">
        <v>69319</v>
      </c>
      <c r="D103" s="12">
        <v>800</v>
      </c>
      <c r="E103" s="13">
        <v>1800</v>
      </c>
      <c r="F103" s="13">
        <f>SUMIF($B$4:B103,B103,$D$4:D103)-SUMIF($B$4:B103,B103,$E$4:E103)</f>
        <v>2600</v>
      </c>
    </row>
    <row r="104" spans="1:6" hidden="1" x14ac:dyDescent="0.3">
      <c r="A104" s="3">
        <v>43926</v>
      </c>
      <c r="B104" s="4" t="s">
        <v>11</v>
      </c>
      <c r="C104" s="8">
        <v>48489</v>
      </c>
      <c r="D104" s="12">
        <v>200</v>
      </c>
      <c r="E104" s="13">
        <v>0</v>
      </c>
      <c r="F104" s="13">
        <f>SUMIF($B$4:B104,B104,$D$4:D104)-SUMIF($B$4:B104,B104,$E$4:E104)</f>
        <v>5140</v>
      </c>
    </row>
    <row r="105" spans="1:6" hidden="1" x14ac:dyDescent="0.3">
      <c r="A105" s="3">
        <v>43926</v>
      </c>
      <c r="B105" s="4" t="s">
        <v>16</v>
      </c>
      <c r="C105" s="8">
        <v>28721</v>
      </c>
      <c r="D105" s="12">
        <v>100</v>
      </c>
      <c r="E105" s="13">
        <v>0</v>
      </c>
      <c r="F105" s="13">
        <f>SUMIF($B$4:B105,B105,$D$4:D105)-SUMIF($B$4:B105,B105,$E$4:E105)</f>
        <v>50</v>
      </c>
    </row>
    <row r="106" spans="1:6" x14ac:dyDescent="0.3">
      <c r="A106" s="3">
        <v>43927</v>
      </c>
      <c r="B106" s="4" t="s">
        <v>24</v>
      </c>
      <c r="C106" s="8">
        <v>12155</v>
      </c>
      <c r="D106" s="12">
        <v>1000</v>
      </c>
      <c r="E106" s="13">
        <v>0</v>
      </c>
      <c r="F106" s="13">
        <f>SUMIF($B$4:B106,B106,$D$4:D106)-SUMIF($B$4:B106,B106,$E$4:E106)</f>
        <v>10600</v>
      </c>
    </row>
    <row r="107" spans="1:6" hidden="1" x14ac:dyDescent="0.3">
      <c r="A107" s="3">
        <v>43927</v>
      </c>
      <c r="B107" s="4" t="s">
        <v>8</v>
      </c>
      <c r="C107" s="8">
        <v>57816</v>
      </c>
      <c r="D107" s="12">
        <v>0</v>
      </c>
      <c r="E107" s="13">
        <v>10000</v>
      </c>
      <c r="F107" s="13">
        <f>SUMIF($B$4:B107,B107,$D$4:D107)-SUMIF($B$4:B107,B107,$E$4:E107)</f>
        <v>500</v>
      </c>
    </row>
    <row r="108" spans="1:6" hidden="1" x14ac:dyDescent="0.3">
      <c r="A108" s="3">
        <v>43927</v>
      </c>
      <c r="B108" s="4" t="s">
        <v>12</v>
      </c>
      <c r="C108" s="8">
        <v>47991</v>
      </c>
      <c r="D108" s="12">
        <v>5500</v>
      </c>
      <c r="E108" s="13">
        <v>0</v>
      </c>
      <c r="F108" s="13">
        <f>SUMIF($B$4:B108,B108,$D$4:D108)-SUMIF($B$4:B108,B108,$E$4:E108)</f>
        <v>10500</v>
      </c>
    </row>
    <row r="109" spans="1:6" hidden="1" x14ac:dyDescent="0.3">
      <c r="A109" s="3">
        <v>43929</v>
      </c>
      <c r="B109" s="4" t="s">
        <v>6</v>
      </c>
      <c r="C109" s="8">
        <v>7233</v>
      </c>
      <c r="D109" s="12">
        <v>0</v>
      </c>
      <c r="E109" s="13">
        <v>0</v>
      </c>
      <c r="F109" s="13">
        <f>SUMIF($B$4:B109,B109,$D$4:D109)-SUMIF($B$4:B109,B109,$E$4:E109)</f>
        <v>4600</v>
      </c>
    </row>
    <row r="110" spans="1:6" hidden="1" x14ac:dyDescent="0.3">
      <c r="A110" s="3">
        <v>43930</v>
      </c>
      <c r="B110" s="4" t="s">
        <v>9</v>
      </c>
      <c r="C110" s="8">
        <v>15140</v>
      </c>
      <c r="D110" s="12">
        <v>5200</v>
      </c>
      <c r="E110" s="13">
        <v>200</v>
      </c>
      <c r="F110" s="13">
        <f>SUMIF($B$4:B110,B110,$D$4:D110)-SUMIF($B$4:B110,B110,$E$4:E110)</f>
        <v>44200</v>
      </c>
    </row>
    <row r="111" spans="1:6" hidden="1" x14ac:dyDescent="0.3">
      <c r="A111" s="3">
        <v>43930</v>
      </c>
      <c r="B111" s="4" t="s">
        <v>11</v>
      </c>
      <c r="C111" s="8">
        <v>48489</v>
      </c>
      <c r="D111" s="12">
        <v>4800</v>
      </c>
      <c r="E111" s="13">
        <v>0</v>
      </c>
      <c r="F111" s="13">
        <f>SUMIF($B$4:B111,B111,$D$4:D111)-SUMIF($B$4:B111,B111,$E$4:E111)</f>
        <v>9940</v>
      </c>
    </row>
    <row r="112" spans="1:6" hidden="1" x14ac:dyDescent="0.3">
      <c r="A112" s="3">
        <v>43935</v>
      </c>
      <c r="B112" s="4" t="s">
        <v>4</v>
      </c>
      <c r="C112" s="8">
        <v>992</v>
      </c>
      <c r="D112" s="12">
        <v>2400</v>
      </c>
      <c r="E112" s="13">
        <v>0</v>
      </c>
      <c r="F112" s="13">
        <f>SUMIF($B$4:B112,B112,$D$4:D112)-SUMIF($B$4:B112,B112,$E$4:E112)</f>
        <v>6200</v>
      </c>
    </row>
    <row r="113" spans="1:6" x14ac:dyDescent="0.3">
      <c r="A113" s="3">
        <v>43936</v>
      </c>
      <c r="B113" s="4" t="s">
        <v>24</v>
      </c>
      <c r="C113" s="8">
        <v>12155</v>
      </c>
      <c r="D113" s="12">
        <v>2000</v>
      </c>
      <c r="E113" s="13">
        <v>0</v>
      </c>
      <c r="F113" s="13">
        <f>SUMIF($B$4:B113,B113,$D$4:D113)-SUMIF($B$4:B113,B113,$E$4:E113)</f>
        <v>12600</v>
      </c>
    </row>
    <row r="114" spans="1:6" hidden="1" x14ac:dyDescent="0.3">
      <c r="A114" s="3">
        <v>43938</v>
      </c>
      <c r="B114" s="4" t="s">
        <v>18</v>
      </c>
      <c r="C114" s="8">
        <v>50729</v>
      </c>
      <c r="D114" s="12">
        <v>200</v>
      </c>
      <c r="E114" s="13">
        <v>200</v>
      </c>
      <c r="F114" s="13">
        <f>SUMIF($B$4:B114,B114,$D$4:D114)-SUMIF($B$4:B114,B114,$E$4:E114)</f>
        <v>14800</v>
      </c>
    </row>
    <row r="115" spans="1:6" hidden="1" x14ac:dyDescent="0.3">
      <c r="A115" s="3">
        <v>43939</v>
      </c>
      <c r="B115" s="4" t="s">
        <v>13</v>
      </c>
      <c r="C115" s="8">
        <v>67500</v>
      </c>
      <c r="D115" s="12">
        <v>14400</v>
      </c>
      <c r="E115" s="13">
        <v>0</v>
      </c>
      <c r="F115" s="13">
        <f>SUMIF($B$4:B115,B115,$D$4:D115)-SUMIF($B$4:B115,B115,$E$4:E115)</f>
        <v>27480</v>
      </c>
    </row>
    <row r="116" spans="1:6" hidden="1" x14ac:dyDescent="0.3">
      <c r="A116" s="3">
        <v>43939</v>
      </c>
      <c r="B116" s="4" t="s">
        <v>11</v>
      </c>
      <c r="C116" s="8">
        <v>48489</v>
      </c>
      <c r="D116" s="12">
        <v>11800</v>
      </c>
      <c r="E116" s="13">
        <v>2200</v>
      </c>
      <c r="F116" s="13">
        <f>SUMIF($B$4:B116,B116,$D$4:D116)-SUMIF($B$4:B116,B116,$E$4:E116)</f>
        <v>19540</v>
      </c>
    </row>
    <row r="117" spans="1:6" hidden="1" x14ac:dyDescent="0.3">
      <c r="A117" s="3">
        <v>43940</v>
      </c>
      <c r="B117" s="4" t="s">
        <v>23</v>
      </c>
      <c r="C117" s="8">
        <v>66038</v>
      </c>
      <c r="D117" s="12">
        <v>12400</v>
      </c>
      <c r="E117" s="13">
        <v>2400</v>
      </c>
      <c r="F117" s="13">
        <f>SUMIF($B$4:B117,B117,$D$4:D117)-SUMIF($B$4:B117,B117,$E$4:E117)</f>
        <v>19400</v>
      </c>
    </row>
    <row r="118" spans="1:6" hidden="1" x14ac:dyDescent="0.3">
      <c r="A118" s="3">
        <v>43940</v>
      </c>
      <c r="B118" s="4" t="s">
        <v>22</v>
      </c>
      <c r="C118" s="8">
        <v>43421</v>
      </c>
      <c r="D118" s="12">
        <v>6800</v>
      </c>
      <c r="E118" s="13">
        <v>0</v>
      </c>
      <c r="F118" s="13">
        <f>SUMIF($B$4:B118,B118,$D$4:D118)-SUMIF($B$4:B118,B118,$E$4:E118)</f>
        <v>16800</v>
      </c>
    </row>
    <row r="119" spans="1:6" hidden="1" x14ac:dyDescent="0.3">
      <c r="A119" s="3">
        <v>43941</v>
      </c>
      <c r="B119" s="4" t="s">
        <v>18</v>
      </c>
      <c r="C119" s="8">
        <v>50729</v>
      </c>
      <c r="D119" s="12">
        <v>5000</v>
      </c>
      <c r="E119" s="13">
        <v>2200</v>
      </c>
      <c r="F119" s="13">
        <f>SUMIF($B$4:B119,B119,$D$4:D119)-SUMIF($B$4:B119,B119,$E$4:E119)</f>
        <v>17600</v>
      </c>
    </row>
    <row r="120" spans="1:6" hidden="1" x14ac:dyDescent="0.3">
      <c r="A120" s="3">
        <v>43941</v>
      </c>
      <c r="B120" s="4" t="s">
        <v>18</v>
      </c>
      <c r="C120" s="8">
        <v>50729</v>
      </c>
      <c r="D120" s="12">
        <v>200</v>
      </c>
      <c r="E120" s="13">
        <v>0</v>
      </c>
      <c r="F120" s="13">
        <f>SUMIF($B$4:B120,B120,$D$4:D120)-SUMIF($B$4:B120,B120,$E$4:E120)</f>
        <v>17800</v>
      </c>
    </row>
    <row r="121" spans="1:6" hidden="1" x14ac:dyDescent="0.3">
      <c r="A121" s="3">
        <v>43941</v>
      </c>
      <c r="B121" s="4" t="s">
        <v>5</v>
      </c>
      <c r="C121" s="8">
        <v>37448</v>
      </c>
      <c r="D121" s="12">
        <v>600</v>
      </c>
      <c r="E121" s="13">
        <v>600</v>
      </c>
      <c r="F121" s="13">
        <f>SUMIF($B$4:B121,B121,$D$4:D121)-SUMIF($B$4:B121,B121,$E$4:E121)</f>
        <v>-1960</v>
      </c>
    </row>
    <row r="122" spans="1:6" hidden="1" x14ac:dyDescent="0.3">
      <c r="A122" s="3">
        <v>43943</v>
      </c>
      <c r="B122" s="4" t="s">
        <v>22</v>
      </c>
      <c r="C122" s="8">
        <v>43421</v>
      </c>
      <c r="D122" s="12">
        <v>15000</v>
      </c>
      <c r="E122" s="13">
        <v>200</v>
      </c>
      <c r="F122" s="13">
        <f>SUMIF($B$4:B122,B122,$D$4:D122)-SUMIF($B$4:B122,B122,$E$4:E122)</f>
        <v>31600</v>
      </c>
    </row>
    <row r="123" spans="1:6" hidden="1" x14ac:dyDescent="0.3">
      <c r="A123" s="3">
        <v>43945</v>
      </c>
      <c r="B123" s="4" t="s">
        <v>3</v>
      </c>
      <c r="C123" s="8">
        <v>15170</v>
      </c>
      <c r="D123" s="12">
        <v>200</v>
      </c>
      <c r="E123" s="13">
        <v>0</v>
      </c>
      <c r="F123" s="13">
        <f>SUMIF($B$4:B123,B123,$D$4:D123)-SUMIF($B$4:B123,B123,$E$4:E123)</f>
        <v>5300</v>
      </c>
    </row>
    <row r="124" spans="1:6" hidden="1" x14ac:dyDescent="0.3">
      <c r="A124" s="3">
        <v>43946</v>
      </c>
      <c r="B124" s="4" t="s">
        <v>23</v>
      </c>
      <c r="C124" s="8">
        <v>66038</v>
      </c>
      <c r="D124" s="12">
        <v>400</v>
      </c>
      <c r="E124" s="13">
        <v>0</v>
      </c>
      <c r="F124" s="13">
        <f>SUMIF($B$4:B124,B124,$D$4:D124)-SUMIF($B$4:B124,B124,$E$4:E124)</f>
        <v>19800</v>
      </c>
    </row>
    <row r="125" spans="1:6" hidden="1" x14ac:dyDescent="0.3">
      <c r="A125" s="3">
        <v>43947</v>
      </c>
      <c r="B125" s="4" t="s">
        <v>22</v>
      </c>
      <c r="C125" s="8">
        <v>43421</v>
      </c>
      <c r="D125" s="12">
        <v>2800</v>
      </c>
      <c r="E125" s="13">
        <v>2800</v>
      </c>
      <c r="F125" s="13">
        <f>SUMIF($B$4:B125,B125,$D$4:D125)-SUMIF($B$4:B125,B125,$E$4:E125)</f>
        <v>31600</v>
      </c>
    </row>
    <row r="126" spans="1:6" hidden="1" x14ac:dyDescent="0.3">
      <c r="A126" s="3">
        <v>43949</v>
      </c>
      <c r="B126" s="4" t="s">
        <v>15</v>
      </c>
      <c r="C126" s="8">
        <v>43030</v>
      </c>
      <c r="D126" s="12">
        <v>200</v>
      </c>
      <c r="E126" s="13">
        <v>0</v>
      </c>
      <c r="F126" s="13">
        <f>SUMIF($B$4:B126,B126,$D$4:D126)-SUMIF($B$4:B126,B126,$E$4:E126)</f>
        <v>1150</v>
      </c>
    </row>
    <row r="127" spans="1:6" hidden="1" x14ac:dyDescent="0.3">
      <c r="A127" s="3">
        <v>43949</v>
      </c>
      <c r="B127" s="4" t="s">
        <v>11</v>
      </c>
      <c r="C127" s="8">
        <v>48489</v>
      </c>
      <c r="D127" s="12">
        <v>7000</v>
      </c>
      <c r="E127" s="13">
        <v>0</v>
      </c>
      <c r="F127" s="13">
        <f>SUMIF($B$4:B127,B127,$D$4:D127)-SUMIF($B$4:B127,B127,$E$4:E127)</f>
        <v>26540</v>
      </c>
    </row>
    <row r="128" spans="1:6" hidden="1" x14ac:dyDescent="0.3">
      <c r="A128" s="3">
        <v>43953</v>
      </c>
      <c r="B128" s="4" t="s">
        <v>21</v>
      </c>
      <c r="C128" s="8">
        <v>69319</v>
      </c>
      <c r="D128" s="12">
        <v>10200</v>
      </c>
      <c r="E128" s="13">
        <v>0</v>
      </c>
      <c r="F128" s="13">
        <f>SUMIF($B$4:B128,B128,$D$4:D128)-SUMIF($B$4:B128,B128,$E$4:E128)</f>
        <v>12800</v>
      </c>
    </row>
    <row r="129" spans="1:6" hidden="1" x14ac:dyDescent="0.3">
      <c r="A129" s="3">
        <v>43954</v>
      </c>
      <c r="B129" s="4" t="s">
        <v>19</v>
      </c>
      <c r="C129" s="8">
        <v>27938</v>
      </c>
      <c r="D129" s="12">
        <v>600</v>
      </c>
      <c r="E129" s="13">
        <v>0</v>
      </c>
      <c r="F129" s="13">
        <f>SUMIF($B$4:B129,B129,$D$4:D129)-SUMIF($B$4:B129,B129,$E$4:E129)</f>
        <v>11500</v>
      </c>
    </row>
    <row r="130" spans="1:6" hidden="1" x14ac:dyDescent="0.3">
      <c r="A130" s="3">
        <v>43954</v>
      </c>
      <c r="B130" s="4" t="s">
        <v>7</v>
      </c>
      <c r="C130" s="8">
        <v>68946</v>
      </c>
      <c r="D130" s="12">
        <v>3200</v>
      </c>
      <c r="E130" s="13">
        <v>1800</v>
      </c>
      <c r="F130" s="13">
        <f>SUMIF($B$4:B130,B130,$D$4:D130)-SUMIF($B$4:B130,B130,$E$4:E130)</f>
        <v>1700</v>
      </c>
    </row>
    <row r="131" spans="1:6" hidden="1" x14ac:dyDescent="0.3">
      <c r="A131" s="3">
        <v>43957</v>
      </c>
      <c r="B131" s="4" t="s">
        <v>20</v>
      </c>
      <c r="C131" s="8">
        <v>12329</v>
      </c>
      <c r="D131" s="12">
        <v>600</v>
      </c>
      <c r="E131" s="13">
        <v>0</v>
      </c>
      <c r="F131" s="13">
        <f>SUMIF($B$4:B131,B131,$D$4:D131)-SUMIF($B$4:B131,B131,$E$4:E131)</f>
        <v>2600</v>
      </c>
    </row>
    <row r="132" spans="1:6" hidden="1" x14ac:dyDescent="0.3">
      <c r="A132" s="3">
        <v>43957</v>
      </c>
      <c r="B132" s="4" t="s">
        <v>5</v>
      </c>
      <c r="C132" s="8">
        <v>37448</v>
      </c>
      <c r="D132" s="12">
        <v>200</v>
      </c>
      <c r="E132" s="13">
        <v>0</v>
      </c>
      <c r="F132" s="13">
        <f>SUMIF($B$4:B132,B132,$D$4:D132)-SUMIF($B$4:B132,B132,$E$4:E132)</f>
        <v>-1760</v>
      </c>
    </row>
    <row r="133" spans="1:6" hidden="1" x14ac:dyDescent="0.3">
      <c r="A133" s="3">
        <v>43959</v>
      </c>
      <c r="B133" s="4" t="s">
        <v>5</v>
      </c>
      <c r="C133" s="8">
        <v>37448</v>
      </c>
      <c r="D133" s="12">
        <v>0</v>
      </c>
      <c r="E133" s="13">
        <v>0</v>
      </c>
      <c r="F133" s="13">
        <f>SUMIF($B$4:B133,B133,$D$4:D133)-SUMIF($B$4:B133,B133,$E$4:E133)</f>
        <v>-1760</v>
      </c>
    </row>
    <row r="134" spans="1:6" hidden="1" x14ac:dyDescent="0.3">
      <c r="A134" s="3">
        <v>43959</v>
      </c>
      <c r="B134" s="4" t="s">
        <v>9</v>
      </c>
      <c r="C134" s="8">
        <v>15140</v>
      </c>
      <c r="D134" s="12">
        <v>200</v>
      </c>
      <c r="E134" s="13">
        <v>0</v>
      </c>
      <c r="F134" s="13">
        <f>SUMIF($B$4:B134,B134,$D$4:D134)-SUMIF($B$4:B134,B134,$E$4:E134)</f>
        <v>44400</v>
      </c>
    </row>
    <row r="135" spans="1:6" hidden="1" x14ac:dyDescent="0.3">
      <c r="A135" s="3">
        <v>43961</v>
      </c>
      <c r="B135" s="4" t="s">
        <v>6</v>
      </c>
      <c r="C135" s="8">
        <v>7233</v>
      </c>
      <c r="D135" s="12">
        <v>1600</v>
      </c>
      <c r="E135" s="13">
        <v>1640</v>
      </c>
      <c r="F135" s="13">
        <f>SUMIF($B$4:B135,B135,$D$4:D135)-SUMIF($B$4:B135,B135,$E$4:E135)</f>
        <v>4560</v>
      </c>
    </row>
    <row r="136" spans="1:6" hidden="1" x14ac:dyDescent="0.3">
      <c r="A136" s="3">
        <v>43962</v>
      </c>
      <c r="B136" s="4" t="s">
        <v>22</v>
      </c>
      <c r="C136" s="8">
        <v>43421</v>
      </c>
      <c r="D136" s="12">
        <v>560</v>
      </c>
      <c r="E136" s="13">
        <v>1600</v>
      </c>
      <c r="F136" s="13">
        <f>SUMIF($B$4:B136,B136,$D$4:D136)-SUMIF($B$4:B136,B136,$E$4:E136)</f>
        <v>30560</v>
      </c>
    </row>
    <row r="137" spans="1:6" hidden="1" x14ac:dyDescent="0.3">
      <c r="A137" s="3">
        <v>43963</v>
      </c>
      <c r="B137" s="4" t="s">
        <v>8</v>
      </c>
      <c r="C137" s="8">
        <v>57816</v>
      </c>
      <c r="D137" s="12">
        <v>0</v>
      </c>
      <c r="E137" s="13">
        <v>0</v>
      </c>
      <c r="F137" s="13">
        <f>SUMIF($B$4:B137,B137,$D$4:D137)-SUMIF($B$4:B137,B137,$E$4:E137)</f>
        <v>500</v>
      </c>
    </row>
    <row r="138" spans="1:6" hidden="1" x14ac:dyDescent="0.3">
      <c r="A138" s="3">
        <v>43964</v>
      </c>
      <c r="B138" s="4" t="s">
        <v>16</v>
      </c>
      <c r="C138" s="8">
        <v>28721</v>
      </c>
      <c r="D138" s="12">
        <v>1500</v>
      </c>
      <c r="E138" s="13">
        <v>0</v>
      </c>
      <c r="F138" s="13">
        <f>SUMIF($B$4:B138,B138,$D$4:D138)-SUMIF($B$4:B138,B138,$E$4:E138)</f>
        <v>1550</v>
      </c>
    </row>
    <row r="139" spans="1:6" hidden="1" x14ac:dyDescent="0.3">
      <c r="A139" s="3">
        <v>43966</v>
      </c>
      <c r="B139" s="4" t="s">
        <v>11</v>
      </c>
      <c r="C139" s="8">
        <v>48489</v>
      </c>
      <c r="D139" s="12">
        <v>13600</v>
      </c>
      <c r="E139" s="13">
        <v>13200</v>
      </c>
      <c r="F139" s="13">
        <f>SUMIF($B$4:B139,B139,$D$4:D139)-SUMIF($B$4:B139,B139,$E$4:E139)</f>
        <v>26940</v>
      </c>
    </row>
    <row r="140" spans="1:6" hidden="1" x14ac:dyDescent="0.3">
      <c r="A140" s="3">
        <v>43966</v>
      </c>
      <c r="B140" s="4" t="s">
        <v>17</v>
      </c>
      <c r="C140" s="8">
        <v>6082</v>
      </c>
      <c r="D140" s="12">
        <v>1400</v>
      </c>
      <c r="E140" s="13">
        <v>0</v>
      </c>
      <c r="F140" s="13">
        <f>SUMIF($B$4:B140,B140,$D$4:D140)-SUMIF($B$4:B140,B140,$E$4:E140)</f>
        <v>34400</v>
      </c>
    </row>
    <row r="141" spans="1:6" hidden="1" x14ac:dyDescent="0.3">
      <c r="A141" s="3">
        <v>43967</v>
      </c>
      <c r="B141" s="4" t="s">
        <v>8</v>
      </c>
      <c r="C141" s="8">
        <v>57816</v>
      </c>
      <c r="D141" s="12">
        <v>5000</v>
      </c>
      <c r="E141" s="13">
        <v>0</v>
      </c>
      <c r="F141" s="13">
        <f>SUMIF($B$4:B141,B141,$D$4:D141)-SUMIF($B$4:B141,B141,$E$4:E141)</f>
        <v>5500</v>
      </c>
    </row>
    <row r="142" spans="1:6" hidden="1" x14ac:dyDescent="0.3">
      <c r="A142" s="3">
        <v>43968</v>
      </c>
      <c r="B142" s="4" t="s">
        <v>5</v>
      </c>
      <c r="C142" s="8">
        <v>37448</v>
      </c>
      <c r="D142" s="12">
        <v>6000</v>
      </c>
      <c r="E142" s="13">
        <v>0</v>
      </c>
      <c r="F142" s="13">
        <f>SUMIF($B$4:B142,B142,$D$4:D142)-SUMIF($B$4:B142,B142,$E$4:E142)</f>
        <v>4240</v>
      </c>
    </row>
    <row r="143" spans="1:6" hidden="1" x14ac:dyDescent="0.3">
      <c r="A143" s="3">
        <v>43969</v>
      </c>
      <c r="B143" s="4" t="s">
        <v>4</v>
      </c>
      <c r="C143" s="8">
        <v>992</v>
      </c>
      <c r="D143" s="12">
        <v>0</v>
      </c>
      <c r="E143" s="13">
        <v>2400</v>
      </c>
      <c r="F143" s="13">
        <f>SUMIF($B$4:B143,B143,$D$4:D143)-SUMIF($B$4:B143,B143,$E$4:E143)</f>
        <v>3800</v>
      </c>
    </row>
    <row r="144" spans="1:6" hidden="1" x14ac:dyDescent="0.3">
      <c r="A144" s="3">
        <v>43969</v>
      </c>
      <c r="B144" s="4" t="s">
        <v>25</v>
      </c>
      <c r="C144" s="8">
        <v>52005</v>
      </c>
      <c r="D144" s="12">
        <v>400</v>
      </c>
      <c r="E144" s="13">
        <v>0</v>
      </c>
      <c r="F144" s="13">
        <f>SUMIF($B$4:B144,B144,$D$4:D144)-SUMIF($B$4:B144,B144,$E$4:E144)</f>
        <v>600</v>
      </c>
    </row>
    <row r="145" spans="1:6" hidden="1" x14ac:dyDescent="0.3">
      <c r="A145" s="3">
        <v>43969</v>
      </c>
      <c r="B145" s="4" t="s">
        <v>6</v>
      </c>
      <c r="C145" s="8">
        <v>7233</v>
      </c>
      <c r="D145" s="12">
        <v>9200</v>
      </c>
      <c r="E145" s="13">
        <v>950</v>
      </c>
      <c r="F145" s="13">
        <f>SUMIF($B$4:B145,B145,$D$4:D145)-SUMIF($B$4:B145,B145,$E$4:E145)</f>
        <v>12810</v>
      </c>
    </row>
    <row r="146" spans="1:6" hidden="1" x14ac:dyDescent="0.3">
      <c r="A146" s="3">
        <v>43970</v>
      </c>
      <c r="B146" s="4" t="s">
        <v>8</v>
      </c>
      <c r="C146" s="8">
        <v>57816</v>
      </c>
      <c r="D146" s="12">
        <v>15000</v>
      </c>
      <c r="E146" s="13">
        <v>9400</v>
      </c>
      <c r="F146" s="13">
        <f>SUMIF($B$4:B146,B146,$D$4:D146)-SUMIF($B$4:B146,B146,$E$4:E146)</f>
        <v>11100</v>
      </c>
    </row>
    <row r="147" spans="1:6" hidden="1" x14ac:dyDescent="0.3">
      <c r="A147" s="3">
        <v>43970</v>
      </c>
      <c r="B147" s="4" t="s">
        <v>8</v>
      </c>
      <c r="C147" s="8">
        <v>57816</v>
      </c>
      <c r="D147" s="12">
        <v>1000</v>
      </c>
      <c r="E147" s="13">
        <v>0</v>
      </c>
      <c r="F147" s="13">
        <f>SUMIF($B$4:B147,B147,$D$4:D147)-SUMIF($B$4:B147,B147,$E$4:E147)</f>
        <v>12100</v>
      </c>
    </row>
    <row r="148" spans="1:6" hidden="1" x14ac:dyDescent="0.3">
      <c r="A148" s="3">
        <v>43971</v>
      </c>
      <c r="B148" s="4" t="s">
        <v>25</v>
      </c>
      <c r="C148" s="8">
        <v>52005</v>
      </c>
      <c r="D148" s="12">
        <v>0</v>
      </c>
      <c r="E148" s="13">
        <v>0</v>
      </c>
      <c r="F148" s="13">
        <f>SUMIF($B$4:B148,B148,$D$4:D148)-SUMIF($B$4:B148,B148,$E$4:E148)</f>
        <v>600</v>
      </c>
    </row>
    <row r="149" spans="1:6" hidden="1" x14ac:dyDescent="0.3">
      <c r="A149" s="3">
        <v>43971</v>
      </c>
      <c r="B149" s="4" t="s">
        <v>14</v>
      </c>
      <c r="C149" s="8">
        <v>7432</v>
      </c>
      <c r="D149" s="12">
        <v>0</v>
      </c>
      <c r="E149" s="13">
        <v>0</v>
      </c>
      <c r="F149" s="13">
        <f>SUMIF($B$4:B149,B149,$D$4:D149)-SUMIF($B$4:B149,B149,$E$4:E149)</f>
        <v>3600</v>
      </c>
    </row>
    <row r="150" spans="1:6" hidden="1" x14ac:dyDescent="0.3">
      <c r="A150" s="3">
        <v>43973</v>
      </c>
      <c r="B150" s="4" t="s">
        <v>20</v>
      </c>
      <c r="C150" s="8">
        <v>12329</v>
      </c>
      <c r="D150" s="12">
        <v>1000</v>
      </c>
      <c r="E150" s="13">
        <v>0</v>
      </c>
      <c r="F150" s="13">
        <f>SUMIF($B$4:B150,B150,$D$4:D150)-SUMIF($B$4:B150,B150,$E$4:E150)</f>
        <v>3600</v>
      </c>
    </row>
    <row r="151" spans="1:6" hidden="1" x14ac:dyDescent="0.3">
      <c r="A151" s="3">
        <v>43973</v>
      </c>
      <c r="B151" s="4" t="s">
        <v>11</v>
      </c>
      <c r="C151" s="8">
        <v>48489</v>
      </c>
      <c r="D151" s="12">
        <v>0</v>
      </c>
      <c r="E151" s="13">
        <v>0</v>
      </c>
      <c r="F151" s="13">
        <f>SUMIF($B$4:B151,B151,$D$4:D151)-SUMIF($B$4:B151,B151,$E$4:E151)</f>
        <v>26940</v>
      </c>
    </row>
    <row r="152" spans="1:6" hidden="1" x14ac:dyDescent="0.3">
      <c r="A152" s="3">
        <v>43974</v>
      </c>
      <c r="B152" s="4" t="s">
        <v>6</v>
      </c>
      <c r="C152" s="8">
        <v>7233</v>
      </c>
      <c r="D152" s="12">
        <v>3800</v>
      </c>
      <c r="E152" s="13">
        <v>0</v>
      </c>
      <c r="F152" s="13">
        <f>SUMIF($B$4:B152,B152,$D$4:D152)-SUMIF($B$4:B152,B152,$E$4:E152)</f>
        <v>16610</v>
      </c>
    </row>
    <row r="153" spans="1:6" hidden="1" x14ac:dyDescent="0.3">
      <c r="A153" s="3">
        <v>43974</v>
      </c>
      <c r="B153" s="4" t="s">
        <v>6</v>
      </c>
      <c r="C153" s="8">
        <v>7233</v>
      </c>
      <c r="D153" s="12">
        <v>0</v>
      </c>
      <c r="E153" s="13">
        <v>0</v>
      </c>
      <c r="F153" s="13">
        <f>SUMIF($B$4:B153,B153,$D$4:D153)-SUMIF($B$4:B153,B153,$E$4:E153)</f>
        <v>16610</v>
      </c>
    </row>
    <row r="154" spans="1:6" hidden="1" x14ac:dyDescent="0.3">
      <c r="A154" s="3">
        <v>43977</v>
      </c>
      <c r="B154" s="4" t="s">
        <v>23</v>
      </c>
      <c r="C154" s="8">
        <v>66038</v>
      </c>
      <c r="D154" s="12">
        <v>600</v>
      </c>
      <c r="E154" s="13">
        <v>3200</v>
      </c>
      <c r="F154" s="13">
        <f>SUMIF($B$4:B154,B154,$D$4:D154)-SUMIF($B$4:B154,B154,$E$4:E154)</f>
        <v>17200</v>
      </c>
    </row>
    <row r="155" spans="1:6" hidden="1" x14ac:dyDescent="0.3">
      <c r="A155" s="3">
        <v>43977</v>
      </c>
      <c r="B155" s="4" t="s">
        <v>6</v>
      </c>
      <c r="C155" s="8">
        <v>7233</v>
      </c>
      <c r="D155" s="12">
        <v>0</v>
      </c>
      <c r="E155" s="13">
        <v>0</v>
      </c>
      <c r="F155" s="13">
        <f>SUMIF($B$4:B155,B155,$D$4:D155)-SUMIF($B$4:B155,B155,$E$4:E155)</f>
        <v>16610</v>
      </c>
    </row>
    <row r="156" spans="1:6" hidden="1" x14ac:dyDescent="0.3">
      <c r="A156" s="3">
        <v>43979</v>
      </c>
      <c r="B156" s="4" t="s">
        <v>9</v>
      </c>
      <c r="C156" s="8">
        <v>15140</v>
      </c>
      <c r="D156" s="12">
        <v>3400</v>
      </c>
      <c r="E156" s="13">
        <v>1400</v>
      </c>
      <c r="F156" s="13">
        <f>SUMIF($B$4:B156,B156,$D$4:D156)-SUMIF($B$4:B156,B156,$E$4:E156)</f>
        <v>46400</v>
      </c>
    </row>
    <row r="157" spans="1:6" hidden="1" x14ac:dyDescent="0.3">
      <c r="A157" s="3">
        <v>43979</v>
      </c>
      <c r="B157" s="4" t="s">
        <v>15</v>
      </c>
      <c r="C157" s="8">
        <v>43030</v>
      </c>
      <c r="D157" s="12">
        <v>2000</v>
      </c>
      <c r="E157" s="13">
        <v>0</v>
      </c>
      <c r="F157" s="13">
        <f>SUMIF($B$4:B157,B157,$D$4:D157)-SUMIF($B$4:B157,B157,$E$4:E157)</f>
        <v>3150</v>
      </c>
    </row>
    <row r="158" spans="1:6" hidden="1" x14ac:dyDescent="0.3">
      <c r="A158" s="3">
        <v>43980</v>
      </c>
      <c r="B158" s="4" t="s">
        <v>22</v>
      </c>
      <c r="C158" s="8">
        <v>43421</v>
      </c>
      <c r="D158" s="12">
        <v>3200</v>
      </c>
      <c r="E158" s="13">
        <v>3600</v>
      </c>
      <c r="F158" s="13">
        <f>SUMIF($B$4:B158,B158,$D$4:D158)-SUMIF($B$4:B158,B158,$E$4:E158)</f>
        <v>30160</v>
      </c>
    </row>
    <row r="159" spans="1:6" hidden="1" x14ac:dyDescent="0.3">
      <c r="A159" s="3">
        <v>43981</v>
      </c>
      <c r="B159" s="4" t="s">
        <v>18</v>
      </c>
      <c r="C159" s="8">
        <v>50729</v>
      </c>
      <c r="D159" s="12">
        <v>0</v>
      </c>
      <c r="E159" s="13">
        <v>0</v>
      </c>
      <c r="F159" s="13">
        <f>SUMIF($B$4:B159,B159,$D$4:D159)-SUMIF($B$4:B159,B159,$E$4:E159)</f>
        <v>17800</v>
      </c>
    </row>
    <row r="160" spans="1:6" hidden="1" x14ac:dyDescent="0.3">
      <c r="A160" s="3">
        <v>43981</v>
      </c>
      <c r="B160" s="4" t="s">
        <v>19</v>
      </c>
      <c r="C160" s="8">
        <v>27938</v>
      </c>
      <c r="D160" s="12">
        <v>160</v>
      </c>
      <c r="E160" s="13">
        <v>0</v>
      </c>
      <c r="F160" s="13">
        <f>SUMIF($B$4:B160,B160,$D$4:D160)-SUMIF($B$4:B160,B160,$E$4:E160)</f>
        <v>11660</v>
      </c>
    </row>
    <row r="161" spans="1:6" hidden="1" x14ac:dyDescent="0.3">
      <c r="A161" s="3">
        <v>43983</v>
      </c>
      <c r="B161" s="4" t="s">
        <v>5</v>
      </c>
      <c r="C161" s="8">
        <v>37448</v>
      </c>
      <c r="D161" s="12">
        <v>800</v>
      </c>
      <c r="E161" s="13">
        <v>0</v>
      </c>
      <c r="F161" s="13">
        <f>SUMIF($B$4:B161,B161,$D$4:D161)-SUMIF($B$4:B161,B161,$E$4:E161)</f>
        <v>5040</v>
      </c>
    </row>
    <row r="162" spans="1:6" hidden="1" x14ac:dyDescent="0.3">
      <c r="A162" s="3">
        <v>43983</v>
      </c>
      <c r="B162" s="4" t="s">
        <v>9</v>
      </c>
      <c r="C162" s="8">
        <v>15140</v>
      </c>
      <c r="D162" s="12">
        <v>9200</v>
      </c>
      <c r="E162" s="13">
        <v>0</v>
      </c>
      <c r="F162" s="13">
        <f>SUMIF($B$4:B162,B162,$D$4:D162)-SUMIF($B$4:B162,B162,$E$4:E162)</f>
        <v>55600</v>
      </c>
    </row>
    <row r="163" spans="1:6" hidden="1" x14ac:dyDescent="0.3">
      <c r="A163" s="3">
        <v>43985</v>
      </c>
      <c r="B163" s="4" t="s">
        <v>25</v>
      </c>
      <c r="C163" s="8">
        <v>52005</v>
      </c>
      <c r="D163" s="12">
        <v>300</v>
      </c>
      <c r="E163" s="13">
        <v>600</v>
      </c>
      <c r="F163" s="13">
        <f>SUMIF($B$4:B163,B163,$D$4:D163)-SUMIF($B$4:B163,B163,$E$4:E163)</f>
        <v>300</v>
      </c>
    </row>
    <row r="164" spans="1:6" x14ac:dyDescent="0.3">
      <c r="A164" s="3">
        <v>43985</v>
      </c>
      <c r="B164" s="4" t="s">
        <v>24</v>
      </c>
      <c r="C164" s="8">
        <v>12155</v>
      </c>
      <c r="D164" s="12">
        <v>0</v>
      </c>
      <c r="E164" s="13">
        <v>0</v>
      </c>
      <c r="F164" s="13">
        <f>SUMIF($B$4:B164,B164,$D$4:D164)-SUMIF($B$4:B164,B164,$E$4:E164)</f>
        <v>12600</v>
      </c>
    </row>
    <row r="165" spans="1:6" hidden="1" x14ac:dyDescent="0.3">
      <c r="A165" s="3">
        <v>43985</v>
      </c>
      <c r="B165" s="4" t="s">
        <v>6</v>
      </c>
      <c r="C165" s="8">
        <v>7233</v>
      </c>
      <c r="D165" s="12">
        <v>0</v>
      </c>
      <c r="E165" s="13">
        <v>0</v>
      </c>
      <c r="F165" s="13">
        <f>SUMIF($B$4:B165,B165,$D$4:D165)-SUMIF($B$4:B165,B165,$E$4:E165)</f>
        <v>16610</v>
      </c>
    </row>
    <row r="166" spans="1:6" hidden="1" x14ac:dyDescent="0.3">
      <c r="A166" s="3">
        <v>43986</v>
      </c>
      <c r="B166" s="4" t="s">
        <v>25</v>
      </c>
      <c r="C166" s="8">
        <v>52005</v>
      </c>
      <c r="D166" s="12">
        <v>7000</v>
      </c>
      <c r="E166" s="13">
        <v>5400</v>
      </c>
      <c r="F166" s="13">
        <f>SUMIF($B$4:B166,B166,$D$4:D166)-SUMIF($B$4:B166,B166,$E$4:E166)</f>
        <v>1900</v>
      </c>
    </row>
    <row r="167" spans="1:6" hidden="1" x14ac:dyDescent="0.3">
      <c r="A167" s="3">
        <v>43986</v>
      </c>
      <c r="B167" s="4" t="s">
        <v>14</v>
      </c>
      <c r="C167" s="8">
        <v>7432</v>
      </c>
      <c r="D167" s="12">
        <v>0</v>
      </c>
      <c r="E167" s="13">
        <v>0</v>
      </c>
      <c r="F167" s="13">
        <f>SUMIF($B$4:B167,B167,$D$4:D167)-SUMIF($B$4:B167,B167,$E$4:E167)</f>
        <v>3600</v>
      </c>
    </row>
    <row r="168" spans="1:6" hidden="1" x14ac:dyDescent="0.3">
      <c r="A168" s="3">
        <v>43987</v>
      </c>
      <c r="B168" s="4" t="s">
        <v>7</v>
      </c>
      <c r="C168" s="8">
        <v>68946</v>
      </c>
      <c r="D168" s="12">
        <v>0</v>
      </c>
      <c r="E168" s="13">
        <v>0</v>
      </c>
      <c r="F168" s="13">
        <f>SUMIF($B$4:B168,B168,$D$4:D168)-SUMIF($B$4:B168,B168,$E$4:E168)</f>
        <v>1700</v>
      </c>
    </row>
    <row r="169" spans="1:6" hidden="1" x14ac:dyDescent="0.3">
      <c r="A169" s="3">
        <v>43987</v>
      </c>
      <c r="B169" s="4" t="s">
        <v>12</v>
      </c>
      <c r="C169" s="8">
        <v>47991</v>
      </c>
      <c r="D169" s="12">
        <v>0</v>
      </c>
      <c r="E169" s="13">
        <v>2000</v>
      </c>
      <c r="F169" s="13">
        <f>SUMIF($B$4:B169,B169,$D$4:D169)-SUMIF($B$4:B169,B169,$E$4:E169)</f>
        <v>8500</v>
      </c>
    </row>
    <row r="170" spans="1:6" hidden="1" x14ac:dyDescent="0.3">
      <c r="A170" s="3">
        <v>43988</v>
      </c>
      <c r="B170" s="4" t="s">
        <v>9</v>
      </c>
      <c r="C170" s="8">
        <v>15140</v>
      </c>
      <c r="D170" s="12">
        <v>3400</v>
      </c>
      <c r="E170" s="13">
        <v>0</v>
      </c>
      <c r="F170" s="13">
        <f>SUMIF($B$4:B170,B170,$D$4:D170)-SUMIF($B$4:B170,B170,$E$4:E170)</f>
        <v>59000</v>
      </c>
    </row>
    <row r="171" spans="1:6" hidden="1" x14ac:dyDescent="0.3">
      <c r="A171" s="3">
        <v>43988</v>
      </c>
      <c r="B171" s="4" t="s">
        <v>11</v>
      </c>
      <c r="C171" s="8">
        <v>48489</v>
      </c>
      <c r="D171" s="12">
        <v>4200</v>
      </c>
      <c r="E171" s="13">
        <v>0</v>
      </c>
      <c r="F171" s="13">
        <f>SUMIF($B$4:B171,B171,$D$4:D171)-SUMIF($B$4:B171,B171,$E$4:E171)</f>
        <v>31140</v>
      </c>
    </row>
    <row r="172" spans="1:6" x14ac:dyDescent="0.3">
      <c r="A172" s="3">
        <v>43990</v>
      </c>
      <c r="B172" s="4" t="s">
        <v>24</v>
      </c>
      <c r="C172" s="8">
        <v>12155</v>
      </c>
      <c r="D172" s="12">
        <v>6400</v>
      </c>
      <c r="E172" s="13">
        <v>0</v>
      </c>
      <c r="F172" s="13">
        <f>SUMIF($B$4:B172,B172,$D$4:D172)-SUMIF($B$4:B172,B172,$E$4:E172)</f>
        <v>19000</v>
      </c>
    </row>
    <row r="173" spans="1:6" hidden="1" x14ac:dyDescent="0.3">
      <c r="A173" s="3">
        <v>43990</v>
      </c>
      <c r="B173" s="4" t="s">
        <v>11</v>
      </c>
      <c r="C173" s="8">
        <v>48489</v>
      </c>
      <c r="D173" s="12">
        <v>0</v>
      </c>
      <c r="E173" s="13">
        <v>0</v>
      </c>
      <c r="F173" s="13">
        <f>SUMIF($B$4:B173,B173,$D$4:D173)-SUMIF($B$4:B173,B173,$E$4:E173)</f>
        <v>31140</v>
      </c>
    </row>
    <row r="174" spans="1:6" hidden="1" x14ac:dyDescent="0.3">
      <c r="A174" s="3">
        <v>43990</v>
      </c>
      <c r="B174" s="4" t="s">
        <v>14</v>
      </c>
      <c r="C174" s="8">
        <v>7432</v>
      </c>
      <c r="D174" s="12">
        <v>9000</v>
      </c>
      <c r="E174" s="13">
        <v>0</v>
      </c>
      <c r="F174" s="13">
        <f>SUMIF($B$4:B174,B174,$D$4:D174)-SUMIF($B$4:B174,B174,$E$4:E174)</f>
        <v>12600</v>
      </c>
    </row>
    <row r="175" spans="1:6" hidden="1" x14ac:dyDescent="0.3">
      <c r="A175" s="3">
        <v>43990</v>
      </c>
      <c r="B175" s="4" t="s">
        <v>12</v>
      </c>
      <c r="C175" s="8">
        <v>47991</v>
      </c>
      <c r="D175" s="12">
        <v>10000</v>
      </c>
      <c r="E175" s="13">
        <v>0</v>
      </c>
      <c r="F175" s="13">
        <f>SUMIF($B$4:B175,B175,$D$4:D175)-SUMIF($B$4:B175,B175,$E$4:E175)</f>
        <v>18500</v>
      </c>
    </row>
    <row r="176" spans="1:6" hidden="1" x14ac:dyDescent="0.3">
      <c r="A176" s="3">
        <v>43991</v>
      </c>
      <c r="B176" s="4" t="s">
        <v>22</v>
      </c>
      <c r="C176" s="8">
        <v>43421</v>
      </c>
      <c r="D176" s="12">
        <v>4800</v>
      </c>
      <c r="E176" s="13">
        <v>0</v>
      </c>
      <c r="F176" s="13">
        <f>SUMIF($B$4:B176,B176,$D$4:D176)-SUMIF($B$4:B176,B176,$E$4:E176)</f>
        <v>34960</v>
      </c>
    </row>
    <row r="177" spans="1:6" hidden="1" x14ac:dyDescent="0.3">
      <c r="A177" s="3">
        <v>43992</v>
      </c>
      <c r="B177" s="4" t="s">
        <v>13</v>
      </c>
      <c r="C177" s="8">
        <v>67500</v>
      </c>
      <c r="D177" s="12">
        <v>160</v>
      </c>
      <c r="E177" s="13">
        <v>160</v>
      </c>
      <c r="F177" s="13">
        <f>SUMIF($B$4:B177,B177,$D$4:D177)-SUMIF($B$4:B177,B177,$E$4:E177)</f>
        <v>27480</v>
      </c>
    </row>
    <row r="178" spans="1:6" hidden="1" x14ac:dyDescent="0.3">
      <c r="A178" s="3">
        <v>43994</v>
      </c>
      <c r="B178" s="4" t="s">
        <v>15</v>
      </c>
      <c r="C178" s="8">
        <v>43030</v>
      </c>
      <c r="D178" s="12">
        <v>800</v>
      </c>
      <c r="E178" s="13">
        <v>0</v>
      </c>
      <c r="F178" s="13">
        <f>SUMIF($B$4:B178,B178,$D$4:D178)-SUMIF($B$4:B178,B178,$E$4:E178)</f>
        <v>3950</v>
      </c>
    </row>
    <row r="179" spans="1:6" x14ac:dyDescent="0.3">
      <c r="A179" s="3">
        <v>43995</v>
      </c>
      <c r="B179" s="4" t="s">
        <v>24</v>
      </c>
      <c r="C179" s="8">
        <v>12155</v>
      </c>
      <c r="D179" s="12">
        <v>3800</v>
      </c>
      <c r="E179" s="13">
        <v>0</v>
      </c>
      <c r="F179" s="13">
        <f>SUMIF($B$4:B179,B179,$D$4:D179)-SUMIF($B$4:B179,B179,$E$4:E179)</f>
        <v>22800</v>
      </c>
    </row>
    <row r="180" spans="1:6" hidden="1" x14ac:dyDescent="0.3">
      <c r="A180" s="3">
        <v>43995</v>
      </c>
      <c r="B180" s="4" t="s">
        <v>6</v>
      </c>
      <c r="C180" s="8">
        <v>7233</v>
      </c>
      <c r="D180" s="12">
        <v>0</v>
      </c>
      <c r="E180" s="13">
        <v>0</v>
      </c>
      <c r="F180" s="13">
        <f>SUMIF($B$4:B180,B180,$D$4:D180)-SUMIF($B$4:B180,B180,$E$4:E180)</f>
        <v>16610</v>
      </c>
    </row>
    <row r="181" spans="1:6" hidden="1" x14ac:dyDescent="0.3">
      <c r="A181" s="3">
        <v>43997</v>
      </c>
      <c r="B181" s="4" t="s">
        <v>6</v>
      </c>
      <c r="C181" s="8">
        <v>7233</v>
      </c>
      <c r="D181" s="12">
        <v>1000</v>
      </c>
      <c r="E181" s="13">
        <v>0</v>
      </c>
      <c r="F181" s="13">
        <f>SUMIF($B$4:B181,B181,$D$4:D181)-SUMIF($B$4:B181,B181,$E$4:E181)</f>
        <v>17610</v>
      </c>
    </row>
    <row r="182" spans="1:6" hidden="1" x14ac:dyDescent="0.3">
      <c r="A182" s="3">
        <v>43998</v>
      </c>
      <c r="B182" s="4" t="s">
        <v>5</v>
      </c>
      <c r="C182" s="8">
        <v>37448</v>
      </c>
      <c r="D182" s="12">
        <v>8200</v>
      </c>
      <c r="E182" s="13">
        <v>0</v>
      </c>
      <c r="F182" s="13">
        <f>SUMIF($B$4:B182,B182,$D$4:D182)-SUMIF($B$4:B182,B182,$E$4:E182)</f>
        <v>13240</v>
      </c>
    </row>
    <row r="183" spans="1:6" hidden="1" x14ac:dyDescent="0.3">
      <c r="A183" s="3">
        <v>44001</v>
      </c>
      <c r="B183" s="4" t="s">
        <v>19</v>
      </c>
      <c r="C183" s="8">
        <v>27938</v>
      </c>
      <c r="D183" s="12">
        <v>6800</v>
      </c>
      <c r="E183" s="13">
        <v>0</v>
      </c>
      <c r="F183" s="13">
        <f>SUMIF($B$4:B183,B183,$D$4:D183)-SUMIF($B$4:B183,B183,$E$4:E183)</f>
        <v>18460</v>
      </c>
    </row>
    <row r="184" spans="1:6" x14ac:dyDescent="0.3">
      <c r="A184" s="3">
        <v>44001</v>
      </c>
      <c r="B184" s="4" t="s">
        <v>24</v>
      </c>
      <c r="C184" s="8">
        <v>12155</v>
      </c>
      <c r="D184" s="12">
        <v>3400</v>
      </c>
      <c r="E184" s="13">
        <v>200</v>
      </c>
      <c r="F184" s="13">
        <f>SUMIF($B$4:B184,B184,$D$4:D184)-SUMIF($B$4:B184,B184,$E$4:E184)</f>
        <v>26000</v>
      </c>
    </row>
    <row r="185" spans="1:6" hidden="1" x14ac:dyDescent="0.3">
      <c r="A185" s="3">
        <v>44001</v>
      </c>
      <c r="B185" s="4" t="s">
        <v>17</v>
      </c>
      <c r="C185" s="8">
        <v>6082</v>
      </c>
      <c r="D185" s="12">
        <v>14600</v>
      </c>
      <c r="E185" s="13">
        <v>0</v>
      </c>
      <c r="F185" s="13">
        <f>SUMIF($B$4:B185,B185,$D$4:D185)-SUMIF($B$4:B185,B185,$E$4:E185)</f>
        <v>49000</v>
      </c>
    </row>
    <row r="186" spans="1:6" hidden="1" x14ac:dyDescent="0.3">
      <c r="A186" s="3">
        <v>44002</v>
      </c>
      <c r="B186" s="4" t="s">
        <v>15</v>
      </c>
      <c r="C186" s="8">
        <v>43030</v>
      </c>
      <c r="D186" s="12">
        <v>7200</v>
      </c>
      <c r="E186" s="13">
        <v>0</v>
      </c>
      <c r="F186" s="13">
        <f>SUMIF($B$4:B186,B186,$D$4:D186)-SUMIF($B$4:B186,B186,$E$4:E186)</f>
        <v>11150</v>
      </c>
    </row>
    <row r="187" spans="1:6" hidden="1" x14ac:dyDescent="0.3">
      <c r="A187" s="3">
        <v>44003</v>
      </c>
      <c r="B187" s="4" t="s">
        <v>19</v>
      </c>
      <c r="C187" s="8">
        <v>27938</v>
      </c>
      <c r="D187" s="12">
        <v>7400</v>
      </c>
      <c r="E187" s="13">
        <v>7400</v>
      </c>
      <c r="F187" s="13">
        <f>SUMIF($B$4:B187,B187,$D$4:D187)-SUMIF($B$4:B187,B187,$E$4:E187)</f>
        <v>18460</v>
      </c>
    </row>
    <row r="188" spans="1:6" hidden="1" x14ac:dyDescent="0.3">
      <c r="A188" s="3">
        <v>44004</v>
      </c>
      <c r="B188" s="4" t="s">
        <v>16</v>
      </c>
      <c r="C188" s="8">
        <v>28721</v>
      </c>
      <c r="D188" s="12">
        <v>3000</v>
      </c>
      <c r="E188" s="13">
        <v>1200</v>
      </c>
      <c r="F188" s="13">
        <f>SUMIF($B$4:B188,B188,$D$4:D188)-SUMIF($B$4:B188,B188,$E$4:E188)</f>
        <v>3350</v>
      </c>
    </row>
    <row r="189" spans="1:6" hidden="1" x14ac:dyDescent="0.3">
      <c r="A189" s="3">
        <v>44004</v>
      </c>
      <c r="B189" s="4" t="s">
        <v>8</v>
      </c>
      <c r="C189" s="8">
        <v>57816</v>
      </c>
      <c r="D189" s="12">
        <v>0</v>
      </c>
      <c r="E189" s="13">
        <v>5000</v>
      </c>
      <c r="F189" s="13">
        <f>SUMIF($B$4:B189,B189,$D$4:D189)-SUMIF($B$4:B189,B189,$E$4:E189)</f>
        <v>7100</v>
      </c>
    </row>
    <row r="190" spans="1:6" hidden="1" x14ac:dyDescent="0.3">
      <c r="A190" s="3">
        <v>44008</v>
      </c>
      <c r="B190" s="4" t="s">
        <v>14</v>
      </c>
      <c r="C190" s="8">
        <v>7432</v>
      </c>
      <c r="D190" s="12">
        <v>14200</v>
      </c>
      <c r="E190" s="13">
        <v>800</v>
      </c>
      <c r="F190" s="13">
        <f>SUMIF($B$4:B190,B190,$D$4:D190)-SUMIF($B$4:B190,B190,$E$4:E190)</f>
        <v>26000</v>
      </c>
    </row>
    <row r="191" spans="1:6" hidden="1" x14ac:dyDescent="0.3">
      <c r="A191" s="3">
        <v>44008</v>
      </c>
      <c r="B191" s="4" t="s">
        <v>8</v>
      </c>
      <c r="C191" s="8">
        <v>57816</v>
      </c>
      <c r="D191" s="12">
        <v>1500</v>
      </c>
      <c r="E191" s="13">
        <v>0</v>
      </c>
      <c r="F191" s="13">
        <f>SUMIF($B$4:B191,B191,$D$4:D191)-SUMIF($B$4:B191,B191,$E$4:E191)</f>
        <v>8600</v>
      </c>
    </row>
    <row r="192" spans="1:6" hidden="1" x14ac:dyDescent="0.3">
      <c r="A192" s="3">
        <v>44010</v>
      </c>
      <c r="B192" s="4" t="s">
        <v>18</v>
      </c>
      <c r="C192" s="8">
        <v>50729</v>
      </c>
      <c r="D192" s="12">
        <v>200</v>
      </c>
      <c r="E192" s="13">
        <v>0</v>
      </c>
      <c r="F192" s="13">
        <f>SUMIF($B$4:B192,B192,$D$4:D192)-SUMIF($B$4:B192,B192,$E$4:E192)</f>
        <v>18000</v>
      </c>
    </row>
    <row r="193" spans="1:6" hidden="1" x14ac:dyDescent="0.3">
      <c r="A193" s="3">
        <v>44011</v>
      </c>
      <c r="B193" s="4" t="s">
        <v>5</v>
      </c>
      <c r="C193" s="8">
        <v>37448</v>
      </c>
      <c r="D193" s="12">
        <v>7000</v>
      </c>
      <c r="E193" s="13">
        <v>0</v>
      </c>
      <c r="F193" s="13">
        <f>SUMIF($B$4:B193,B193,$D$4:D193)-SUMIF($B$4:B193,B193,$E$4:E193)</f>
        <v>20240</v>
      </c>
    </row>
    <row r="194" spans="1:6" hidden="1" x14ac:dyDescent="0.3">
      <c r="A194" s="3">
        <v>44012</v>
      </c>
      <c r="B194" s="4" t="s">
        <v>19</v>
      </c>
      <c r="C194" s="8">
        <v>27938</v>
      </c>
      <c r="D194" s="12">
        <v>960</v>
      </c>
      <c r="E194" s="13">
        <v>800</v>
      </c>
      <c r="F194" s="13">
        <f>SUMIF($B$4:B194,B194,$D$4:D194)-SUMIF($B$4:B194,B194,$E$4:E194)</f>
        <v>18620</v>
      </c>
    </row>
    <row r="195" spans="1:6" hidden="1" x14ac:dyDescent="0.3">
      <c r="A195" s="3">
        <v>44012</v>
      </c>
      <c r="B195" s="4" t="s">
        <v>19</v>
      </c>
      <c r="C195" s="8">
        <v>27938</v>
      </c>
      <c r="D195" s="12">
        <v>10600</v>
      </c>
      <c r="E195" s="13">
        <v>0</v>
      </c>
      <c r="F195" s="13">
        <f>SUMIF($B$4:B195,B195,$D$4:D195)-SUMIF($B$4:B195,B195,$E$4:E195)</f>
        <v>29220</v>
      </c>
    </row>
    <row r="196" spans="1:6" x14ac:dyDescent="0.3">
      <c r="A196" s="3">
        <v>44012</v>
      </c>
      <c r="B196" s="4" t="s">
        <v>24</v>
      </c>
      <c r="C196" s="8">
        <v>12155</v>
      </c>
      <c r="D196" s="12">
        <v>400</v>
      </c>
      <c r="E196" s="13">
        <v>400</v>
      </c>
      <c r="F196" s="13">
        <f>SUMIF($B$4:B196,B196,$D$4:D196)-SUMIF($B$4:B196,B196,$E$4:E196)</f>
        <v>26000</v>
      </c>
    </row>
    <row r="197" spans="1:6" hidden="1" x14ac:dyDescent="0.3">
      <c r="A197" s="3">
        <v>44013</v>
      </c>
      <c r="B197" s="4" t="s">
        <v>21</v>
      </c>
      <c r="C197" s="8">
        <v>69319</v>
      </c>
      <c r="D197" s="12">
        <v>0</v>
      </c>
      <c r="E197" s="13">
        <v>0</v>
      </c>
      <c r="F197" s="13">
        <f>SUMIF($B$4:B197,B197,$D$4:D197)-SUMIF($B$4:B197,B197,$E$4:E197)</f>
        <v>12800</v>
      </c>
    </row>
    <row r="198" spans="1:6" hidden="1" x14ac:dyDescent="0.3">
      <c r="A198" s="3">
        <v>44013</v>
      </c>
      <c r="B198" s="4" t="s">
        <v>11</v>
      </c>
      <c r="C198" s="8">
        <v>48489</v>
      </c>
      <c r="D198" s="12">
        <v>3000</v>
      </c>
      <c r="E198" s="13">
        <v>3000</v>
      </c>
      <c r="F198" s="13">
        <f>SUMIF($B$4:B198,B198,$D$4:D198)-SUMIF($B$4:B198,B198,$E$4:E198)</f>
        <v>31140</v>
      </c>
    </row>
    <row r="199" spans="1:6" hidden="1" x14ac:dyDescent="0.3">
      <c r="A199" s="3">
        <v>44014</v>
      </c>
      <c r="B199" s="4" t="s">
        <v>20</v>
      </c>
      <c r="C199" s="8">
        <v>12329</v>
      </c>
      <c r="D199" s="12">
        <v>400</v>
      </c>
      <c r="E199" s="13">
        <v>400</v>
      </c>
      <c r="F199" s="13">
        <f>SUMIF($B$4:B199,B199,$D$4:D199)-SUMIF($B$4:B199,B199,$E$4:E199)</f>
        <v>3600</v>
      </c>
    </row>
    <row r="200" spans="1:6" hidden="1" x14ac:dyDescent="0.3">
      <c r="A200" s="3">
        <v>44014</v>
      </c>
      <c r="B200" s="4" t="s">
        <v>23</v>
      </c>
      <c r="C200" s="8">
        <v>66038</v>
      </c>
      <c r="D200" s="12">
        <v>6800</v>
      </c>
      <c r="E200" s="13">
        <v>0</v>
      </c>
      <c r="F200" s="13">
        <f>SUMIF($B$4:B200,B200,$D$4:D200)-SUMIF($B$4:B200,B200,$E$4:E200)</f>
        <v>24000</v>
      </c>
    </row>
    <row r="201" spans="1:6" hidden="1" x14ac:dyDescent="0.3">
      <c r="A201" s="3">
        <v>44016</v>
      </c>
      <c r="B201" s="4" t="s">
        <v>13</v>
      </c>
      <c r="C201" s="8">
        <v>67500</v>
      </c>
      <c r="D201" s="12">
        <v>5100</v>
      </c>
      <c r="E201" s="13">
        <v>0</v>
      </c>
      <c r="F201" s="13">
        <f>SUMIF($B$4:B201,B201,$D$4:D201)-SUMIF($B$4:B201,B201,$E$4:E201)</f>
        <v>32580</v>
      </c>
    </row>
    <row r="202" spans="1:6" hidden="1" x14ac:dyDescent="0.3">
      <c r="A202" s="3">
        <v>44016</v>
      </c>
      <c r="B202" s="4" t="s">
        <v>21</v>
      </c>
      <c r="C202" s="8">
        <v>69319</v>
      </c>
      <c r="D202" s="12">
        <v>800</v>
      </c>
      <c r="E202" s="13">
        <v>0</v>
      </c>
      <c r="F202" s="13">
        <f>SUMIF($B$4:B202,B202,$D$4:D202)-SUMIF($B$4:B202,B202,$E$4:E202)</f>
        <v>13600</v>
      </c>
    </row>
    <row r="203" spans="1:6" hidden="1" x14ac:dyDescent="0.3">
      <c r="A203" s="3">
        <v>44017</v>
      </c>
      <c r="B203" s="4" t="s">
        <v>22</v>
      </c>
      <c r="C203" s="8">
        <v>43421</v>
      </c>
      <c r="D203" s="12">
        <v>2200</v>
      </c>
      <c r="E203" s="13">
        <v>0</v>
      </c>
      <c r="F203" s="13">
        <f>SUMIF($B$4:B203,B203,$D$4:D203)-SUMIF($B$4:B203,B203,$E$4:E203)</f>
        <v>37160</v>
      </c>
    </row>
    <row r="204" spans="1:6" hidden="1" x14ac:dyDescent="0.3">
      <c r="A204" s="3">
        <v>44017</v>
      </c>
      <c r="B204" s="4" t="s">
        <v>21</v>
      </c>
      <c r="C204" s="8">
        <v>69319</v>
      </c>
      <c r="D204" s="12">
        <v>0</v>
      </c>
      <c r="E204" s="13">
        <v>0</v>
      </c>
      <c r="F204" s="13">
        <f>SUMIF($B$4:B204,B204,$D$4:D204)-SUMIF($B$4:B204,B204,$E$4:E204)</f>
        <v>13600</v>
      </c>
    </row>
    <row r="205" spans="1:6" hidden="1" x14ac:dyDescent="0.3">
      <c r="A205" s="3">
        <v>44018</v>
      </c>
      <c r="B205" s="4" t="s">
        <v>19</v>
      </c>
      <c r="C205" s="8">
        <v>27938</v>
      </c>
      <c r="D205" s="12">
        <v>6600</v>
      </c>
      <c r="E205" s="13">
        <v>0</v>
      </c>
      <c r="F205" s="13">
        <f>SUMIF($B$4:B205,B205,$D$4:D205)-SUMIF($B$4:B205,B205,$E$4:E205)</f>
        <v>35820</v>
      </c>
    </row>
    <row r="206" spans="1:6" hidden="1" x14ac:dyDescent="0.3">
      <c r="A206" s="3">
        <v>44020</v>
      </c>
      <c r="B206" s="4" t="s">
        <v>21</v>
      </c>
      <c r="C206" s="8">
        <v>69319</v>
      </c>
      <c r="D206" s="12">
        <v>0</v>
      </c>
      <c r="E206" s="13">
        <v>0</v>
      </c>
      <c r="F206" s="13">
        <f>SUMIF($B$4:B206,B206,$D$4:D206)-SUMIF($B$4:B206,B206,$E$4:E206)</f>
        <v>13600</v>
      </c>
    </row>
    <row r="207" spans="1:6" hidden="1" x14ac:dyDescent="0.3">
      <c r="A207" s="3">
        <v>44021</v>
      </c>
      <c r="B207" s="4" t="s">
        <v>25</v>
      </c>
      <c r="C207" s="8">
        <v>52005</v>
      </c>
      <c r="D207" s="12">
        <v>0</v>
      </c>
      <c r="E207" s="13">
        <v>0</v>
      </c>
      <c r="F207" s="13">
        <f>SUMIF($B$4:B207,B207,$D$4:D207)-SUMIF($B$4:B207,B207,$E$4:E207)</f>
        <v>1900</v>
      </c>
    </row>
    <row r="208" spans="1:6" hidden="1" x14ac:dyDescent="0.3">
      <c r="A208" s="3">
        <v>44021</v>
      </c>
      <c r="B208" s="4" t="s">
        <v>16</v>
      </c>
      <c r="C208" s="8">
        <v>28721</v>
      </c>
      <c r="D208" s="12">
        <v>1000</v>
      </c>
      <c r="E208" s="13">
        <v>1000</v>
      </c>
      <c r="F208" s="13">
        <f>SUMIF($B$4:B208,B208,$D$4:D208)-SUMIF($B$4:B208,B208,$E$4:E208)</f>
        <v>3350</v>
      </c>
    </row>
    <row r="209" spans="1:6" hidden="1" x14ac:dyDescent="0.3">
      <c r="A209" s="3">
        <v>44023</v>
      </c>
      <c r="B209" s="4" t="s">
        <v>5</v>
      </c>
      <c r="C209" s="8">
        <v>37448</v>
      </c>
      <c r="D209" s="12">
        <v>200</v>
      </c>
      <c r="E209" s="13">
        <v>0</v>
      </c>
      <c r="F209" s="13">
        <f>SUMIF($B$4:B209,B209,$D$4:D209)-SUMIF($B$4:B209,B209,$E$4:E209)</f>
        <v>20440</v>
      </c>
    </row>
    <row r="210" spans="1:6" hidden="1" x14ac:dyDescent="0.3">
      <c r="A210" s="3">
        <v>44023</v>
      </c>
      <c r="B210" s="4" t="s">
        <v>21</v>
      </c>
      <c r="C210" s="8">
        <v>69319</v>
      </c>
      <c r="D210" s="12">
        <v>1200</v>
      </c>
      <c r="E210" s="13">
        <v>0</v>
      </c>
      <c r="F210" s="13">
        <f>SUMIF($B$4:B210,B210,$D$4:D210)-SUMIF($B$4:B210,B210,$E$4:E210)</f>
        <v>14800</v>
      </c>
    </row>
    <row r="211" spans="1:6" hidden="1" x14ac:dyDescent="0.3">
      <c r="A211" s="3">
        <v>44024</v>
      </c>
      <c r="B211" s="4" t="s">
        <v>3</v>
      </c>
      <c r="C211" s="8">
        <v>15170</v>
      </c>
      <c r="D211" s="12">
        <v>2400</v>
      </c>
      <c r="E211" s="13">
        <v>0</v>
      </c>
      <c r="F211" s="13">
        <f>SUMIF($B$4:B211,B211,$D$4:D211)-SUMIF($B$4:B211,B211,$E$4:E211)</f>
        <v>7700</v>
      </c>
    </row>
    <row r="212" spans="1:6" hidden="1" x14ac:dyDescent="0.3">
      <c r="A212" s="3">
        <v>44024</v>
      </c>
      <c r="B212" s="4" t="s">
        <v>23</v>
      </c>
      <c r="C212" s="8">
        <v>66038</v>
      </c>
      <c r="D212" s="12">
        <v>0</v>
      </c>
      <c r="E212" s="13">
        <v>0</v>
      </c>
      <c r="F212" s="13">
        <f>SUMIF($B$4:B212,B212,$D$4:D212)-SUMIF($B$4:B212,B212,$E$4:E212)</f>
        <v>24000</v>
      </c>
    </row>
    <row r="213" spans="1:6" hidden="1" x14ac:dyDescent="0.3">
      <c r="A213" s="3">
        <v>44027</v>
      </c>
      <c r="B213" s="4" t="s">
        <v>19</v>
      </c>
      <c r="C213" s="8">
        <v>27938</v>
      </c>
      <c r="D213" s="12">
        <v>800</v>
      </c>
      <c r="E213" s="13">
        <v>0</v>
      </c>
      <c r="F213" s="13">
        <f>SUMIF($B$4:B213,B213,$D$4:D213)-SUMIF($B$4:B213,B213,$E$4:E213)</f>
        <v>36620</v>
      </c>
    </row>
    <row r="214" spans="1:6" hidden="1" x14ac:dyDescent="0.3">
      <c r="A214" s="3">
        <v>44028</v>
      </c>
      <c r="B214" s="4" t="s">
        <v>7</v>
      </c>
      <c r="C214" s="8">
        <v>68946</v>
      </c>
      <c r="D214" s="12">
        <v>4200</v>
      </c>
      <c r="E214" s="13">
        <v>0</v>
      </c>
      <c r="F214" s="13">
        <f>SUMIF($B$4:B214,B214,$D$4:D214)-SUMIF($B$4:B214,B214,$E$4:E214)</f>
        <v>5900</v>
      </c>
    </row>
    <row r="215" spans="1:6" hidden="1" x14ac:dyDescent="0.3">
      <c r="A215" s="3">
        <v>44029</v>
      </c>
      <c r="B215" s="4" t="s">
        <v>10</v>
      </c>
      <c r="C215" s="8">
        <v>57592</v>
      </c>
      <c r="D215" s="12">
        <v>8200</v>
      </c>
      <c r="E215" s="13">
        <v>0</v>
      </c>
      <c r="F215" s="13">
        <f>SUMIF($B$4:B215,B215,$D$4:D215)-SUMIF($B$4:B215,B215,$E$4:E215)</f>
        <v>40200</v>
      </c>
    </row>
    <row r="216" spans="1:6" hidden="1" x14ac:dyDescent="0.3">
      <c r="A216" s="3">
        <v>44030</v>
      </c>
      <c r="B216" s="4" t="s">
        <v>15</v>
      </c>
      <c r="C216" s="8">
        <v>43030</v>
      </c>
      <c r="D216" s="12">
        <v>600</v>
      </c>
      <c r="E216" s="13">
        <v>0</v>
      </c>
      <c r="F216" s="13">
        <f>SUMIF($B$4:B216,B216,$D$4:D216)-SUMIF($B$4:B216,B216,$E$4:E216)</f>
        <v>11750</v>
      </c>
    </row>
    <row r="217" spans="1:6" hidden="1" x14ac:dyDescent="0.3">
      <c r="A217" s="3">
        <v>44031</v>
      </c>
      <c r="B217" s="4" t="s">
        <v>7</v>
      </c>
      <c r="C217" s="8">
        <v>68946</v>
      </c>
      <c r="D217" s="12">
        <v>0</v>
      </c>
      <c r="E217" s="13">
        <v>0</v>
      </c>
      <c r="F217" s="13">
        <f>SUMIF($B$4:B217,B217,$D$4:D217)-SUMIF($B$4:B217,B217,$E$4:E217)</f>
        <v>5900</v>
      </c>
    </row>
    <row r="218" spans="1:6" hidden="1" x14ac:dyDescent="0.3">
      <c r="A218" s="3">
        <v>44032</v>
      </c>
      <c r="B218" s="4" t="s">
        <v>25</v>
      </c>
      <c r="C218" s="8">
        <v>52005</v>
      </c>
      <c r="D218" s="12">
        <v>200</v>
      </c>
      <c r="E218" s="13">
        <v>203</v>
      </c>
      <c r="F218" s="13">
        <f>SUMIF($B$4:B218,B218,$D$4:D218)-SUMIF($B$4:B218,B218,$E$4:E218)</f>
        <v>1897</v>
      </c>
    </row>
    <row r="219" spans="1:6" hidden="1" x14ac:dyDescent="0.3">
      <c r="A219" s="3">
        <v>44035</v>
      </c>
      <c r="B219" s="4" t="s">
        <v>21</v>
      </c>
      <c r="C219" s="8">
        <v>69319</v>
      </c>
      <c r="D219" s="12">
        <v>10800</v>
      </c>
      <c r="E219" s="13">
        <v>10800</v>
      </c>
      <c r="F219" s="13">
        <f>SUMIF($B$4:B219,B219,$D$4:D219)-SUMIF($B$4:B219,B219,$E$4:E219)</f>
        <v>14800</v>
      </c>
    </row>
    <row r="220" spans="1:6" hidden="1" x14ac:dyDescent="0.3">
      <c r="A220" s="3">
        <v>44037</v>
      </c>
      <c r="B220" s="4" t="s">
        <v>3</v>
      </c>
      <c r="C220" s="8">
        <v>15170</v>
      </c>
      <c r="D220" s="12">
        <v>200</v>
      </c>
      <c r="E220" s="13">
        <v>0</v>
      </c>
      <c r="F220" s="13">
        <f>SUMIF($B$4:B220,B220,$D$4:D220)-SUMIF($B$4:B220,B220,$E$4:E220)</f>
        <v>7900</v>
      </c>
    </row>
    <row r="221" spans="1:6" hidden="1" x14ac:dyDescent="0.3">
      <c r="A221" s="3">
        <v>44037</v>
      </c>
      <c r="B221" s="4" t="s">
        <v>25</v>
      </c>
      <c r="C221" s="8">
        <v>52005</v>
      </c>
      <c r="D221" s="12">
        <v>6200</v>
      </c>
      <c r="E221" s="13">
        <v>0</v>
      </c>
      <c r="F221" s="13">
        <f>SUMIF($B$4:B221,B221,$D$4:D221)-SUMIF($B$4:B221,B221,$E$4:E221)</f>
        <v>8097</v>
      </c>
    </row>
    <row r="222" spans="1:6" hidden="1" x14ac:dyDescent="0.3">
      <c r="A222" s="3">
        <v>44039</v>
      </c>
      <c r="B222" s="4" t="s">
        <v>20</v>
      </c>
      <c r="C222" s="8">
        <v>12329</v>
      </c>
      <c r="D222" s="12">
        <v>200</v>
      </c>
      <c r="E222" s="13">
        <v>0</v>
      </c>
      <c r="F222" s="13">
        <f>SUMIF($B$4:B222,B222,$D$4:D222)-SUMIF($B$4:B222,B222,$E$4:E222)</f>
        <v>3800</v>
      </c>
    </row>
    <row r="223" spans="1:6" hidden="1" x14ac:dyDescent="0.3">
      <c r="A223" s="3">
        <v>44039</v>
      </c>
      <c r="B223" s="4" t="s">
        <v>18</v>
      </c>
      <c r="C223" s="8">
        <v>50729</v>
      </c>
      <c r="D223" s="12">
        <v>1800</v>
      </c>
      <c r="E223" s="13">
        <v>1600</v>
      </c>
      <c r="F223" s="13">
        <f>SUMIF($B$4:B223,B223,$D$4:D223)-SUMIF($B$4:B223,B223,$E$4:E223)</f>
        <v>18200</v>
      </c>
    </row>
    <row r="224" spans="1:6" hidden="1" x14ac:dyDescent="0.3">
      <c r="A224" s="3">
        <v>44039</v>
      </c>
      <c r="B224" s="4" t="s">
        <v>4</v>
      </c>
      <c r="C224" s="8">
        <v>992</v>
      </c>
      <c r="D224" s="12">
        <v>2000</v>
      </c>
      <c r="E224" s="13">
        <v>1200</v>
      </c>
      <c r="F224" s="13">
        <f>SUMIF($B$4:B224,B224,$D$4:D224)-SUMIF($B$4:B224,B224,$E$4:E224)</f>
        <v>4600</v>
      </c>
    </row>
    <row r="225" spans="1:6" hidden="1" x14ac:dyDescent="0.3">
      <c r="A225" s="3">
        <v>44039</v>
      </c>
      <c r="B225" s="4" t="s">
        <v>9</v>
      </c>
      <c r="C225" s="8">
        <v>15140</v>
      </c>
      <c r="D225" s="12">
        <v>800</v>
      </c>
      <c r="E225" s="13">
        <v>0</v>
      </c>
      <c r="F225" s="13">
        <f>SUMIF($B$4:B225,B225,$D$4:D225)-SUMIF($B$4:B225,B225,$E$4:E225)</f>
        <v>59800</v>
      </c>
    </row>
    <row r="226" spans="1:6" hidden="1" x14ac:dyDescent="0.3">
      <c r="A226" s="3">
        <v>44039</v>
      </c>
      <c r="B226" s="4" t="s">
        <v>8</v>
      </c>
      <c r="C226" s="8">
        <v>57816</v>
      </c>
      <c r="D226" s="12">
        <v>0</v>
      </c>
      <c r="E226" s="13">
        <v>0</v>
      </c>
      <c r="F226" s="13">
        <f>SUMIF($B$4:B226,B226,$D$4:D226)-SUMIF($B$4:B226,B226,$E$4:E226)</f>
        <v>8600</v>
      </c>
    </row>
    <row r="227" spans="1:6" hidden="1" x14ac:dyDescent="0.3">
      <c r="A227" s="3">
        <v>44042</v>
      </c>
      <c r="B227" s="4" t="s">
        <v>25</v>
      </c>
      <c r="C227" s="8">
        <v>52005</v>
      </c>
      <c r="D227" s="12">
        <v>1600</v>
      </c>
      <c r="E227" s="13">
        <v>0</v>
      </c>
      <c r="F227" s="13">
        <f>SUMIF($B$4:B227,B227,$D$4:D227)-SUMIF($B$4:B227,B227,$E$4:E227)</f>
        <v>9697</v>
      </c>
    </row>
    <row r="228" spans="1:6" hidden="1" x14ac:dyDescent="0.3">
      <c r="A228" s="3">
        <v>44042</v>
      </c>
      <c r="B228" s="4" t="s">
        <v>11</v>
      </c>
      <c r="C228" s="8">
        <v>48489</v>
      </c>
      <c r="D228" s="12">
        <v>9400</v>
      </c>
      <c r="E228" s="13">
        <v>0</v>
      </c>
      <c r="F228" s="13">
        <f>SUMIF($B$4:B228,B228,$D$4:D228)-SUMIF($B$4:B228,B228,$E$4:E228)</f>
        <v>40540</v>
      </c>
    </row>
    <row r="229" spans="1:6" hidden="1" x14ac:dyDescent="0.3">
      <c r="A229" s="3">
        <v>44042</v>
      </c>
      <c r="B229" s="4" t="s">
        <v>8</v>
      </c>
      <c r="C229" s="8">
        <v>57816</v>
      </c>
      <c r="D229" s="12">
        <v>0</v>
      </c>
      <c r="E229" s="13">
        <v>0</v>
      </c>
      <c r="F229" s="13">
        <f>SUMIF($B$4:B229,B229,$D$4:D229)-SUMIF($B$4:B229,B229,$E$4:E229)</f>
        <v>8600</v>
      </c>
    </row>
    <row r="230" spans="1:6" hidden="1" x14ac:dyDescent="0.3">
      <c r="A230" s="3">
        <v>44044</v>
      </c>
      <c r="B230" s="4" t="s">
        <v>22</v>
      </c>
      <c r="C230" s="8">
        <v>43421</v>
      </c>
      <c r="D230" s="12">
        <v>0</v>
      </c>
      <c r="E230" s="13">
        <v>0</v>
      </c>
      <c r="F230" s="13">
        <f>SUMIF($B$4:B230,B230,$D$4:D230)-SUMIF($B$4:B230,B230,$E$4:E230)</f>
        <v>37160</v>
      </c>
    </row>
    <row r="231" spans="1:6" hidden="1" x14ac:dyDescent="0.3">
      <c r="A231" s="3">
        <v>44045</v>
      </c>
      <c r="B231" s="4" t="s">
        <v>18</v>
      </c>
      <c r="C231" s="8">
        <v>50729</v>
      </c>
      <c r="D231" s="12">
        <v>200</v>
      </c>
      <c r="E231" s="13">
        <v>0</v>
      </c>
      <c r="F231" s="13">
        <f>SUMIF($B$4:B231,B231,$D$4:D231)-SUMIF($B$4:B231,B231,$E$4:E231)</f>
        <v>18400</v>
      </c>
    </row>
    <row r="232" spans="1:6" hidden="1" x14ac:dyDescent="0.3">
      <c r="A232" s="3">
        <v>44045</v>
      </c>
      <c r="B232" s="4" t="s">
        <v>13</v>
      </c>
      <c r="C232" s="8">
        <v>67500</v>
      </c>
      <c r="D232" s="12">
        <v>1600</v>
      </c>
      <c r="E232" s="13">
        <v>0</v>
      </c>
      <c r="F232" s="13">
        <f>SUMIF($B$4:B232,B232,$D$4:D232)-SUMIF($B$4:B232,B232,$E$4:E232)</f>
        <v>34180</v>
      </c>
    </row>
    <row r="233" spans="1:6" hidden="1" x14ac:dyDescent="0.3">
      <c r="A233" s="3">
        <v>44046</v>
      </c>
      <c r="B233" s="4" t="s">
        <v>3</v>
      </c>
      <c r="C233" s="8">
        <v>15170</v>
      </c>
      <c r="D233" s="12">
        <v>800</v>
      </c>
      <c r="E233" s="13">
        <v>0</v>
      </c>
      <c r="F233" s="13">
        <f>SUMIF($B$4:B233,B233,$D$4:D233)-SUMIF($B$4:B233,B233,$E$4:E233)</f>
        <v>8700</v>
      </c>
    </row>
    <row r="234" spans="1:6" hidden="1" x14ac:dyDescent="0.3">
      <c r="A234" s="3">
        <v>44047</v>
      </c>
      <c r="B234" s="4" t="s">
        <v>15</v>
      </c>
      <c r="C234" s="8">
        <v>43030</v>
      </c>
      <c r="D234" s="12">
        <v>2200</v>
      </c>
      <c r="E234" s="13">
        <v>2000</v>
      </c>
      <c r="F234" s="13">
        <f>SUMIF($B$4:B234,B234,$D$4:D234)-SUMIF($B$4:B234,B234,$E$4:E234)</f>
        <v>11950</v>
      </c>
    </row>
    <row r="235" spans="1:6" hidden="1" x14ac:dyDescent="0.3">
      <c r="A235" s="3">
        <v>44047</v>
      </c>
      <c r="B235" s="4" t="s">
        <v>8</v>
      </c>
      <c r="C235" s="8">
        <v>57816</v>
      </c>
      <c r="D235" s="12">
        <v>0</v>
      </c>
      <c r="E235" s="13">
        <v>0</v>
      </c>
      <c r="F235" s="13">
        <f>SUMIF($B$4:B235,B235,$D$4:D235)-SUMIF($B$4:B235,B235,$E$4:E235)</f>
        <v>8600</v>
      </c>
    </row>
    <row r="236" spans="1:6" hidden="1" x14ac:dyDescent="0.3">
      <c r="A236" s="3">
        <v>44048</v>
      </c>
      <c r="B236" s="4" t="s">
        <v>25</v>
      </c>
      <c r="C236" s="8">
        <v>52005</v>
      </c>
      <c r="D236" s="12">
        <v>1800</v>
      </c>
      <c r="E236" s="13">
        <v>0</v>
      </c>
      <c r="F236" s="13">
        <f>SUMIF($B$4:B236,B236,$D$4:D236)-SUMIF($B$4:B236,B236,$E$4:E236)</f>
        <v>11497</v>
      </c>
    </row>
    <row r="237" spans="1:6" hidden="1" x14ac:dyDescent="0.3">
      <c r="A237" s="3">
        <v>44048</v>
      </c>
      <c r="B237" s="4" t="s">
        <v>13</v>
      </c>
      <c r="C237" s="8">
        <v>67500</v>
      </c>
      <c r="D237" s="12">
        <v>1000</v>
      </c>
      <c r="E237" s="13">
        <v>1000</v>
      </c>
      <c r="F237" s="13">
        <f>SUMIF($B$4:B237,B237,$D$4:D237)-SUMIF($B$4:B237,B237,$E$4:E237)</f>
        <v>34180</v>
      </c>
    </row>
    <row r="238" spans="1:6" hidden="1" x14ac:dyDescent="0.3">
      <c r="A238" s="3">
        <v>44048</v>
      </c>
      <c r="B238" s="4" t="s">
        <v>15</v>
      </c>
      <c r="C238" s="8">
        <v>43030</v>
      </c>
      <c r="D238" s="12">
        <v>2800</v>
      </c>
      <c r="E238" s="13">
        <v>1600</v>
      </c>
      <c r="F238" s="13">
        <f>SUMIF($B$4:B238,B238,$D$4:D238)-SUMIF($B$4:B238,B238,$E$4:E238)</f>
        <v>13150</v>
      </c>
    </row>
    <row r="239" spans="1:6" hidden="1" x14ac:dyDescent="0.3">
      <c r="A239" s="3">
        <v>44049</v>
      </c>
      <c r="B239" s="4" t="s">
        <v>25</v>
      </c>
      <c r="C239" s="8">
        <v>52005</v>
      </c>
      <c r="D239" s="12">
        <v>4960</v>
      </c>
      <c r="E239" s="13">
        <v>4960</v>
      </c>
      <c r="F239" s="13">
        <f>SUMIF($B$4:B239,B239,$D$4:D239)-SUMIF($B$4:B239,B239,$E$4:E239)</f>
        <v>11497</v>
      </c>
    </row>
    <row r="240" spans="1:6" hidden="1" x14ac:dyDescent="0.3">
      <c r="A240" s="3">
        <v>44050</v>
      </c>
      <c r="B240" s="4" t="s">
        <v>11</v>
      </c>
      <c r="C240" s="8">
        <v>48489</v>
      </c>
      <c r="D240" s="12">
        <v>11200</v>
      </c>
      <c r="E240" s="13">
        <v>11200</v>
      </c>
      <c r="F240" s="13">
        <f>SUMIF($B$4:B240,B240,$D$4:D240)-SUMIF($B$4:B240,B240,$E$4:E240)</f>
        <v>40540</v>
      </c>
    </row>
    <row r="241" spans="1:6" hidden="1" x14ac:dyDescent="0.3">
      <c r="A241" s="3">
        <v>44051</v>
      </c>
      <c r="B241" s="4" t="s">
        <v>13</v>
      </c>
      <c r="C241" s="8">
        <v>67500</v>
      </c>
      <c r="D241" s="12">
        <v>200</v>
      </c>
      <c r="E241" s="13">
        <v>0</v>
      </c>
      <c r="F241" s="13">
        <f>SUMIF($B$4:B241,B241,$D$4:D241)-SUMIF($B$4:B241,B241,$E$4:E241)</f>
        <v>34380</v>
      </c>
    </row>
    <row r="242" spans="1:6" hidden="1" x14ac:dyDescent="0.3">
      <c r="A242" s="3">
        <v>44051</v>
      </c>
      <c r="B242" s="4" t="s">
        <v>16</v>
      </c>
      <c r="C242" s="8">
        <v>28721</v>
      </c>
      <c r="D242" s="12">
        <v>500</v>
      </c>
      <c r="E242" s="13">
        <v>0</v>
      </c>
      <c r="F242" s="13">
        <f>SUMIF($B$4:B242,B242,$D$4:D242)-SUMIF($B$4:B242,B242,$E$4:E242)</f>
        <v>3850</v>
      </c>
    </row>
    <row r="243" spans="1:6" hidden="1" x14ac:dyDescent="0.3">
      <c r="A243" s="3">
        <v>44052</v>
      </c>
      <c r="B243" s="4" t="s">
        <v>3</v>
      </c>
      <c r="C243" s="8">
        <v>15170</v>
      </c>
      <c r="D243" s="12">
        <v>2200</v>
      </c>
      <c r="E243" s="13">
        <v>0</v>
      </c>
      <c r="F243" s="13">
        <f>SUMIF($B$4:B243,B243,$D$4:D243)-SUMIF($B$4:B243,B243,$E$4:E243)</f>
        <v>10900</v>
      </c>
    </row>
    <row r="244" spans="1:6" hidden="1" x14ac:dyDescent="0.3">
      <c r="A244" s="3">
        <v>44055</v>
      </c>
      <c r="B244" s="4" t="s">
        <v>8</v>
      </c>
      <c r="C244" s="8">
        <v>57816</v>
      </c>
      <c r="D244" s="12">
        <v>0</v>
      </c>
      <c r="E244" s="13">
        <v>0</v>
      </c>
      <c r="F244" s="13">
        <f>SUMIF($B$4:B244,B244,$D$4:D244)-SUMIF($B$4:B244,B244,$E$4:E244)</f>
        <v>8600</v>
      </c>
    </row>
    <row r="245" spans="1:6" hidden="1" x14ac:dyDescent="0.3">
      <c r="A245" s="3">
        <v>44056</v>
      </c>
      <c r="B245" s="4" t="s">
        <v>22</v>
      </c>
      <c r="C245" s="8">
        <v>43421</v>
      </c>
      <c r="D245" s="12">
        <v>5800</v>
      </c>
      <c r="E245" s="13">
        <v>600</v>
      </c>
      <c r="F245" s="13">
        <f>SUMIF($B$4:B245,B245,$D$4:D245)-SUMIF($B$4:B245,B245,$E$4:E245)</f>
        <v>42360</v>
      </c>
    </row>
    <row r="246" spans="1:6" hidden="1" x14ac:dyDescent="0.3">
      <c r="A246" s="3">
        <v>44056</v>
      </c>
      <c r="B246" s="4" t="s">
        <v>17</v>
      </c>
      <c r="C246" s="8">
        <v>6082</v>
      </c>
      <c r="D246" s="12">
        <v>10400</v>
      </c>
      <c r="E246" s="13">
        <v>600</v>
      </c>
      <c r="F246" s="13">
        <f>SUMIF($B$4:B246,B246,$D$4:D246)-SUMIF($B$4:B246,B246,$E$4:E246)</f>
        <v>58800</v>
      </c>
    </row>
    <row r="247" spans="1:6" hidden="1" x14ac:dyDescent="0.3">
      <c r="A247" s="3">
        <v>44057</v>
      </c>
      <c r="B247" s="4" t="s">
        <v>23</v>
      </c>
      <c r="C247" s="8">
        <v>66038</v>
      </c>
      <c r="D247" s="12">
        <v>9600</v>
      </c>
      <c r="E247" s="13">
        <v>200</v>
      </c>
      <c r="F247" s="13">
        <f>SUMIF($B$4:B247,B247,$D$4:D247)-SUMIF($B$4:B247,B247,$E$4:E247)</f>
        <v>33400</v>
      </c>
    </row>
    <row r="248" spans="1:6" hidden="1" x14ac:dyDescent="0.3">
      <c r="A248" s="3">
        <v>44059</v>
      </c>
      <c r="B248" s="4" t="s">
        <v>22</v>
      </c>
      <c r="C248" s="8">
        <v>43421</v>
      </c>
      <c r="D248" s="12">
        <v>200</v>
      </c>
      <c r="E248" s="13">
        <v>200</v>
      </c>
      <c r="F248" s="13">
        <f>SUMIF($B$4:B248,B248,$D$4:D248)-SUMIF($B$4:B248,B248,$E$4:E248)</f>
        <v>42360</v>
      </c>
    </row>
    <row r="249" spans="1:6" hidden="1" x14ac:dyDescent="0.3">
      <c r="A249" s="3">
        <v>44059</v>
      </c>
      <c r="B249" s="4" t="s">
        <v>15</v>
      </c>
      <c r="C249" s="8">
        <v>43030</v>
      </c>
      <c r="D249" s="12">
        <v>400</v>
      </c>
      <c r="E249" s="13">
        <v>0</v>
      </c>
      <c r="F249" s="13">
        <f>SUMIF($B$4:B249,B249,$D$4:D249)-SUMIF($B$4:B249,B249,$E$4:E249)</f>
        <v>13550</v>
      </c>
    </row>
    <row r="250" spans="1:6" hidden="1" x14ac:dyDescent="0.3">
      <c r="A250" s="3">
        <v>44060</v>
      </c>
      <c r="B250" s="4" t="s">
        <v>25</v>
      </c>
      <c r="C250" s="8">
        <v>52005</v>
      </c>
      <c r="D250" s="12">
        <v>9800</v>
      </c>
      <c r="E250" s="13">
        <v>2800</v>
      </c>
      <c r="F250" s="13">
        <f>SUMIF($B$4:B250,B250,$D$4:D250)-SUMIF($B$4:B250,B250,$E$4:E250)</f>
        <v>18497</v>
      </c>
    </row>
    <row r="251" spans="1:6" hidden="1" x14ac:dyDescent="0.3">
      <c r="A251" s="3">
        <v>44062</v>
      </c>
      <c r="B251" s="4" t="s">
        <v>12</v>
      </c>
      <c r="C251" s="8">
        <v>47991</v>
      </c>
      <c r="D251" s="12">
        <v>0</v>
      </c>
      <c r="E251" s="13">
        <v>5000</v>
      </c>
      <c r="F251" s="13">
        <f>SUMIF($B$4:B251,B251,$D$4:D251)-SUMIF($B$4:B251,B251,$E$4:E251)</f>
        <v>13500</v>
      </c>
    </row>
    <row r="252" spans="1:6" hidden="1" x14ac:dyDescent="0.3">
      <c r="A252" s="3">
        <v>44064</v>
      </c>
      <c r="B252" s="4" t="s">
        <v>15</v>
      </c>
      <c r="C252" s="8">
        <v>43030</v>
      </c>
      <c r="D252" s="12">
        <v>3400</v>
      </c>
      <c r="E252" s="13">
        <v>500</v>
      </c>
      <c r="F252" s="13">
        <f>SUMIF($B$4:B252,B252,$D$4:D252)-SUMIF($B$4:B252,B252,$E$4:E252)</f>
        <v>16450</v>
      </c>
    </row>
    <row r="253" spans="1:6" hidden="1" x14ac:dyDescent="0.3">
      <c r="A253" s="3">
        <v>44065</v>
      </c>
      <c r="B253" s="4" t="s">
        <v>10</v>
      </c>
      <c r="C253" s="8">
        <v>57592</v>
      </c>
      <c r="D253" s="12">
        <v>6400</v>
      </c>
      <c r="E253" s="13">
        <v>0</v>
      </c>
      <c r="F253" s="13">
        <f>SUMIF($B$4:B253,B253,$D$4:D253)-SUMIF($B$4:B253,B253,$E$4:E253)</f>
        <v>46600</v>
      </c>
    </row>
    <row r="254" spans="1:6" hidden="1" x14ac:dyDescent="0.3">
      <c r="A254" s="3">
        <v>44065</v>
      </c>
      <c r="B254" s="4" t="s">
        <v>17</v>
      </c>
      <c r="C254" s="8">
        <v>6082</v>
      </c>
      <c r="D254" s="12">
        <v>12800</v>
      </c>
      <c r="E254" s="13">
        <v>0</v>
      </c>
      <c r="F254" s="13">
        <f>SUMIF($B$4:B254,B254,$D$4:D254)-SUMIF($B$4:B254,B254,$E$4:E254)</f>
        <v>71600</v>
      </c>
    </row>
    <row r="255" spans="1:6" hidden="1" x14ac:dyDescent="0.3">
      <c r="A255" s="3">
        <v>44067</v>
      </c>
      <c r="B255" s="4" t="s">
        <v>5</v>
      </c>
      <c r="C255" s="8">
        <v>37448</v>
      </c>
      <c r="D255" s="12">
        <v>5800</v>
      </c>
      <c r="E255" s="13">
        <v>0</v>
      </c>
      <c r="F255" s="13">
        <f>SUMIF($B$4:B255,B255,$D$4:D255)-SUMIF($B$4:B255,B255,$E$4:E255)</f>
        <v>26240</v>
      </c>
    </row>
    <row r="256" spans="1:6" hidden="1" x14ac:dyDescent="0.3">
      <c r="A256" s="3">
        <v>44067</v>
      </c>
      <c r="B256" s="4" t="s">
        <v>19</v>
      </c>
      <c r="C256" s="8">
        <v>27938</v>
      </c>
      <c r="D256" s="12">
        <v>3400</v>
      </c>
      <c r="E256" s="13">
        <v>2800</v>
      </c>
      <c r="F256" s="13">
        <f>SUMIF($B$4:B256,B256,$D$4:D256)-SUMIF($B$4:B256,B256,$E$4:E256)</f>
        <v>37220</v>
      </c>
    </row>
    <row r="257" spans="1:6" x14ac:dyDescent="0.3">
      <c r="A257" s="3">
        <v>44067</v>
      </c>
      <c r="B257" s="4" t="s">
        <v>24</v>
      </c>
      <c r="C257" s="8">
        <v>12155</v>
      </c>
      <c r="D257" s="12">
        <v>800</v>
      </c>
      <c r="E257" s="13">
        <v>800</v>
      </c>
      <c r="F257" s="13">
        <f>SUMIF($B$4:B257,B257,$D$4:D257)-SUMIF($B$4:B257,B257,$E$4:E257)</f>
        <v>26000</v>
      </c>
    </row>
    <row r="258" spans="1:6" hidden="1" x14ac:dyDescent="0.3">
      <c r="A258" s="3">
        <v>44069</v>
      </c>
      <c r="B258" s="4" t="s">
        <v>25</v>
      </c>
      <c r="C258" s="8">
        <v>52005</v>
      </c>
      <c r="D258" s="12">
        <v>1800</v>
      </c>
      <c r="E258" s="13">
        <v>600</v>
      </c>
      <c r="F258" s="13">
        <f>SUMIF($B$4:B258,B258,$D$4:D258)-SUMIF($B$4:B258,B258,$E$4:E258)</f>
        <v>19697</v>
      </c>
    </row>
    <row r="259" spans="1:6" hidden="1" x14ac:dyDescent="0.3">
      <c r="A259" s="3">
        <v>44069</v>
      </c>
      <c r="B259" s="4" t="s">
        <v>13</v>
      </c>
      <c r="C259" s="8">
        <v>67500</v>
      </c>
      <c r="D259" s="12">
        <v>4480</v>
      </c>
      <c r="E259" s="13">
        <v>4000</v>
      </c>
      <c r="F259" s="13">
        <f>SUMIF($B$4:B259,B259,$D$4:D259)-SUMIF($B$4:B259,B259,$E$4:E259)</f>
        <v>34860</v>
      </c>
    </row>
    <row r="260" spans="1:6" hidden="1" x14ac:dyDescent="0.3">
      <c r="A260" s="3">
        <v>44069</v>
      </c>
      <c r="B260" s="4" t="s">
        <v>6</v>
      </c>
      <c r="C260" s="8">
        <v>7233</v>
      </c>
      <c r="D260" s="12">
        <v>0</v>
      </c>
      <c r="E260" s="13">
        <v>0</v>
      </c>
      <c r="F260" s="13">
        <f>SUMIF($B$4:B260,B260,$D$4:D260)-SUMIF($B$4:B260,B260,$E$4:E260)</f>
        <v>17610</v>
      </c>
    </row>
    <row r="261" spans="1:6" hidden="1" x14ac:dyDescent="0.3">
      <c r="A261" s="3">
        <v>44069</v>
      </c>
      <c r="B261" s="4" t="s">
        <v>6</v>
      </c>
      <c r="C261" s="8">
        <v>7233</v>
      </c>
      <c r="D261" s="12">
        <v>4400</v>
      </c>
      <c r="E261" s="13">
        <v>2200</v>
      </c>
      <c r="F261" s="13">
        <f>SUMIF($B$4:B261,B261,$D$4:D261)-SUMIF($B$4:B261,B261,$E$4:E261)</f>
        <v>19810</v>
      </c>
    </row>
    <row r="262" spans="1:6" hidden="1" x14ac:dyDescent="0.3">
      <c r="A262" s="3">
        <v>44069</v>
      </c>
      <c r="B262" s="4" t="s">
        <v>17</v>
      </c>
      <c r="C262" s="8">
        <v>6082</v>
      </c>
      <c r="D262" s="12">
        <v>12800</v>
      </c>
      <c r="E262" s="13">
        <v>5000</v>
      </c>
      <c r="F262" s="13">
        <f>SUMIF($B$4:B262,B262,$D$4:D262)-SUMIF($B$4:B262,B262,$E$4:E262)</f>
        <v>79400</v>
      </c>
    </row>
    <row r="263" spans="1:6" hidden="1" x14ac:dyDescent="0.3">
      <c r="A263" s="3">
        <v>44072</v>
      </c>
      <c r="B263" s="4" t="s">
        <v>23</v>
      </c>
      <c r="C263" s="8">
        <v>66038</v>
      </c>
      <c r="D263" s="12">
        <v>10000</v>
      </c>
      <c r="E263" s="13">
        <v>0</v>
      </c>
      <c r="F263" s="13">
        <f>SUMIF($B$4:B263,B263,$D$4:D263)-SUMIF($B$4:B263,B263,$E$4:E263)</f>
        <v>43400</v>
      </c>
    </row>
    <row r="264" spans="1:6" hidden="1" x14ac:dyDescent="0.3">
      <c r="A264" s="3">
        <v>44073</v>
      </c>
      <c r="B264" s="4" t="s">
        <v>11</v>
      </c>
      <c r="C264" s="8">
        <v>48489</v>
      </c>
      <c r="D264" s="12">
        <v>11800</v>
      </c>
      <c r="E264" s="13">
        <v>11800</v>
      </c>
      <c r="F264" s="13">
        <f>SUMIF($B$4:B264,B264,$D$4:D264)-SUMIF($B$4:B264,B264,$E$4:E264)</f>
        <v>40540</v>
      </c>
    </row>
    <row r="265" spans="1:6" hidden="1" x14ac:dyDescent="0.3">
      <c r="A265" s="3">
        <v>44075</v>
      </c>
      <c r="B265" s="4" t="s">
        <v>19</v>
      </c>
      <c r="C265" s="8">
        <v>27938</v>
      </c>
      <c r="D265" s="12">
        <v>8000</v>
      </c>
      <c r="E265" s="13">
        <v>200</v>
      </c>
      <c r="F265" s="13">
        <f>SUMIF($B$4:B265,B265,$D$4:D265)-SUMIF($B$4:B265,B265,$E$4:E265)</f>
        <v>45020</v>
      </c>
    </row>
    <row r="266" spans="1:6" hidden="1" x14ac:dyDescent="0.3">
      <c r="A266" s="3">
        <v>44076</v>
      </c>
      <c r="B266" s="4" t="s">
        <v>16</v>
      </c>
      <c r="C266" s="8">
        <v>28721</v>
      </c>
      <c r="D266" s="12">
        <v>0</v>
      </c>
      <c r="E266" s="13">
        <v>0</v>
      </c>
      <c r="F266" s="13">
        <f>SUMIF($B$4:B266,B266,$D$4:D266)-SUMIF($B$4:B266,B266,$E$4:E266)</f>
        <v>3850</v>
      </c>
    </row>
    <row r="267" spans="1:6" hidden="1" x14ac:dyDescent="0.3">
      <c r="A267" s="3">
        <v>44077</v>
      </c>
      <c r="B267" s="4" t="s">
        <v>23</v>
      </c>
      <c r="C267" s="8">
        <v>66038</v>
      </c>
      <c r="D267" s="12">
        <v>200</v>
      </c>
      <c r="E267" s="13">
        <v>0</v>
      </c>
      <c r="F267" s="13">
        <f>SUMIF($B$4:B267,B267,$D$4:D267)-SUMIF($B$4:B267,B267,$E$4:E267)</f>
        <v>43600</v>
      </c>
    </row>
    <row r="268" spans="1:6" hidden="1" x14ac:dyDescent="0.3">
      <c r="A268" s="3">
        <v>44078</v>
      </c>
      <c r="B268" s="4" t="s">
        <v>14</v>
      </c>
      <c r="C268" s="8">
        <v>7432</v>
      </c>
      <c r="D268" s="12">
        <v>7200</v>
      </c>
      <c r="E268" s="13">
        <v>2600</v>
      </c>
      <c r="F268" s="13">
        <f>SUMIF($B$4:B268,B268,$D$4:D268)-SUMIF($B$4:B268,B268,$E$4:E268)</f>
        <v>30600</v>
      </c>
    </row>
    <row r="269" spans="1:6" hidden="1" x14ac:dyDescent="0.3">
      <c r="A269" s="3">
        <v>44079</v>
      </c>
      <c r="B269" s="4" t="s">
        <v>17</v>
      </c>
      <c r="C269" s="8">
        <v>6082</v>
      </c>
      <c r="D269" s="12">
        <v>11000</v>
      </c>
      <c r="E269" s="13">
        <v>4800</v>
      </c>
      <c r="F269" s="13">
        <f>SUMIF($B$4:B269,B269,$D$4:D269)-SUMIF($B$4:B269,B269,$E$4:E269)</f>
        <v>85600</v>
      </c>
    </row>
    <row r="270" spans="1:6" hidden="1" x14ac:dyDescent="0.3">
      <c r="A270" s="3">
        <v>44080</v>
      </c>
      <c r="B270" s="4" t="s">
        <v>5</v>
      </c>
      <c r="C270" s="8">
        <v>37448</v>
      </c>
      <c r="D270" s="12">
        <v>10500</v>
      </c>
      <c r="E270" s="13">
        <v>0</v>
      </c>
      <c r="F270" s="13">
        <f>SUMIF($B$4:B270,B270,$D$4:D270)-SUMIF($B$4:B270,B270,$E$4:E270)</f>
        <v>36740</v>
      </c>
    </row>
    <row r="271" spans="1:6" hidden="1" x14ac:dyDescent="0.3">
      <c r="A271" s="3">
        <v>44080</v>
      </c>
      <c r="B271" s="4" t="s">
        <v>17</v>
      </c>
      <c r="C271" s="8">
        <v>6082</v>
      </c>
      <c r="D271" s="12">
        <v>9400</v>
      </c>
      <c r="E271" s="13">
        <v>9400</v>
      </c>
      <c r="F271" s="13">
        <f>SUMIF($B$4:B271,B271,$D$4:D271)-SUMIF($B$4:B271,B271,$E$4:E271)</f>
        <v>85600</v>
      </c>
    </row>
    <row r="272" spans="1:6" hidden="1" x14ac:dyDescent="0.3">
      <c r="A272" s="3">
        <v>44081</v>
      </c>
      <c r="B272" s="4" t="s">
        <v>3</v>
      </c>
      <c r="C272" s="8">
        <v>15170</v>
      </c>
      <c r="D272" s="12">
        <v>200</v>
      </c>
      <c r="E272" s="13">
        <v>0</v>
      </c>
      <c r="F272" s="13">
        <f>SUMIF($B$4:B272,B272,$D$4:D272)-SUMIF($B$4:B272,B272,$E$4:E272)</f>
        <v>11100</v>
      </c>
    </row>
    <row r="273" spans="1:6" hidden="1" x14ac:dyDescent="0.3">
      <c r="A273" s="3">
        <v>44081</v>
      </c>
      <c r="B273" s="4" t="s">
        <v>25</v>
      </c>
      <c r="C273" s="8">
        <v>52005</v>
      </c>
      <c r="D273" s="12">
        <v>2600</v>
      </c>
      <c r="E273" s="13">
        <v>2600</v>
      </c>
      <c r="F273" s="13">
        <f>SUMIF($B$4:B273,B273,$D$4:D273)-SUMIF($B$4:B273,B273,$E$4:E273)</f>
        <v>19697</v>
      </c>
    </row>
    <row r="274" spans="1:6" hidden="1" x14ac:dyDescent="0.3">
      <c r="A274" s="3">
        <v>44082</v>
      </c>
      <c r="B274" s="4" t="s">
        <v>13</v>
      </c>
      <c r="C274" s="8">
        <v>67500</v>
      </c>
      <c r="D274" s="12">
        <v>9000</v>
      </c>
      <c r="E274" s="13">
        <v>9000</v>
      </c>
      <c r="F274" s="13">
        <f>SUMIF($B$4:B274,B274,$D$4:D274)-SUMIF($B$4:B274,B274,$E$4:E274)</f>
        <v>34860</v>
      </c>
    </row>
    <row r="275" spans="1:6" hidden="1" x14ac:dyDescent="0.3">
      <c r="A275" s="3">
        <v>44082</v>
      </c>
      <c r="B275" s="4" t="s">
        <v>14</v>
      </c>
      <c r="C275" s="8">
        <v>7432</v>
      </c>
      <c r="D275" s="12">
        <v>10000</v>
      </c>
      <c r="E275" s="13">
        <v>0</v>
      </c>
      <c r="F275" s="13">
        <f>SUMIF($B$4:B275,B275,$D$4:D275)-SUMIF($B$4:B275,B275,$E$4:E275)</f>
        <v>40600</v>
      </c>
    </row>
    <row r="276" spans="1:6" hidden="1" x14ac:dyDescent="0.3">
      <c r="A276" s="3">
        <v>44083</v>
      </c>
      <c r="B276" s="4" t="s">
        <v>22</v>
      </c>
      <c r="C276" s="8">
        <v>43421</v>
      </c>
      <c r="D276" s="12">
        <v>3200</v>
      </c>
      <c r="E276" s="13">
        <v>3200</v>
      </c>
      <c r="F276" s="13">
        <f>SUMIF($B$4:B276,B276,$D$4:D276)-SUMIF($B$4:B276,B276,$E$4:E276)</f>
        <v>42360</v>
      </c>
    </row>
    <row r="277" spans="1:6" hidden="1" x14ac:dyDescent="0.3">
      <c r="A277" s="3">
        <v>44084</v>
      </c>
      <c r="B277" s="4" t="s">
        <v>10</v>
      </c>
      <c r="C277" s="8">
        <v>57592</v>
      </c>
      <c r="D277" s="12">
        <v>200</v>
      </c>
      <c r="E277" s="13">
        <v>0</v>
      </c>
      <c r="F277" s="13">
        <f>SUMIF($B$4:B277,B277,$D$4:D277)-SUMIF($B$4:B277,B277,$E$4:E277)</f>
        <v>46800</v>
      </c>
    </row>
    <row r="278" spans="1:6" hidden="1" x14ac:dyDescent="0.3">
      <c r="A278" s="3">
        <v>44085</v>
      </c>
      <c r="B278" s="4" t="s">
        <v>10</v>
      </c>
      <c r="C278" s="8">
        <v>57592</v>
      </c>
      <c r="D278" s="12">
        <v>1800</v>
      </c>
      <c r="E278" s="13">
        <v>1800</v>
      </c>
      <c r="F278" s="13">
        <f>SUMIF($B$4:B278,B278,$D$4:D278)-SUMIF($B$4:B278,B278,$E$4:E278)</f>
        <v>46800</v>
      </c>
    </row>
    <row r="279" spans="1:6" hidden="1" x14ac:dyDescent="0.3">
      <c r="A279" s="3">
        <v>44085</v>
      </c>
      <c r="B279" s="4" t="s">
        <v>8</v>
      </c>
      <c r="C279" s="8">
        <v>57816</v>
      </c>
      <c r="D279" s="12">
        <v>0</v>
      </c>
      <c r="E279" s="13">
        <v>0</v>
      </c>
      <c r="F279" s="13">
        <f>SUMIF($B$4:B279,B279,$D$4:D279)-SUMIF($B$4:B279,B279,$E$4:E279)</f>
        <v>8600</v>
      </c>
    </row>
    <row r="280" spans="1:6" hidden="1" x14ac:dyDescent="0.3">
      <c r="A280" s="3">
        <v>44086</v>
      </c>
      <c r="B280" s="4" t="s">
        <v>5</v>
      </c>
      <c r="C280" s="8">
        <v>37448</v>
      </c>
      <c r="D280" s="12">
        <v>150</v>
      </c>
      <c r="E280" s="13">
        <v>0</v>
      </c>
      <c r="F280" s="13">
        <f>SUMIF($B$4:B280,B280,$D$4:D280)-SUMIF($B$4:B280,B280,$E$4:E280)</f>
        <v>36890</v>
      </c>
    </row>
    <row r="281" spans="1:6" x14ac:dyDescent="0.3">
      <c r="A281" s="3">
        <v>44087</v>
      </c>
      <c r="B281" s="4" t="s">
        <v>24</v>
      </c>
      <c r="C281" s="8">
        <v>12155</v>
      </c>
      <c r="D281" s="12">
        <v>1800</v>
      </c>
      <c r="E281" s="13">
        <v>0</v>
      </c>
      <c r="F281" s="13">
        <f>SUMIF($B$4:B281,B281,$D$4:D281)-SUMIF($B$4:B281,B281,$E$4:E281)</f>
        <v>27800</v>
      </c>
    </row>
    <row r="282" spans="1:6" hidden="1" x14ac:dyDescent="0.3">
      <c r="A282" s="3">
        <v>44087</v>
      </c>
      <c r="B282" s="4" t="s">
        <v>12</v>
      </c>
      <c r="C282" s="8">
        <v>47991</v>
      </c>
      <c r="D282" s="12">
        <v>1500</v>
      </c>
      <c r="E282" s="13">
        <v>0</v>
      </c>
      <c r="F282" s="13">
        <f>SUMIF($B$4:B282,B282,$D$4:D282)-SUMIF($B$4:B282,B282,$E$4:E282)</f>
        <v>15000</v>
      </c>
    </row>
    <row r="283" spans="1:6" hidden="1" x14ac:dyDescent="0.3">
      <c r="A283" s="3">
        <v>44087</v>
      </c>
      <c r="B283" s="4" t="s">
        <v>12</v>
      </c>
      <c r="C283" s="8">
        <v>47991</v>
      </c>
      <c r="D283" s="12">
        <v>8000</v>
      </c>
      <c r="E283" s="13">
        <v>0</v>
      </c>
      <c r="F283" s="13">
        <f>SUMIF($B$4:B283,B283,$D$4:D283)-SUMIF($B$4:B283,B283,$E$4:E283)</f>
        <v>23000</v>
      </c>
    </row>
    <row r="284" spans="1:6" hidden="1" x14ac:dyDescent="0.3">
      <c r="A284" s="3">
        <v>44088</v>
      </c>
      <c r="B284" s="4" t="s">
        <v>17</v>
      </c>
      <c r="C284" s="8">
        <v>6082</v>
      </c>
      <c r="D284" s="12">
        <v>10200</v>
      </c>
      <c r="E284" s="13">
        <v>0</v>
      </c>
      <c r="F284" s="13">
        <f>SUMIF($B$4:B284,B284,$D$4:D284)-SUMIF($B$4:B284,B284,$E$4:E284)</f>
        <v>95800</v>
      </c>
    </row>
    <row r="285" spans="1:6" hidden="1" x14ac:dyDescent="0.3">
      <c r="A285" s="3">
        <v>44090</v>
      </c>
      <c r="B285" s="4" t="s">
        <v>12</v>
      </c>
      <c r="C285" s="8">
        <v>47991</v>
      </c>
      <c r="D285" s="12">
        <v>0</v>
      </c>
      <c r="E285" s="13">
        <v>0</v>
      </c>
      <c r="F285" s="13">
        <f>SUMIF($B$4:B285,B285,$D$4:D285)-SUMIF($B$4:B285,B285,$E$4:E285)</f>
        <v>23000</v>
      </c>
    </row>
    <row r="286" spans="1:6" hidden="1" x14ac:dyDescent="0.3">
      <c r="A286" s="3">
        <v>44092</v>
      </c>
      <c r="B286" s="4" t="s">
        <v>10</v>
      </c>
      <c r="C286" s="8">
        <v>57592</v>
      </c>
      <c r="D286" s="12">
        <v>1400</v>
      </c>
      <c r="E286" s="13">
        <v>0</v>
      </c>
      <c r="F286" s="13">
        <f>SUMIF($B$4:B286,B286,$D$4:D286)-SUMIF($B$4:B286,B286,$E$4:E286)</f>
        <v>48200</v>
      </c>
    </row>
    <row r="287" spans="1:6" hidden="1" x14ac:dyDescent="0.3">
      <c r="A287" s="3">
        <v>44092</v>
      </c>
      <c r="B287" s="4" t="s">
        <v>16</v>
      </c>
      <c r="C287" s="8">
        <v>28721</v>
      </c>
      <c r="D287" s="12">
        <v>500</v>
      </c>
      <c r="E287" s="13">
        <v>0</v>
      </c>
      <c r="F287" s="13">
        <f>SUMIF($B$4:B287,B287,$D$4:D287)-SUMIF($B$4:B287,B287,$E$4:E287)</f>
        <v>4350</v>
      </c>
    </row>
    <row r="288" spans="1:6" hidden="1" x14ac:dyDescent="0.3">
      <c r="A288" s="3">
        <v>44093</v>
      </c>
      <c r="B288" s="4" t="s">
        <v>20</v>
      </c>
      <c r="C288" s="8">
        <v>12329</v>
      </c>
      <c r="D288" s="12">
        <v>4000</v>
      </c>
      <c r="E288" s="13">
        <v>510</v>
      </c>
      <c r="F288" s="13">
        <f>SUMIF($B$4:B288,B288,$D$4:D288)-SUMIF($B$4:B288,B288,$E$4:E288)</f>
        <v>7290</v>
      </c>
    </row>
    <row r="289" spans="1:6" hidden="1" x14ac:dyDescent="0.3">
      <c r="A289" s="3">
        <v>44094</v>
      </c>
      <c r="B289" s="4" t="s">
        <v>4</v>
      </c>
      <c r="C289" s="8">
        <v>992</v>
      </c>
      <c r="D289" s="12">
        <v>0</v>
      </c>
      <c r="E289" s="13">
        <v>900</v>
      </c>
      <c r="F289" s="13">
        <f>SUMIF($B$4:B289,B289,$D$4:D289)-SUMIF($B$4:B289,B289,$E$4:E289)</f>
        <v>3700</v>
      </c>
    </row>
    <row r="290" spans="1:6" hidden="1" x14ac:dyDescent="0.3">
      <c r="A290" s="3">
        <v>44094</v>
      </c>
      <c r="B290" s="4" t="s">
        <v>9</v>
      </c>
      <c r="C290" s="8">
        <v>15140</v>
      </c>
      <c r="D290" s="12">
        <v>0</v>
      </c>
      <c r="E290" s="13">
        <v>0</v>
      </c>
      <c r="F290" s="13">
        <f>SUMIF($B$4:B290,B290,$D$4:D290)-SUMIF($B$4:B290,B290,$E$4:E290)</f>
        <v>59800</v>
      </c>
    </row>
    <row r="291" spans="1:6" hidden="1" x14ac:dyDescent="0.3">
      <c r="A291" s="3">
        <v>44096</v>
      </c>
      <c r="B291" s="4" t="s">
        <v>20</v>
      </c>
      <c r="C291" s="8">
        <v>12329</v>
      </c>
      <c r="D291" s="12">
        <v>4600</v>
      </c>
      <c r="E291" s="13">
        <v>1400</v>
      </c>
      <c r="F291" s="13">
        <f>SUMIF($B$4:B291,B291,$D$4:D291)-SUMIF($B$4:B291,B291,$E$4:E291)</f>
        <v>10490</v>
      </c>
    </row>
    <row r="292" spans="1:6" hidden="1" x14ac:dyDescent="0.3">
      <c r="A292" s="3">
        <v>44097</v>
      </c>
      <c r="B292" s="4" t="s">
        <v>15</v>
      </c>
      <c r="C292" s="8">
        <v>43030</v>
      </c>
      <c r="D292" s="12">
        <v>200</v>
      </c>
      <c r="E292" s="13">
        <v>0</v>
      </c>
      <c r="F292" s="13">
        <f>SUMIF($B$4:B292,B292,$D$4:D292)-SUMIF($B$4:B292,B292,$E$4:E292)</f>
        <v>16650</v>
      </c>
    </row>
    <row r="293" spans="1:6" hidden="1" x14ac:dyDescent="0.3">
      <c r="A293" s="3">
        <v>44097</v>
      </c>
      <c r="B293" s="4" t="s">
        <v>8</v>
      </c>
      <c r="C293" s="8">
        <v>57816</v>
      </c>
      <c r="D293" s="12">
        <v>0</v>
      </c>
      <c r="E293" s="13">
        <v>0</v>
      </c>
      <c r="F293" s="13">
        <f>SUMIF($B$4:B293,B293,$D$4:D293)-SUMIF($B$4:B293,B293,$E$4:E293)</f>
        <v>8600</v>
      </c>
    </row>
    <row r="294" spans="1:6" hidden="1" x14ac:dyDescent="0.3">
      <c r="A294" s="3">
        <v>44098</v>
      </c>
      <c r="B294" s="4" t="s">
        <v>4</v>
      </c>
      <c r="C294" s="8">
        <v>992</v>
      </c>
      <c r="D294" s="12">
        <v>200</v>
      </c>
      <c r="E294" s="13">
        <v>0</v>
      </c>
      <c r="F294" s="13">
        <f>SUMIF($B$4:B294,B294,$D$4:D294)-SUMIF($B$4:B294,B294,$E$4:E294)</f>
        <v>3900</v>
      </c>
    </row>
    <row r="295" spans="1:6" hidden="1" x14ac:dyDescent="0.3">
      <c r="A295" s="3">
        <v>44098</v>
      </c>
      <c r="B295" s="4" t="s">
        <v>7</v>
      </c>
      <c r="C295" s="8">
        <v>68946</v>
      </c>
      <c r="D295" s="12">
        <v>1000</v>
      </c>
      <c r="E295" s="13">
        <v>0</v>
      </c>
      <c r="F295" s="13">
        <f>SUMIF($B$4:B295,B295,$D$4:D295)-SUMIF($B$4:B295,B295,$E$4:E295)</f>
        <v>6900</v>
      </c>
    </row>
    <row r="296" spans="1:6" hidden="1" x14ac:dyDescent="0.3">
      <c r="A296" s="3">
        <v>44100</v>
      </c>
      <c r="B296" s="4" t="s">
        <v>7</v>
      </c>
      <c r="C296" s="8">
        <v>68946</v>
      </c>
      <c r="D296" s="12">
        <v>0</v>
      </c>
      <c r="E296" s="13">
        <v>0</v>
      </c>
      <c r="F296" s="13">
        <f>SUMIF($B$4:B296,B296,$D$4:D296)-SUMIF($B$4:B296,B296,$E$4:E296)</f>
        <v>6900</v>
      </c>
    </row>
    <row r="297" spans="1:6" x14ac:dyDescent="0.3">
      <c r="A297" s="3">
        <v>44102</v>
      </c>
      <c r="B297" s="4" t="s">
        <v>24</v>
      </c>
      <c r="C297" s="8">
        <v>12155</v>
      </c>
      <c r="D297" s="12">
        <v>3200</v>
      </c>
      <c r="E297" s="13">
        <v>0</v>
      </c>
      <c r="F297" s="13">
        <f>SUMIF($B$4:B297,B297,$D$4:D297)-SUMIF($B$4:B297,B297,$E$4:E297)</f>
        <v>31000</v>
      </c>
    </row>
    <row r="298" spans="1:6" hidden="1" x14ac:dyDescent="0.3">
      <c r="A298" s="3">
        <v>44102</v>
      </c>
      <c r="B298" s="4" t="s">
        <v>9</v>
      </c>
      <c r="C298" s="8">
        <v>15140</v>
      </c>
      <c r="D298" s="12">
        <v>0</v>
      </c>
      <c r="E298" s="13">
        <v>0</v>
      </c>
      <c r="F298" s="13">
        <f>SUMIF($B$4:B298,B298,$D$4:D298)-SUMIF($B$4:B298,B298,$E$4:E298)</f>
        <v>59800</v>
      </c>
    </row>
    <row r="299" spans="1:6" hidden="1" x14ac:dyDescent="0.3">
      <c r="A299" s="3">
        <v>44103</v>
      </c>
      <c r="B299" s="4" t="s">
        <v>23</v>
      </c>
      <c r="C299" s="8">
        <v>66038</v>
      </c>
      <c r="D299" s="12">
        <v>1600</v>
      </c>
      <c r="E299" s="13">
        <v>0</v>
      </c>
      <c r="F299" s="13">
        <f>SUMIF($B$4:B299,B299,$D$4:D299)-SUMIF($B$4:B299,B299,$E$4:E299)</f>
        <v>45200</v>
      </c>
    </row>
    <row r="300" spans="1:6" hidden="1" x14ac:dyDescent="0.3">
      <c r="A300" s="3">
        <v>44103</v>
      </c>
      <c r="B300" s="4" t="s">
        <v>19</v>
      </c>
      <c r="C300" s="8">
        <v>27938</v>
      </c>
      <c r="D300" s="12">
        <v>3400</v>
      </c>
      <c r="E300" s="13">
        <v>0</v>
      </c>
      <c r="F300" s="13">
        <f>SUMIF($B$4:B300,B300,$D$4:D300)-SUMIF($B$4:B300,B300,$E$4:E300)</f>
        <v>48420</v>
      </c>
    </row>
    <row r="301" spans="1:6" x14ac:dyDescent="0.3">
      <c r="A301" s="3">
        <v>44104</v>
      </c>
      <c r="B301" s="4" t="s">
        <v>24</v>
      </c>
      <c r="C301" s="8">
        <v>12155</v>
      </c>
      <c r="D301" s="12">
        <v>2400</v>
      </c>
      <c r="E301" s="13">
        <v>0</v>
      </c>
      <c r="F301" s="13">
        <f>SUMIF($B$4:B301,B301,$D$4:D301)-SUMIF($B$4:B301,B301,$E$4:E301)</f>
        <v>33400</v>
      </c>
    </row>
    <row r="302" spans="1:6" hidden="1" x14ac:dyDescent="0.3">
      <c r="A302" s="3">
        <v>44104</v>
      </c>
      <c r="B302" s="4" t="s">
        <v>9</v>
      </c>
      <c r="C302" s="8">
        <v>15140</v>
      </c>
      <c r="D302" s="12">
        <v>800</v>
      </c>
      <c r="E302" s="13">
        <v>0</v>
      </c>
      <c r="F302" s="13">
        <f>SUMIF($B$4:B302,B302,$D$4:D302)-SUMIF($B$4:B302,B302,$E$4:E302)</f>
        <v>60600</v>
      </c>
    </row>
    <row r="303" spans="1:6" hidden="1" x14ac:dyDescent="0.3">
      <c r="A303" s="3">
        <v>44105</v>
      </c>
      <c r="B303" s="4" t="s">
        <v>6</v>
      </c>
      <c r="C303" s="8">
        <v>7233</v>
      </c>
      <c r="D303" s="12">
        <v>9600</v>
      </c>
      <c r="E303" s="13">
        <v>9600</v>
      </c>
      <c r="F303" s="13">
        <f>SUMIF($B$4:B303,B303,$D$4:D303)-SUMIF($B$4:B303,B303,$E$4:E303)</f>
        <v>19810</v>
      </c>
    </row>
    <row r="304" spans="1:6" hidden="1" x14ac:dyDescent="0.3">
      <c r="A304" s="3">
        <v>44105</v>
      </c>
      <c r="B304" s="4" t="s">
        <v>6</v>
      </c>
      <c r="C304" s="8">
        <v>7233</v>
      </c>
      <c r="D304" s="12">
        <v>4200</v>
      </c>
      <c r="E304" s="13">
        <v>1800</v>
      </c>
      <c r="F304" s="13">
        <f>SUMIF($B$4:B304,B304,$D$4:D304)-SUMIF($B$4:B304,B304,$E$4:E304)</f>
        <v>22210</v>
      </c>
    </row>
    <row r="305" spans="1:6" hidden="1" x14ac:dyDescent="0.3">
      <c r="A305" s="3">
        <v>44106</v>
      </c>
      <c r="B305" s="4" t="s">
        <v>20</v>
      </c>
      <c r="C305" s="8">
        <v>12329</v>
      </c>
      <c r="D305" s="12">
        <v>600</v>
      </c>
      <c r="E305" s="13">
        <v>0</v>
      </c>
      <c r="F305" s="13">
        <f>SUMIF($B$4:B305,B305,$D$4:D305)-SUMIF($B$4:B305,B305,$E$4:E305)</f>
        <v>11090</v>
      </c>
    </row>
    <row r="306" spans="1:6" hidden="1" x14ac:dyDescent="0.3">
      <c r="A306" s="3">
        <v>44108</v>
      </c>
      <c r="B306" s="4" t="s">
        <v>9</v>
      </c>
      <c r="C306" s="8">
        <v>15140</v>
      </c>
      <c r="D306" s="12">
        <v>200</v>
      </c>
      <c r="E306" s="13">
        <v>0</v>
      </c>
      <c r="F306" s="13">
        <f>SUMIF($B$4:B306,B306,$D$4:D306)-SUMIF($B$4:B306,B306,$E$4:E306)</f>
        <v>60800</v>
      </c>
    </row>
    <row r="307" spans="1:6" hidden="1" x14ac:dyDescent="0.3">
      <c r="A307" s="3">
        <v>44108</v>
      </c>
      <c r="B307" s="4" t="s">
        <v>21</v>
      </c>
      <c r="C307" s="8">
        <v>69319</v>
      </c>
      <c r="D307" s="12">
        <v>6000</v>
      </c>
      <c r="E307" s="13">
        <v>0</v>
      </c>
      <c r="F307" s="13">
        <f>SUMIF($B$4:B307,B307,$D$4:D307)-SUMIF($B$4:B307,B307,$E$4:E307)</f>
        <v>20800</v>
      </c>
    </row>
    <row r="308" spans="1:6" hidden="1" x14ac:dyDescent="0.3">
      <c r="A308" s="3">
        <v>44110</v>
      </c>
      <c r="B308" s="4" t="s">
        <v>3</v>
      </c>
      <c r="C308" s="8">
        <v>15170</v>
      </c>
      <c r="D308" s="12">
        <v>200</v>
      </c>
      <c r="E308" s="13">
        <v>0</v>
      </c>
      <c r="F308" s="13">
        <f>SUMIF($B$4:B308,B308,$D$4:D308)-SUMIF($B$4:B308,B308,$E$4:E308)</f>
        <v>11300</v>
      </c>
    </row>
    <row r="309" spans="1:6" hidden="1" x14ac:dyDescent="0.3">
      <c r="A309" s="3">
        <v>44110</v>
      </c>
      <c r="B309" s="4" t="s">
        <v>16</v>
      </c>
      <c r="C309" s="8">
        <v>28721</v>
      </c>
      <c r="D309" s="12">
        <v>50</v>
      </c>
      <c r="E309" s="13">
        <v>1300</v>
      </c>
      <c r="F309" s="13">
        <f>SUMIF($B$4:B309,B309,$D$4:D309)-SUMIF($B$4:B309,B309,$E$4:E309)</f>
        <v>3100</v>
      </c>
    </row>
    <row r="310" spans="1:6" hidden="1" x14ac:dyDescent="0.3">
      <c r="A310" s="3">
        <v>44111</v>
      </c>
      <c r="B310" s="4" t="s">
        <v>3</v>
      </c>
      <c r="C310" s="8">
        <v>15170</v>
      </c>
      <c r="D310" s="12">
        <v>0</v>
      </c>
      <c r="E310" s="13">
        <v>0</v>
      </c>
      <c r="F310" s="13">
        <f>SUMIF($B$4:B310,B310,$D$4:D310)-SUMIF($B$4:B310,B310,$E$4:E310)</f>
        <v>11300</v>
      </c>
    </row>
    <row r="311" spans="1:6" hidden="1" x14ac:dyDescent="0.3">
      <c r="A311" s="3">
        <v>44111</v>
      </c>
      <c r="B311" s="4" t="s">
        <v>4</v>
      </c>
      <c r="C311" s="8">
        <v>992</v>
      </c>
      <c r="D311" s="12">
        <v>8400</v>
      </c>
      <c r="E311" s="13">
        <v>0</v>
      </c>
      <c r="F311" s="13">
        <f>SUMIF($B$4:B311,B311,$D$4:D311)-SUMIF($B$4:B311,B311,$E$4:E311)</f>
        <v>12300</v>
      </c>
    </row>
    <row r="312" spans="1:6" hidden="1" x14ac:dyDescent="0.3">
      <c r="A312" s="3">
        <v>44111</v>
      </c>
      <c r="B312" s="4" t="s">
        <v>16</v>
      </c>
      <c r="C312" s="8">
        <v>28721</v>
      </c>
      <c r="D312" s="12">
        <v>500</v>
      </c>
      <c r="E312" s="13">
        <v>0</v>
      </c>
      <c r="F312" s="13">
        <f>SUMIF($B$4:B312,B312,$D$4:D312)-SUMIF($B$4:B312,B312,$E$4:E312)</f>
        <v>3600</v>
      </c>
    </row>
    <row r="313" spans="1:6" hidden="1" x14ac:dyDescent="0.3">
      <c r="A313" s="3">
        <v>44114</v>
      </c>
      <c r="B313" s="4" t="s">
        <v>20</v>
      </c>
      <c r="C313" s="8">
        <v>12329</v>
      </c>
      <c r="D313" s="12">
        <v>200</v>
      </c>
      <c r="E313" s="13">
        <v>0</v>
      </c>
      <c r="F313" s="13">
        <f>SUMIF($B$4:B313,B313,$D$4:D313)-SUMIF($B$4:B313,B313,$E$4:E313)</f>
        <v>11290</v>
      </c>
    </row>
    <row r="314" spans="1:6" hidden="1" x14ac:dyDescent="0.3">
      <c r="A314" s="3">
        <v>44116</v>
      </c>
      <c r="B314" s="4" t="s">
        <v>6</v>
      </c>
      <c r="C314" s="8">
        <v>7233</v>
      </c>
      <c r="D314" s="12">
        <v>8800</v>
      </c>
      <c r="E314" s="13">
        <v>8800</v>
      </c>
      <c r="F314" s="13">
        <f>SUMIF($B$4:B314,B314,$D$4:D314)-SUMIF($B$4:B314,B314,$E$4:E314)</f>
        <v>22210</v>
      </c>
    </row>
    <row r="315" spans="1:6" hidden="1" x14ac:dyDescent="0.3">
      <c r="A315" s="3">
        <v>44117</v>
      </c>
      <c r="B315" s="4" t="s">
        <v>25</v>
      </c>
      <c r="C315" s="8">
        <v>52005</v>
      </c>
      <c r="D315" s="12">
        <v>4200</v>
      </c>
      <c r="E315" s="13">
        <v>0</v>
      </c>
      <c r="F315" s="13">
        <f>SUMIF($B$4:B315,B315,$D$4:D315)-SUMIF($B$4:B315,B315,$E$4:E315)</f>
        <v>23897</v>
      </c>
    </row>
    <row r="316" spans="1:6" hidden="1" x14ac:dyDescent="0.3">
      <c r="A316" s="3">
        <v>44119</v>
      </c>
      <c r="B316" s="4" t="s">
        <v>16</v>
      </c>
      <c r="C316" s="8">
        <v>28721</v>
      </c>
      <c r="D316" s="12">
        <v>1000</v>
      </c>
      <c r="E316" s="13">
        <v>0</v>
      </c>
      <c r="F316" s="13">
        <f>SUMIF($B$4:B316,B316,$D$4:D316)-SUMIF($B$4:B316,B316,$E$4:E316)</f>
        <v>4600</v>
      </c>
    </row>
    <row r="317" spans="1:6" hidden="1" x14ac:dyDescent="0.3">
      <c r="A317" s="3">
        <v>44120</v>
      </c>
      <c r="B317" s="4" t="s">
        <v>8</v>
      </c>
      <c r="C317" s="8">
        <v>57816</v>
      </c>
      <c r="D317" s="12">
        <v>0</v>
      </c>
      <c r="E317" s="13">
        <v>0</v>
      </c>
      <c r="F317" s="13">
        <f>SUMIF($B$4:B317,B317,$D$4:D317)-SUMIF($B$4:B317,B317,$E$4:E317)</f>
        <v>8600</v>
      </c>
    </row>
    <row r="318" spans="1:6" hidden="1" x14ac:dyDescent="0.3">
      <c r="A318" s="3">
        <v>44120</v>
      </c>
      <c r="B318" s="4" t="s">
        <v>8</v>
      </c>
      <c r="C318" s="8">
        <v>57816</v>
      </c>
      <c r="D318" s="12">
        <v>0</v>
      </c>
      <c r="E318" s="13">
        <v>6600</v>
      </c>
      <c r="F318" s="13">
        <f>SUMIF($B$4:B318,B318,$D$4:D318)-SUMIF($B$4:B318,B318,$E$4:E318)</f>
        <v>2000</v>
      </c>
    </row>
    <row r="319" spans="1:6" hidden="1" x14ac:dyDescent="0.3">
      <c r="A319" s="3">
        <v>44121</v>
      </c>
      <c r="B319" s="4" t="s">
        <v>7</v>
      </c>
      <c r="C319" s="8">
        <v>68946</v>
      </c>
      <c r="D319" s="12">
        <v>0</v>
      </c>
      <c r="E319" s="13">
        <v>0</v>
      </c>
      <c r="F319" s="13">
        <f>SUMIF($B$4:B319,B319,$D$4:D319)-SUMIF($B$4:B319,B319,$E$4:E319)</f>
        <v>6900</v>
      </c>
    </row>
    <row r="320" spans="1:6" hidden="1" x14ac:dyDescent="0.3">
      <c r="A320" s="3">
        <v>44123</v>
      </c>
      <c r="B320" s="4" t="s">
        <v>8</v>
      </c>
      <c r="C320" s="8">
        <v>57816</v>
      </c>
      <c r="D320" s="12">
        <v>0</v>
      </c>
      <c r="E320" s="13">
        <v>0</v>
      </c>
      <c r="F320" s="13">
        <f>SUMIF($B$4:B320,B320,$D$4:D320)-SUMIF($B$4:B320,B320,$E$4:E320)</f>
        <v>2000</v>
      </c>
    </row>
    <row r="321" spans="1:6" x14ac:dyDescent="0.3">
      <c r="A321" s="3">
        <v>44125</v>
      </c>
      <c r="B321" s="4" t="s">
        <v>24</v>
      </c>
      <c r="C321" s="8">
        <v>12155</v>
      </c>
      <c r="D321" s="12">
        <v>800</v>
      </c>
      <c r="E321" s="13">
        <v>0</v>
      </c>
      <c r="F321" s="13">
        <f>SUMIF($B$4:B321,B321,$D$4:D321)-SUMIF($B$4:B321,B321,$E$4:E321)</f>
        <v>34200</v>
      </c>
    </row>
    <row r="322" spans="1:6" hidden="1" x14ac:dyDescent="0.3">
      <c r="A322" s="3">
        <v>44127</v>
      </c>
      <c r="B322" s="4" t="s">
        <v>5</v>
      </c>
      <c r="C322" s="8">
        <v>37448</v>
      </c>
      <c r="D322" s="12">
        <v>600</v>
      </c>
      <c r="E322" s="13">
        <v>0</v>
      </c>
      <c r="F322" s="13">
        <f>SUMIF($B$4:B322,B322,$D$4:D322)-SUMIF($B$4:B322,B322,$E$4:E322)</f>
        <v>37490</v>
      </c>
    </row>
    <row r="323" spans="1:6" hidden="1" x14ac:dyDescent="0.3">
      <c r="A323" s="3">
        <v>44127</v>
      </c>
      <c r="B323" s="4" t="s">
        <v>15</v>
      </c>
      <c r="C323" s="8">
        <v>43030</v>
      </c>
      <c r="D323" s="12">
        <v>1400</v>
      </c>
      <c r="E323" s="13">
        <v>0</v>
      </c>
      <c r="F323" s="13">
        <f>SUMIF($B$4:B323,B323,$D$4:D323)-SUMIF($B$4:B323,B323,$E$4:E323)</f>
        <v>18050</v>
      </c>
    </row>
    <row r="324" spans="1:6" hidden="1" x14ac:dyDescent="0.3">
      <c r="A324" s="3">
        <v>44128</v>
      </c>
      <c r="B324" s="4" t="s">
        <v>21</v>
      </c>
      <c r="C324" s="8">
        <v>69319</v>
      </c>
      <c r="D324" s="12">
        <v>6800</v>
      </c>
      <c r="E324" s="13">
        <v>3200</v>
      </c>
      <c r="F324" s="13">
        <f>SUMIF($B$4:B324,B324,$D$4:D324)-SUMIF($B$4:B324,B324,$E$4:E324)</f>
        <v>24400</v>
      </c>
    </row>
    <row r="325" spans="1:6" hidden="1" x14ac:dyDescent="0.3">
      <c r="A325" s="3">
        <v>44129</v>
      </c>
      <c r="B325" s="4" t="s">
        <v>8</v>
      </c>
      <c r="C325" s="8">
        <v>57816</v>
      </c>
      <c r="D325" s="12">
        <v>0</v>
      </c>
      <c r="E325" s="13">
        <v>0</v>
      </c>
      <c r="F325" s="13">
        <f>SUMIF($B$4:B325,B325,$D$4:D325)-SUMIF($B$4:B325,B325,$E$4:E325)</f>
        <v>2000</v>
      </c>
    </row>
    <row r="326" spans="1:6" hidden="1" x14ac:dyDescent="0.3">
      <c r="A326" s="3">
        <v>44131</v>
      </c>
      <c r="B326" s="4" t="s">
        <v>25</v>
      </c>
      <c r="C326" s="8">
        <v>52005</v>
      </c>
      <c r="D326" s="12">
        <v>6400</v>
      </c>
      <c r="E326" s="13">
        <v>0</v>
      </c>
      <c r="F326" s="13">
        <f>SUMIF($B$4:B326,B326,$D$4:D326)-SUMIF($B$4:B326,B326,$E$4:E326)</f>
        <v>30297</v>
      </c>
    </row>
    <row r="327" spans="1:6" hidden="1" x14ac:dyDescent="0.3">
      <c r="A327" s="3">
        <v>44131</v>
      </c>
      <c r="B327" s="4" t="s">
        <v>9</v>
      </c>
      <c r="C327" s="8">
        <v>15140</v>
      </c>
      <c r="D327" s="12">
        <v>7000</v>
      </c>
      <c r="E327" s="13">
        <v>0</v>
      </c>
      <c r="F327" s="13">
        <f>SUMIF($B$4:B327,B327,$D$4:D327)-SUMIF($B$4:B327,B327,$E$4:E327)</f>
        <v>67800</v>
      </c>
    </row>
    <row r="328" spans="1:6" hidden="1" x14ac:dyDescent="0.3">
      <c r="A328" s="3">
        <v>44132</v>
      </c>
      <c r="B328" s="4" t="s">
        <v>16</v>
      </c>
      <c r="C328" s="8">
        <v>28721</v>
      </c>
      <c r="D328" s="12">
        <v>1500</v>
      </c>
      <c r="E328" s="13">
        <v>0</v>
      </c>
      <c r="F328" s="13">
        <f>SUMIF($B$4:B328,B328,$D$4:D328)-SUMIF($B$4:B328,B328,$E$4:E328)</f>
        <v>6100</v>
      </c>
    </row>
    <row r="329" spans="1:6" hidden="1" x14ac:dyDescent="0.3">
      <c r="A329" s="3">
        <v>44133</v>
      </c>
      <c r="B329" s="4" t="s">
        <v>20</v>
      </c>
      <c r="C329" s="8">
        <v>12329</v>
      </c>
      <c r="D329" s="12">
        <v>0</v>
      </c>
      <c r="E329" s="13">
        <v>0</v>
      </c>
      <c r="F329" s="13">
        <f>SUMIF($B$4:B329,B329,$D$4:D329)-SUMIF($B$4:B329,B329,$E$4:E329)</f>
        <v>11290</v>
      </c>
    </row>
    <row r="330" spans="1:6" hidden="1" x14ac:dyDescent="0.3">
      <c r="A330" s="3">
        <v>44133</v>
      </c>
      <c r="B330" s="4" t="s">
        <v>22</v>
      </c>
      <c r="C330" s="8">
        <v>43421</v>
      </c>
      <c r="D330" s="12">
        <v>200</v>
      </c>
      <c r="E330" s="13">
        <v>0</v>
      </c>
      <c r="F330" s="13">
        <f>SUMIF($B$4:B330,B330,$D$4:D330)-SUMIF($B$4:B330,B330,$E$4:E330)</f>
        <v>42560</v>
      </c>
    </row>
    <row r="331" spans="1:6" hidden="1" x14ac:dyDescent="0.3">
      <c r="A331" s="3">
        <v>44134</v>
      </c>
      <c r="B331" s="4" t="s">
        <v>4</v>
      </c>
      <c r="C331" s="8">
        <v>992</v>
      </c>
      <c r="D331" s="12">
        <v>0</v>
      </c>
      <c r="E331" s="13">
        <v>2500</v>
      </c>
      <c r="F331" s="13">
        <f>SUMIF($B$4:B331,B331,$D$4:D331)-SUMIF($B$4:B331,B331,$E$4:E331)</f>
        <v>9800</v>
      </c>
    </row>
    <row r="332" spans="1:6" hidden="1" x14ac:dyDescent="0.3">
      <c r="A332" s="3">
        <v>44136</v>
      </c>
      <c r="B332" s="4" t="s">
        <v>10</v>
      </c>
      <c r="C332" s="8">
        <v>57592</v>
      </c>
      <c r="D332" s="12">
        <v>200</v>
      </c>
      <c r="E332" s="13">
        <v>0</v>
      </c>
      <c r="F332" s="13">
        <f>SUMIF($B$4:B332,B332,$D$4:D332)-SUMIF($B$4:B332,B332,$E$4:E332)</f>
        <v>48400</v>
      </c>
    </row>
    <row r="333" spans="1:6" hidden="1" x14ac:dyDescent="0.3">
      <c r="A333" s="3">
        <v>44137</v>
      </c>
      <c r="B333" s="4" t="s">
        <v>25</v>
      </c>
      <c r="C333" s="8">
        <v>52005</v>
      </c>
      <c r="D333" s="12">
        <v>3200</v>
      </c>
      <c r="E333" s="13">
        <v>0</v>
      </c>
      <c r="F333" s="13">
        <f>SUMIF($B$4:B333,B333,$D$4:D333)-SUMIF($B$4:B333,B333,$E$4:E333)</f>
        <v>33497</v>
      </c>
    </row>
    <row r="334" spans="1:6" hidden="1" x14ac:dyDescent="0.3">
      <c r="A334" s="3">
        <v>44137</v>
      </c>
      <c r="B334" s="4" t="s">
        <v>10</v>
      </c>
      <c r="C334" s="8">
        <v>57592</v>
      </c>
      <c r="D334" s="12">
        <v>0</v>
      </c>
      <c r="E334" s="13">
        <v>0</v>
      </c>
      <c r="F334" s="13">
        <f>SUMIF($B$4:B334,B334,$D$4:D334)-SUMIF($B$4:B334,B334,$E$4:E334)</f>
        <v>48400</v>
      </c>
    </row>
    <row r="335" spans="1:6" hidden="1" x14ac:dyDescent="0.3">
      <c r="A335" s="3">
        <v>44138</v>
      </c>
      <c r="B335" s="4" t="s">
        <v>13</v>
      </c>
      <c r="C335" s="8">
        <v>67500</v>
      </c>
      <c r="D335" s="12">
        <v>0</v>
      </c>
      <c r="E335" s="13">
        <v>0</v>
      </c>
      <c r="F335" s="13">
        <f>SUMIF($B$4:B335,B335,$D$4:D335)-SUMIF($B$4:B335,B335,$E$4:E335)</f>
        <v>34860</v>
      </c>
    </row>
    <row r="336" spans="1:6" hidden="1" x14ac:dyDescent="0.3">
      <c r="A336" s="3">
        <v>44139</v>
      </c>
      <c r="B336" s="4" t="s">
        <v>13</v>
      </c>
      <c r="C336" s="8">
        <v>67500</v>
      </c>
      <c r="D336" s="12">
        <v>3000</v>
      </c>
      <c r="E336" s="13">
        <v>0</v>
      </c>
      <c r="F336" s="13">
        <f>SUMIF($B$4:B336,B336,$D$4:D336)-SUMIF($B$4:B336,B336,$E$4:E336)</f>
        <v>37860</v>
      </c>
    </row>
    <row r="337" spans="1:6" hidden="1" x14ac:dyDescent="0.3">
      <c r="A337" s="3">
        <v>44140</v>
      </c>
      <c r="B337" s="4" t="s">
        <v>16</v>
      </c>
      <c r="C337" s="8">
        <v>28721</v>
      </c>
      <c r="D337" s="12">
        <v>100</v>
      </c>
      <c r="E337" s="13">
        <v>8000</v>
      </c>
      <c r="F337" s="13">
        <f>SUMIF($B$4:B337,B337,$D$4:D337)-SUMIF($B$4:B337,B337,$E$4:E337)</f>
        <v>-1800</v>
      </c>
    </row>
    <row r="338" spans="1:6" hidden="1" x14ac:dyDescent="0.3">
      <c r="A338" s="3">
        <v>44142</v>
      </c>
      <c r="B338" s="4" t="s">
        <v>11</v>
      </c>
      <c r="C338" s="8">
        <v>48489</v>
      </c>
      <c r="D338" s="12">
        <v>9000</v>
      </c>
      <c r="E338" s="13">
        <v>8200</v>
      </c>
      <c r="F338" s="13">
        <f>SUMIF($B$4:B338,B338,$D$4:D338)-SUMIF($B$4:B338,B338,$E$4:E338)</f>
        <v>41340</v>
      </c>
    </row>
    <row r="339" spans="1:6" hidden="1" x14ac:dyDescent="0.3">
      <c r="A339" s="3">
        <v>44146</v>
      </c>
      <c r="B339" s="4" t="s">
        <v>8</v>
      </c>
      <c r="C339" s="8">
        <v>57816</v>
      </c>
      <c r="D339" s="12">
        <v>0</v>
      </c>
      <c r="E339" s="13">
        <v>600</v>
      </c>
      <c r="F339" s="13">
        <f>SUMIF($B$4:B339,B339,$D$4:D339)-SUMIF($B$4:B339,B339,$E$4:E339)</f>
        <v>1400</v>
      </c>
    </row>
    <row r="340" spans="1:6" hidden="1" x14ac:dyDescent="0.3">
      <c r="A340" s="3">
        <v>44147</v>
      </c>
      <c r="B340" s="4" t="s">
        <v>6</v>
      </c>
      <c r="C340" s="8">
        <v>7233</v>
      </c>
      <c r="D340" s="12">
        <v>1800</v>
      </c>
      <c r="E340" s="13">
        <v>1800</v>
      </c>
      <c r="F340" s="13">
        <f>SUMIF($B$4:B340,B340,$D$4:D340)-SUMIF($B$4:B340,B340,$E$4:E340)</f>
        <v>22210</v>
      </c>
    </row>
    <row r="341" spans="1:6" hidden="1" x14ac:dyDescent="0.3">
      <c r="A341" s="3">
        <v>44147</v>
      </c>
      <c r="B341" s="4" t="s">
        <v>16</v>
      </c>
      <c r="C341" s="8">
        <v>28721</v>
      </c>
      <c r="D341" s="12">
        <v>800</v>
      </c>
      <c r="E341" s="13">
        <v>1200</v>
      </c>
      <c r="F341" s="13">
        <f>SUMIF($B$4:B341,B341,$D$4:D341)-SUMIF($B$4:B341,B341,$E$4:E341)</f>
        <v>-2200</v>
      </c>
    </row>
    <row r="342" spans="1:6" hidden="1" x14ac:dyDescent="0.3">
      <c r="A342" s="3">
        <v>44148</v>
      </c>
      <c r="B342" s="4" t="s">
        <v>5</v>
      </c>
      <c r="C342" s="8">
        <v>37448</v>
      </c>
      <c r="D342" s="12">
        <v>6600</v>
      </c>
      <c r="E342" s="13">
        <v>0</v>
      </c>
      <c r="F342" s="13">
        <f>SUMIF($B$4:B342,B342,$D$4:D342)-SUMIF($B$4:B342,B342,$E$4:E342)</f>
        <v>44090</v>
      </c>
    </row>
    <row r="343" spans="1:6" hidden="1" x14ac:dyDescent="0.3">
      <c r="A343" s="3">
        <v>44148</v>
      </c>
      <c r="B343" s="4" t="s">
        <v>19</v>
      </c>
      <c r="C343" s="8">
        <v>27938</v>
      </c>
      <c r="D343" s="12">
        <v>480</v>
      </c>
      <c r="E343" s="13">
        <v>320</v>
      </c>
      <c r="F343" s="13">
        <f>SUMIF($B$4:B343,B343,$D$4:D343)-SUMIF($B$4:B343,B343,$E$4:E343)</f>
        <v>48580</v>
      </c>
    </row>
    <row r="344" spans="1:6" hidden="1" x14ac:dyDescent="0.3">
      <c r="A344" s="3">
        <v>44148</v>
      </c>
      <c r="B344" s="4" t="s">
        <v>15</v>
      </c>
      <c r="C344" s="8">
        <v>43030</v>
      </c>
      <c r="D344" s="12">
        <v>1200</v>
      </c>
      <c r="E344" s="13">
        <v>0</v>
      </c>
      <c r="F344" s="13">
        <f>SUMIF($B$4:B344,B344,$D$4:D344)-SUMIF($B$4:B344,B344,$E$4:E344)</f>
        <v>19250</v>
      </c>
    </row>
    <row r="345" spans="1:6" hidden="1" x14ac:dyDescent="0.3">
      <c r="A345" s="3">
        <v>44150</v>
      </c>
      <c r="B345" s="4" t="s">
        <v>25</v>
      </c>
      <c r="C345" s="8">
        <v>52005</v>
      </c>
      <c r="D345" s="12">
        <v>3400</v>
      </c>
      <c r="E345" s="13">
        <v>200</v>
      </c>
      <c r="F345" s="13">
        <f>SUMIF($B$4:B345,B345,$D$4:D345)-SUMIF($B$4:B345,B345,$E$4:E345)</f>
        <v>36697</v>
      </c>
    </row>
    <row r="346" spans="1:6" hidden="1" x14ac:dyDescent="0.3">
      <c r="A346" s="3">
        <v>44150</v>
      </c>
      <c r="B346" s="4" t="s">
        <v>21</v>
      </c>
      <c r="C346" s="8">
        <v>69319</v>
      </c>
      <c r="D346" s="12">
        <v>3200</v>
      </c>
      <c r="E346" s="13">
        <v>3200</v>
      </c>
      <c r="F346" s="13">
        <f>SUMIF($B$4:B346,B346,$D$4:D346)-SUMIF($B$4:B346,B346,$E$4:E346)</f>
        <v>24400</v>
      </c>
    </row>
    <row r="347" spans="1:6" hidden="1" x14ac:dyDescent="0.3">
      <c r="A347" s="3">
        <v>44150</v>
      </c>
      <c r="B347" s="4" t="s">
        <v>16</v>
      </c>
      <c r="C347" s="8">
        <v>28721</v>
      </c>
      <c r="D347" s="12">
        <v>1500</v>
      </c>
      <c r="E347" s="13">
        <v>0</v>
      </c>
      <c r="F347" s="13">
        <f>SUMIF($B$4:B347,B347,$D$4:D347)-SUMIF($B$4:B347,B347,$E$4:E347)</f>
        <v>-700</v>
      </c>
    </row>
    <row r="348" spans="1:6" x14ac:dyDescent="0.3">
      <c r="A348" s="3">
        <v>44153</v>
      </c>
      <c r="B348" s="4" t="s">
        <v>24</v>
      </c>
      <c r="C348" s="8">
        <v>12155</v>
      </c>
      <c r="D348" s="12">
        <v>2400</v>
      </c>
      <c r="E348" s="13">
        <v>0</v>
      </c>
      <c r="F348" s="13">
        <f>SUMIF($B$4:B348,B348,$D$4:D348)-SUMIF($B$4:B348,B348,$E$4:E348)</f>
        <v>36600</v>
      </c>
    </row>
    <row r="349" spans="1:6" hidden="1" x14ac:dyDescent="0.3">
      <c r="A349" s="3">
        <v>44154</v>
      </c>
      <c r="B349" s="4" t="s">
        <v>17</v>
      </c>
      <c r="C349" s="8">
        <v>6082</v>
      </c>
      <c r="D349" s="12">
        <v>5600</v>
      </c>
      <c r="E349" s="13">
        <v>0</v>
      </c>
      <c r="F349" s="13">
        <f>SUMIF($B$4:B349,B349,$D$4:D349)-SUMIF($B$4:B349,B349,$E$4:E349)</f>
        <v>101400</v>
      </c>
    </row>
    <row r="350" spans="1:6" hidden="1" x14ac:dyDescent="0.3">
      <c r="A350" s="3">
        <v>44154</v>
      </c>
      <c r="B350" s="4" t="s">
        <v>14</v>
      </c>
      <c r="C350" s="8">
        <v>7432</v>
      </c>
      <c r="D350" s="12">
        <v>9600</v>
      </c>
      <c r="E350" s="13">
        <v>5200</v>
      </c>
      <c r="F350" s="13">
        <f>SUMIF($B$4:B350,B350,$D$4:D350)-SUMIF($B$4:B350,B350,$E$4:E350)</f>
        <v>45000</v>
      </c>
    </row>
    <row r="351" spans="1:6" hidden="1" x14ac:dyDescent="0.3">
      <c r="A351" s="3">
        <v>44155</v>
      </c>
      <c r="B351" s="4" t="s">
        <v>13</v>
      </c>
      <c r="C351" s="8">
        <v>67500</v>
      </c>
      <c r="D351" s="12">
        <v>4200</v>
      </c>
      <c r="E351" s="13">
        <v>0</v>
      </c>
      <c r="F351" s="13">
        <f>SUMIF($B$4:B351,B351,$D$4:D351)-SUMIF($B$4:B351,B351,$E$4:E351)</f>
        <v>42060</v>
      </c>
    </row>
    <row r="352" spans="1:6" hidden="1" x14ac:dyDescent="0.3">
      <c r="A352" s="3">
        <v>44155</v>
      </c>
      <c r="B352" s="4" t="s">
        <v>9</v>
      </c>
      <c r="C352" s="8">
        <v>15140</v>
      </c>
      <c r="D352" s="12">
        <v>5600</v>
      </c>
      <c r="E352" s="13">
        <v>0</v>
      </c>
      <c r="F352" s="13">
        <f>SUMIF($B$4:B352,B352,$D$4:D352)-SUMIF($B$4:B352,B352,$E$4:E352)</f>
        <v>73400</v>
      </c>
    </row>
    <row r="353" spans="1:6" hidden="1" x14ac:dyDescent="0.3">
      <c r="A353" s="3">
        <v>44155</v>
      </c>
      <c r="B353" s="4" t="s">
        <v>21</v>
      </c>
      <c r="C353" s="8">
        <v>69319</v>
      </c>
      <c r="D353" s="12">
        <v>4800</v>
      </c>
      <c r="E353" s="13">
        <v>0</v>
      </c>
      <c r="F353" s="13">
        <f>SUMIF($B$4:B353,B353,$D$4:D353)-SUMIF($B$4:B353,B353,$E$4:E353)</f>
        <v>29200</v>
      </c>
    </row>
    <row r="354" spans="1:6" hidden="1" x14ac:dyDescent="0.3">
      <c r="A354" s="3">
        <v>44155</v>
      </c>
      <c r="B354" s="4" t="s">
        <v>11</v>
      </c>
      <c r="C354" s="8">
        <v>48489</v>
      </c>
      <c r="D354" s="12">
        <v>800</v>
      </c>
      <c r="E354" s="13">
        <v>0</v>
      </c>
      <c r="F354" s="13">
        <f>SUMIF($B$4:B354,B354,$D$4:D354)-SUMIF($B$4:B354,B354,$E$4:E354)</f>
        <v>42140</v>
      </c>
    </row>
    <row r="355" spans="1:6" hidden="1" x14ac:dyDescent="0.3">
      <c r="A355" s="3">
        <v>44156</v>
      </c>
      <c r="B355" s="4" t="s">
        <v>15</v>
      </c>
      <c r="C355" s="8">
        <v>43030</v>
      </c>
      <c r="D355" s="12">
        <v>200</v>
      </c>
      <c r="E355" s="13">
        <v>0</v>
      </c>
      <c r="F355" s="13">
        <f>SUMIF($B$4:B355,B355,$D$4:D355)-SUMIF($B$4:B355,B355,$E$4:E355)</f>
        <v>19450</v>
      </c>
    </row>
    <row r="356" spans="1:6" hidden="1" x14ac:dyDescent="0.3">
      <c r="A356" s="3">
        <v>44158</v>
      </c>
      <c r="B356" s="4" t="s">
        <v>22</v>
      </c>
      <c r="C356" s="8">
        <v>43421</v>
      </c>
      <c r="D356" s="12">
        <v>2400</v>
      </c>
      <c r="E356" s="13">
        <v>0</v>
      </c>
      <c r="F356" s="13">
        <f>SUMIF($B$4:B356,B356,$D$4:D356)-SUMIF($B$4:B356,B356,$E$4:E356)</f>
        <v>44960</v>
      </c>
    </row>
    <row r="357" spans="1:6" hidden="1" x14ac:dyDescent="0.3">
      <c r="A357" s="3">
        <v>44158</v>
      </c>
      <c r="B357" s="4" t="s">
        <v>17</v>
      </c>
      <c r="C357" s="8">
        <v>6082</v>
      </c>
      <c r="D357" s="12">
        <v>7800</v>
      </c>
      <c r="E357" s="13">
        <v>0</v>
      </c>
      <c r="F357" s="13">
        <f>SUMIF($B$4:B357,B357,$D$4:D357)-SUMIF($B$4:B357,B357,$E$4:E357)</f>
        <v>109200</v>
      </c>
    </row>
    <row r="358" spans="1:6" hidden="1" x14ac:dyDescent="0.3">
      <c r="A358" s="3">
        <v>44158</v>
      </c>
      <c r="B358" s="4" t="s">
        <v>16</v>
      </c>
      <c r="C358" s="8">
        <v>28721</v>
      </c>
      <c r="D358" s="12">
        <v>1000</v>
      </c>
      <c r="E358" s="13">
        <v>0</v>
      </c>
      <c r="F358" s="13">
        <f>SUMIF($B$4:B358,B358,$D$4:D358)-SUMIF($B$4:B358,B358,$E$4:E358)</f>
        <v>300</v>
      </c>
    </row>
    <row r="359" spans="1:6" hidden="1" x14ac:dyDescent="0.3">
      <c r="A359" s="3">
        <v>44159</v>
      </c>
      <c r="B359" s="4" t="s">
        <v>11</v>
      </c>
      <c r="C359" s="8">
        <v>48489</v>
      </c>
      <c r="D359" s="12">
        <v>9800</v>
      </c>
      <c r="E359" s="13">
        <v>0</v>
      </c>
      <c r="F359" s="13">
        <f>SUMIF($B$4:B359,B359,$D$4:D359)-SUMIF($B$4:B359,B359,$E$4:E359)</f>
        <v>51940</v>
      </c>
    </row>
    <row r="360" spans="1:6" hidden="1" x14ac:dyDescent="0.3">
      <c r="A360" s="3">
        <v>44159</v>
      </c>
      <c r="B360" s="4" t="s">
        <v>17</v>
      </c>
      <c r="C360" s="8">
        <v>6082</v>
      </c>
      <c r="D360" s="12">
        <v>8400</v>
      </c>
      <c r="E360" s="13">
        <v>5000</v>
      </c>
      <c r="F360" s="13">
        <f>SUMIF($B$4:B360,B360,$D$4:D360)-SUMIF($B$4:B360,B360,$E$4:E360)</f>
        <v>112600</v>
      </c>
    </row>
    <row r="361" spans="1:6" hidden="1" x14ac:dyDescent="0.3">
      <c r="A361" s="3">
        <v>44160</v>
      </c>
      <c r="B361" s="4" t="s">
        <v>10</v>
      </c>
      <c r="C361" s="8">
        <v>57592</v>
      </c>
      <c r="D361" s="12">
        <v>5600</v>
      </c>
      <c r="E361" s="13">
        <v>400</v>
      </c>
      <c r="F361" s="13">
        <f>SUMIF($B$4:B361,B361,$D$4:D361)-SUMIF($B$4:B361,B361,$E$4:E361)</f>
        <v>53600</v>
      </c>
    </row>
    <row r="362" spans="1:6" hidden="1" x14ac:dyDescent="0.3">
      <c r="A362" s="3">
        <v>44161</v>
      </c>
      <c r="B362" s="4" t="s">
        <v>14</v>
      </c>
      <c r="C362" s="8">
        <v>7432</v>
      </c>
      <c r="D362" s="12">
        <v>0</v>
      </c>
      <c r="E362" s="13">
        <v>1600</v>
      </c>
      <c r="F362" s="13">
        <f>SUMIF($B$4:B362,B362,$D$4:D362)-SUMIF($B$4:B362,B362,$E$4:E362)</f>
        <v>43400</v>
      </c>
    </row>
    <row r="363" spans="1:6" hidden="1" x14ac:dyDescent="0.3">
      <c r="A363" s="3">
        <v>44162</v>
      </c>
      <c r="B363" s="4" t="s">
        <v>13</v>
      </c>
      <c r="C363" s="8">
        <v>67500</v>
      </c>
      <c r="D363" s="12">
        <v>0</v>
      </c>
      <c r="E363" s="13">
        <v>0</v>
      </c>
      <c r="F363" s="13">
        <f>SUMIF($B$4:B363,B363,$D$4:D363)-SUMIF($B$4:B363,B363,$E$4:E363)</f>
        <v>42060</v>
      </c>
    </row>
    <row r="364" spans="1:6" hidden="1" x14ac:dyDescent="0.3">
      <c r="A364" s="3">
        <v>44164</v>
      </c>
      <c r="B364" s="4" t="s">
        <v>5</v>
      </c>
      <c r="C364" s="8">
        <v>37448</v>
      </c>
      <c r="D364" s="12">
        <v>200</v>
      </c>
      <c r="E364" s="13">
        <v>0</v>
      </c>
      <c r="F364" s="13">
        <f>SUMIF($B$4:B364,B364,$D$4:D364)-SUMIF($B$4:B364,B364,$E$4:E364)</f>
        <v>44290</v>
      </c>
    </row>
    <row r="365" spans="1:6" hidden="1" x14ac:dyDescent="0.3">
      <c r="A365" s="3">
        <v>44166</v>
      </c>
      <c r="B365" s="4" t="s">
        <v>25</v>
      </c>
      <c r="C365" s="8">
        <v>52005</v>
      </c>
      <c r="D365" s="12">
        <v>10000</v>
      </c>
      <c r="E365" s="13">
        <v>0</v>
      </c>
      <c r="F365" s="13">
        <f>SUMIF($B$4:B365,B365,$D$4:D365)-SUMIF($B$4:B365,B365,$E$4:E365)</f>
        <v>46697</v>
      </c>
    </row>
    <row r="366" spans="1:6" x14ac:dyDescent="0.3">
      <c r="A366" s="3">
        <v>44167</v>
      </c>
      <c r="B366" s="4" t="s">
        <v>24</v>
      </c>
      <c r="C366" s="8">
        <v>12155</v>
      </c>
      <c r="D366" s="12">
        <v>11000</v>
      </c>
      <c r="E366" s="13">
        <v>0</v>
      </c>
      <c r="F366" s="13">
        <f>SUMIF($B$4:B366,B366,$D$4:D366)-SUMIF($B$4:B366,B366,$E$4:E366)</f>
        <v>47600</v>
      </c>
    </row>
    <row r="367" spans="1:6" hidden="1" x14ac:dyDescent="0.3">
      <c r="A367" s="3">
        <v>44167</v>
      </c>
      <c r="B367" s="4" t="s">
        <v>7</v>
      </c>
      <c r="C367" s="8">
        <v>68946</v>
      </c>
      <c r="D367" s="12">
        <v>0</v>
      </c>
      <c r="E367" s="13">
        <v>0</v>
      </c>
      <c r="F367" s="13">
        <f>SUMIF($B$4:B367,B367,$D$4:D367)-SUMIF($B$4:B367,B367,$E$4:E367)</f>
        <v>6900</v>
      </c>
    </row>
    <row r="368" spans="1:6" hidden="1" x14ac:dyDescent="0.3">
      <c r="A368" s="3">
        <v>44168</v>
      </c>
      <c r="B368" s="4" t="s">
        <v>21</v>
      </c>
      <c r="C368" s="8">
        <v>69319</v>
      </c>
      <c r="D368" s="12">
        <v>0</v>
      </c>
      <c r="E368" s="13">
        <v>0</v>
      </c>
      <c r="F368" s="13">
        <f>SUMIF($B$4:B368,B368,$D$4:D368)-SUMIF($B$4:B368,B368,$E$4:E368)</f>
        <v>29200</v>
      </c>
    </row>
    <row r="369" spans="1:6" hidden="1" x14ac:dyDescent="0.3">
      <c r="A369" s="3">
        <v>44169</v>
      </c>
      <c r="B369" s="4" t="s">
        <v>19</v>
      </c>
      <c r="C369" s="8">
        <v>27938</v>
      </c>
      <c r="D369" s="12">
        <v>0</v>
      </c>
      <c r="E369" s="13">
        <v>0</v>
      </c>
      <c r="F369" s="13">
        <f>SUMIF($B$4:B369,B369,$D$4:D369)-SUMIF($B$4:B369,B369,$E$4:E369)</f>
        <v>48580</v>
      </c>
    </row>
    <row r="370" spans="1:6" x14ac:dyDescent="0.3">
      <c r="A370" s="3">
        <v>44170</v>
      </c>
      <c r="B370" s="4" t="s">
        <v>24</v>
      </c>
      <c r="C370" s="8">
        <v>12155</v>
      </c>
      <c r="D370" s="12">
        <v>9000</v>
      </c>
      <c r="E370" s="13">
        <v>9000</v>
      </c>
      <c r="F370" s="13">
        <f>SUMIF($B$4:B370,B370,$D$4:D370)-SUMIF($B$4:B370,B370,$E$4:E370)</f>
        <v>47600</v>
      </c>
    </row>
    <row r="371" spans="1:6" hidden="1" x14ac:dyDescent="0.3">
      <c r="A371" s="3">
        <v>44171</v>
      </c>
      <c r="B371" s="4" t="s">
        <v>13</v>
      </c>
      <c r="C371" s="8">
        <v>67500</v>
      </c>
      <c r="D371" s="12">
        <v>2000</v>
      </c>
      <c r="E371" s="13">
        <v>1000</v>
      </c>
      <c r="F371" s="13">
        <f>SUMIF($B$4:B371,B371,$D$4:D371)-SUMIF($B$4:B371,B371,$E$4:E371)</f>
        <v>43060</v>
      </c>
    </row>
    <row r="372" spans="1:6" hidden="1" x14ac:dyDescent="0.3">
      <c r="A372" s="3">
        <v>44172</v>
      </c>
      <c r="B372" s="4" t="s">
        <v>20</v>
      </c>
      <c r="C372" s="8">
        <v>12329</v>
      </c>
      <c r="D372" s="12">
        <v>0</v>
      </c>
      <c r="E372" s="13">
        <v>0</v>
      </c>
      <c r="F372" s="13">
        <f>SUMIF($B$4:B372,B372,$D$4:D372)-SUMIF($B$4:B372,B372,$E$4:E372)</f>
        <v>11290</v>
      </c>
    </row>
    <row r="373" spans="1:6" hidden="1" x14ac:dyDescent="0.3">
      <c r="A373" s="3">
        <v>44172</v>
      </c>
      <c r="B373" s="4" t="s">
        <v>3</v>
      </c>
      <c r="C373" s="8">
        <v>15170</v>
      </c>
      <c r="D373" s="12">
        <v>6800</v>
      </c>
      <c r="E373" s="13">
        <v>0</v>
      </c>
      <c r="F373" s="13">
        <f>SUMIF($B$4:B373,B373,$D$4:D373)-SUMIF($B$4:B373,B373,$E$4:E373)</f>
        <v>18100</v>
      </c>
    </row>
    <row r="374" spans="1:6" hidden="1" x14ac:dyDescent="0.3">
      <c r="A374" s="3">
        <v>44173</v>
      </c>
      <c r="B374" s="4" t="s">
        <v>23</v>
      </c>
      <c r="C374" s="8">
        <v>66038</v>
      </c>
      <c r="D374" s="12">
        <v>2000</v>
      </c>
      <c r="E374" s="13">
        <v>0</v>
      </c>
      <c r="F374" s="13">
        <f>SUMIF($B$4:B374,B374,$D$4:D374)-SUMIF($B$4:B374,B374,$E$4:E374)</f>
        <v>47200</v>
      </c>
    </row>
    <row r="375" spans="1:6" hidden="1" x14ac:dyDescent="0.3">
      <c r="A375" s="3">
        <v>44174</v>
      </c>
      <c r="B375" s="4" t="s">
        <v>17</v>
      </c>
      <c r="C375" s="8">
        <v>6082</v>
      </c>
      <c r="D375" s="12">
        <v>3600</v>
      </c>
      <c r="E375" s="13">
        <v>400</v>
      </c>
      <c r="F375" s="13">
        <f>SUMIF($B$4:B375,B375,$D$4:D375)-SUMIF($B$4:B375,B375,$E$4:E375)</f>
        <v>115800</v>
      </c>
    </row>
    <row r="376" spans="1:6" hidden="1" x14ac:dyDescent="0.3">
      <c r="A376" s="3">
        <v>44175</v>
      </c>
      <c r="B376" s="4" t="s">
        <v>9</v>
      </c>
      <c r="C376" s="8">
        <v>15140</v>
      </c>
      <c r="D376" s="12">
        <v>0</v>
      </c>
      <c r="E376" s="13">
        <v>0</v>
      </c>
      <c r="F376" s="13">
        <f>SUMIF($B$4:B376,B376,$D$4:D376)-SUMIF($B$4:B376,B376,$E$4:E376)</f>
        <v>73400</v>
      </c>
    </row>
    <row r="377" spans="1:6" hidden="1" x14ac:dyDescent="0.3">
      <c r="A377" s="3">
        <v>44176</v>
      </c>
      <c r="B377" s="4" t="s">
        <v>4</v>
      </c>
      <c r="C377" s="8">
        <v>992</v>
      </c>
      <c r="D377" s="12">
        <v>1000</v>
      </c>
      <c r="E377" s="13">
        <v>0</v>
      </c>
      <c r="F377" s="13">
        <f>SUMIF($B$4:B377,B377,$D$4:D377)-SUMIF($B$4:B377,B377,$E$4:E377)</f>
        <v>10800</v>
      </c>
    </row>
    <row r="378" spans="1:6" hidden="1" x14ac:dyDescent="0.3">
      <c r="A378" s="3">
        <v>44177</v>
      </c>
      <c r="B378" s="4" t="s">
        <v>17</v>
      </c>
      <c r="C378" s="8">
        <v>6082</v>
      </c>
      <c r="D378" s="12">
        <v>12400</v>
      </c>
      <c r="E378" s="13">
        <v>0</v>
      </c>
      <c r="F378" s="13">
        <f>SUMIF($B$4:B378,B378,$D$4:D378)-SUMIF($B$4:B378,B378,$E$4:E378)</f>
        <v>128200</v>
      </c>
    </row>
    <row r="379" spans="1:6" x14ac:dyDescent="0.3">
      <c r="A379" s="3">
        <v>44178</v>
      </c>
      <c r="B379" s="4" t="s">
        <v>24</v>
      </c>
      <c r="C379" s="8">
        <v>12155</v>
      </c>
      <c r="D379" s="12">
        <v>4200</v>
      </c>
      <c r="E379" s="13">
        <v>0</v>
      </c>
      <c r="F379" s="13">
        <f>SUMIF($B$4:B379,B379,$D$4:D379)-SUMIF($B$4:B379,B379,$E$4:E379)</f>
        <v>51800</v>
      </c>
    </row>
    <row r="380" spans="1:6" hidden="1" x14ac:dyDescent="0.3">
      <c r="A380" s="3">
        <v>44179</v>
      </c>
      <c r="B380" s="4" t="s">
        <v>23</v>
      </c>
      <c r="C380" s="8">
        <v>66038</v>
      </c>
      <c r="D380" s="12">
        <v>1600</v>
      </c>
      <c r="E380" s="13">
        <v>0</v>
      </c>
      <c r="F380" s="13">
        <f>SUMIF($B$4:B380,B380,$D$4:D380)-SUMIF($B$4:B380,B380,$E$4:E380)</f>
        <v>48800</v>
      </c>
    </row>
    <row r="381" spans="1:6" hidden="1" x14ac:dyDescent="0.3">
      <c r="A381" s="3">
        <v>44180</v>
      </c>
      <c r="B381" s="4" t="s">
        <v>7</v>
      </c>
      <c r="C381" s="8">
        <v>68946</v>
      </c>
      <c r="D381" s="12">
        <v>0</v>
      </c>
      <c r="E381" s="13">
        <v>0</v>
      </c>
      <c r="F381" s="13">
        <f>SUMIF($B$4:B381,B381,$D$4:D381)-SUMIF($B$4:B381,B381,$E$4:E381)</f>
        <v>6900</v>
      </c>
    </row>
    <row r="382" spans="1:6" hidden="1" x14ac:dyDescent="0.3">
      <c r="A382" s="3">
        <v>44180</v>
      </c>
      <c r="B382" s="4" t="s">
        <v>12</v>
      </c>
      <c r="C382" s="8">
        <v>47991</v>
      </c>
      <c r="D382" s="12">
        <v>0</v>
      </c>
      <c r="E382" s="13">
        <v>0</v>
      </c>
      <c r="F382" s="13">
        <f>SUMIF($B$4:B382,B382,$D$4:D382)-SUMIF($B$4:B382,B382,$E$4:E382)</f>
        <v>23000</v>
      </c>
    </row>
    <row r="383" spans="1:6" hidden="1" x14ac:dyDescent="0.3">
      <c r="A383" s="3">
        <v>44181</v>
      </c>
      <c r="B383" s="4" t="s">
        <v>14</v>
      </c>
      <c r="C383" s="8">
        <v>7432</v>
      </c>
      <c r="D383" s="12">
        <v>0</v>
      </c>
      <c r="E383" s="13">
        <v>0</v>
      </c>
      <c r="F383" s="13">
        <f>SUMIF($B$4:B383,B383,$D$4:D383)-SUMIF($B$4:B383,B383,$E$4:E383)</f>
        <v>43400</v>
      </c>
    </row>
    <row r="384" spans="1:6" hidden="1" x14ac:dyDescent="0.3">
      <c r="A384" s="3">
        <v>44182</v>
      </c>
      <c r="B384" s="4" t="s">
        <v>16</v>
      </c>
      <c r="C384" s="8">
        <v>28721</v>
      </c>
      <c r="D384" s="12">
        <v>0</v>
      </c>
      <c r="E384" s="13">
        <v>1000</v>
      </c>
      <c r="F384" s="13">
        <f>SUMIF($B$4:B384,B384,$D$4:D384)-SUMIF($B$4:B384,B384,$E$4:E384)</f>
        <v>-700</v>
      </c>
    </row>
    <row r="385" spans="1:6" hidden="1" x14ac:dyDescent="0.3">
      <c r="A385" s="3">
        <v>44183</v>
      </c>
      <c r="B385" s="4" t="s">
        <v>19</v>
      </c>
      <c r="C385" s="8">
        <v>27938</v>
      </c>
      <c r="D385" s="12">
        <v>8600</v>
      </c>
      <c r="E385" s="13">
        <v>600</v>
      </c>
      <c r="F385" s="13">
        <f>SUMIF($B$4:B385,B385,$D$4:D385)-SUMIF($B$4:B385,B385,$E$4:E385)</f>
        <v>56580</v>
      </c>
    </row>
    <row r="386" spans="1:6" hidden="1" x14ac:dyDescent="0.3">
      <c r="A386" s="3">
        <v>44184</v>
      </c>
      <c r="B386" s="4" t="s">
        <v>23</v>
      </c>
      <c r="C386" s="8">
        <v>66038</v>
      </c>
      <c r="D386" s="12">
        <v>0</v>
      </c>
      <c r="E386" s="13">
        <v>0</v>
      </c>
      <c r="F386" s="13">
        <f>SUMIF($B$4:B386,B386,$D$4:D386)-SUMIF($B$4:B386,B386,$E$4:E386)</f>
        <v>48800</v>
      </c>
    </row>
    <row r="387" spans="1:6" hidden="1" x14ac:dyDescent="0.3">
      <c r="A387" s="3">
        <v>44185</v>
      </c>
      <c r="B387" s="4" t="s">
        <v>4</v>
      </c>
      <c r="C387" s="8">
        <v>992</v>
      </c>
      <c r="D387" s="12">
        <v>0</v>
      </c>
      <c r="E387" s="13">
        <v>500</v>
      </c>
      <c r="F387" s="13">
        <f>SUMIF($B$4:B387,B387,$D$4:D387)-SUMIF($B$4:B387,B387,$E$4:E387)</f>
        <v>10300</v>
      </c>
    </row>
    <row r="388" spans="1:6" hidden="1" x14ac:dyDescent="0.3">
      <c r="A388" s="3">
        <v>44186</v>
      </c>
      <c r="B388" s="4" t="s">
        <v>10</v>
      </c>
      <c r="C388" s="8">
        <v>57592</v>
      </c>
      <c r="D388" s="12">
        <v>800</v>
      </c>
      <c r="E388" s="13">
        <v>800</v>
      </c>
      <c r="F388" s="13">
        <f>SUMIF($B$4:B388,B388,$D$4:D388)-SUMIF($B$4:B388,B388,$E$4:E388)</f>
        <v>53600</v>
      </c>
    </row>
    <row r="389" spans="1:6" hidden="1" x14ac:dyDescent="0.3">
      <c r="A389" s="3">
        <v>44187</v>
      </c>
      <c r="B389" s="4" t="s">
        <v>21</v>
      </c>
      <c r="C389" s="8">
        <v>69319</v>
      </c>
      <c r="D389" s="12">
        <v>4000</v>
      </c>
      <c r="E389" s="13">
        <v>0</v>
      </c>
      <c r="F389" s="13">
        <f>SUMIF($B$4:B389,B389,$D$4:D389)-SUMIF($B$4:B389,B389,$E$4:E389)</f>
        <v>33200</v>
      </c>
    </row>
    <row r="390" spans="1:6" hidden="1" x14ac:dyDescent="0.3">
      <c r="A390" s="3">
        <v>44188</v>
      </c>
      <c r="B390" s="4" t="s">
        <v>7</v>
      </c>
      <c r="C390" s="8">
        <v>68946</v>
      </c>
      <c r="D390" s="12">
        <v>0</v>
      </c>
      <c r="E390" s="13">
        <v>4200</v>
      </c>
      <c r="F390" s="13">
        <f>SUMIF($B$4:B390,B390,$D$4:D390)-SUMIF($B$4:B390,B390,$E$4:E390)</f>
        <v>2700</v>
      </c>
    </row>
    <row r="391" spans="1:6" hidden="1" x14ac:dyDescent="0.3">
      <c r="A391" s="3">
        <v>44188</v>
      </c>
      <c r="B391" s="4" t="s">
        <v>8</v>
      </c>
      <c r="C391" s="8">
        <v>57816</v>
      </c>
      <c r="D391" s="12">
        <v>0</v>
      </c>
      <c r="E391" s="13">
        <v>5000</v>
      </c>
      <c r="F391" s="13">
        <f>SUMIF($B$4:B391,B391,$D$4:D391)-SUMIF($B$4:B391,B391,$E$4:E391)</f>
        <v>-3600</v>
      </c>
    </row>
    <row r="392" spans="1:6" hidden="1" x14ac:dyDescent="0.3">
      <c r="A392" s="3">
        <v>44191</v>
      </c>
      <c r="B392" s="4" t="s">
        <v>3</v>
      </c>
      <c r="C392" s="8">
        <v>15170</v>
      </c>
      <c r="D392" s="12">
        <v>200</v>
      </c>
      <c r="E392" s="13">
        <v>0</v>
      </c>
      <c r="F392" s="13">
        <f>SUMIF($B$4:B392,B392,$D$4:D392)-SUMIF($B$4:B392,B392,$E$4:E392)</f>
        <v>18300</v>
      </c>
    </row>
    <row r="393" spans="1:6" hidden="1" x14ac:dyDescent="0.3">
      <c r="A393" s="3">
        <v>44191</v>
      </c>
      <c r="B393" s="4" t="s">
        <v>9</v>
      </c>
      <c r="C393" s="8">
        <v>15140</v>
      </c>
      <c r="D393" s="12">
        <v>0</v>
      </c>
      <c r="E393" s="13">
        <v>0</v>
      </c>
      <c r="F393" s="13">
        <f>SUMIF($B$4:B393,B393,$D$4:D393)-SUMIF($B$4:B393,B393,$E$4:E393)</f>
        <v>73400</v>
      </c>
    </row>
    <row r="394" spans="1:6" hidden="1" x14ac:dyDescent="0.3">
      <c r="A394" s="3">
        <v>44191</v>
      </c>
      <c r="B394" s="4" t="s">
        <v>7</v>
      </c>
      <c r="C394" s="8">
        <v>68946</v>
      </c>
      <c r="D394" s="12">
        <v>0</v>
      </c>
      <c r="E394" s="13">
        <v>0</v>
      </c>
      <c r="F394" s="13">
        <f>SUMIF($B$4:B394,B394,$D$4:D394)-SUMIF($B$4:B394,B394,$E$4:E394)</f>
        <v>2700</v>
      </c>
    </row>
    <row r="395" spans="1:6" hidden="1" x14ac:dyDescent="0.3">
      <c r="A395" s="3">
        <v>44192</v>
      </c>
      <c r="B395" s="4" t="s">
        <v>18</v>
      </c>
      <c r="C395" s="8">
        <v>50729</v>
      </c>
      <c r="D395" s="12">
        <v>0</v>
      </c>
      <c r="E395" s="13">
        <v>0</v>
      </c>
      <c r="F395" s="13">
        <f>SUMIF($B$4:B395,B395,$D$4:D395)-SUMIF($B$4:B395,B395,$E$4:E395)</f>
        <v>18400</v>
      </c>
    </row>
    <row r="396" spans="1:6" hidden="1" x14ac:dyDescent="0.3">
      <c r="A396" s="3">
        <v>44192</v>
      </c>
      <c r="B396" s="4" t="s">
        <v>4</v>
      </c>
      <c r="C396" s="8">
        <v>992</v>
      </c>
      <c r="D396" s="12">
        <v>400</v>
      </c>
      <c r="E396" s="13">
        <v>0</v>
      </c>
      <c r="F396" s="13">
        <f>SUMIF($B$4:B396,B396,$D$4:D396)-SUMIF($B$4:B396,B396,$E$4:E396)</f>
        <v>10700</v>
      </c>
    </row>
    <row r="397" spans="1:6" hidden="1" x14ac:dyDescent="0.3">
      <c r="A397" s="3">
        <v>44194</v>
      </c>
      <c r="B397" s="4" t="s">
        <v>23</v>
      </c>
      <c r="C397" s="8">
        <v>66038</v>
      </c>
      <c r="D397" s="12">
        <v>5800</v>
      </c>
      <c r="E397" s="13">
        <v>0</v>
      </c>
      <c r="F397" s="13">
        <f>SUMIF($B$4:B397,B397,$D$4:D397)-SUMIF($B$4:B397,B397,$E$4:E397)</f>
        <v>54600</v>
      </c>
    </row>
    <row r="398" spans="1:6" hidden="1" x14ac:dyDescent="0.3">
      <c r="A398" s="5">
        <v>44194</v>
      </c>
      <c r="B398" s="6" t="s">
        <v>6</v>
      </c>
      <c r="C398" s="9">
        <v>7233</v>
      </c>
      <c r="D398" s="14">
        <v>0</v>
      </c>
      <c r="E398" s="15">
        <v>0</v>
      </c>
      <c r="F398" s="15">
        <f>SUMIF($B$4:B398,B398,$D$4:D398)-SUMIF($B$4:B398,B398,$E$4:E398)</f>
        <v>22210</v>
      </c>
    </row>
  </sheetData>
  <autoFilter ref="A3:F398" xr:uid="{4CF7B833-E99A-43CF-92F9-AB76C261736E}">
    <filterColumn colId="1">
      <filters>
        <filter val="D0256T"/>
      </filters>
    </filterColumn>
  </autoFilter>
  <dataConsolidate/>
  <mergeCells count="1">
    <mergeCell ref="A1:F1"/>
  </mergeCells>
  <phoneticPr fontId="2" type="noConversion"/>
  <conditionalFormatting sqref="A4:F398">
    <cfRule type="expression" dxfId="2" priority="1">
      <formula>AND($D4&gt;=SUBTOTAL(4,$D$4:$D$398),$E4&gt;=SUBTOTAL(4,$E$4:$E$398))</formula>
    </cfRule>
    <cfRule type="expression" dxfId="1" priority="2">
      <formula>$E4&gt;=SUBTOTAL(4,$E$4:$E$398)</formula>
    </cfRule>
    <cfRule type="expression" dxfId="0" priority="3">
      <formula>$D4&gt;=SUBTOTAL(4,$D$4:$D$398)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입출고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2016-11-21T05:49:26Z</dcterms:created>
  <dcterms:modified xsi:type="dcterms:W3CDTF">2020-10-23T04:13:14Z</dcterms:modified>
</cp:coreProperties>
</file>