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CDDB43BF-E2CA-4C5E-9836-92126184EAC3}" xr6:coauthVersionLast="45" xr6:coauthVersionMax="45" xr10:uidLastSave="{00000000-0000-0000-0000-000000000000}"/>
  <bookViews>
    <workbookView xWindow="2205" yWindow="2805" windowWidth="15360" windowHeight="11520" xr2:uid="{00000000-000D-0000-FFFF-FFFF00000000}"/>
  </bookViews>
  <sheets>
    <sheet name="영업부 현황" sheetId="1" r:id="rId1"/>
  </sheets>
  <definedNames>
    <definedName name="사번">'영업부 현황'!$A$5:$A$74</definedName>
    <definedName name="실매출금액">'영업부 현황'!$E$5:$E$74</definedName>
    <definedName name="예상_매출금액">'영업부 현황'!$D$5:$D$74</definedName>
    <definedName name="이름">'영업부 현황'!$C$5:$C$74</definedName>
    <definedName name="직급">'영업부 현황'!$B$5:$B$74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J5" i="1"/>
</calcChain>
</file>

<file path=xl/sharedStrings.xml><?xml version="1.0" encoding="utf-8"?>
<sst xmlns="http://schemas.openxmlformats.org/spreadsheetml/2006/main" count="220" uniqueCount="158">
  <si>
    <t>영업부 직원 실적현황</t>
    <phoneticPr fontId="4" type="noConversion"/>
  </si>
  <si>
    <t>직급</t>
    <phoneticPr fontId="4" type="noConversion"/>
  </si>
  <si>
    <t>순위</t>
    <phoneticPr fontId="3" type="noConversion"/>
  </si>
  <si>
    <t>직급</t>
    <phoneticPr fontId="3" type="noConversion"/>
  </si>
  <si>
    <t>이름</t>
    <phoneticPr fontId="3" type="noConversion"/>
  </si>
  <si>
    <t>MDS015697</t>
  </si>
  <si>
    <t>과장</t>
  </si>
  <si>
    <t>김태근</t>
  </si>
  <si>
    <t>MDS018093</t>
  </si>
  <si>
    <t>부장</t>
  </si>
  <si>
    <t>김한수</t>
  </si>
  <si>
    <t>MDS021680</t>
  </si>
  <si>
    <t>여형구</t>
  </si>
  <si>
    <t>MDS023905</t>
  </si>
  <si>
    <t>사원</t>
  </si>
  <si>
    <t>도주철</t>
  </si>
  <si>
    <t>MDS024167</t>
  </si>
  <si>
    <t>김민호</t>
  </si>
  <si>
    <t>MDS026204</t>
  </si>
  <si>
    <t>정연섭</t>
  </si>
  <si>
    <t>MDS026548</t>
  </si>
  <si>
    <t>탁연미</t>
  </si>
  <si>
    <t>MDS028215</t>
  </si>
  <si>
    <t>차장</t>
  </si>
  <si>
    <t>김태훈</t>
  </si>
  <si>
    <t>MDS030335</t>
  </si>
  <si>
    <t>김희숙</t>
  </si>
  <si>
    <t>MDS031081</t>
  </si>
  <si>
    <t>윤용상</t>
  </si>
  <si>
    <t>MDS036131</t>
  </si>
  <si>
    <t>MDS037454</t>
  </si>
  <si>
    <t>이길선</t>
  </si>
  <si>
    <t>MDS039563</t>
  </si>
  <si>
    <t>MDS039906</t>
  </si>
  <si>
    <t>MDS040362</t>
  </si>
  <si>
    <t>대리</t>
  </si>
  <si>
    <t>MDS041605</t>
  </si>
  <si>
    <t>조수만</t>
    <phoneticPr fontId="3" type="noConversion"/>
  </si>
  <si>
    <t>MDS042133</t>
  </si>
  <si>
    <t>MDS043153</t>
  </si>
  <si>
    <t>MDS043359</t>
  </si>
  <si>
    <t>윤희원</t>
    <phoneticPr fontId="3" type="noConversion"/>
  </si>
  <si>
    <t>MDS060130</t>
  </si>
  <si>
    <t>이덕영</t>
  </si>
  <si>
    <t>MDS070926</t>
  </si>
  <si>
    <t>송마리</t>
  </si>
  <si>
    <t>MDS104397</t>
  </si>
  <si>
    <t>김선희</t>
  </si>
  <si>
    <t>MDS106608</t>
  </si>
  <si>
    <t>오수연</t>
  </si>
  <si>
    <t>MDS107032</t>
  </si>
  <si>
    <t>조은선</t>
  </si>
  <si>
    <t>MDS107034</t>
  </si>
  <si>
    <t>김선례</t>
  </si>
  <si>
    <t>MDS108168</t>
  </si>
  <si>
    <t>MDS108204</t>
  </si>
  <si>
    <t>김익겸</t>
  </si>
  <si>
    <t>MDS108679</t>
  </si>
  <si>
    <t>김한도</t>
  </si>
  <si>
    <t>MDS109714</t>
  </si>
  <si>
    <t>고경희</t>
  </si>
  <si>
    <t>MDS109752</t>
  </si>
  <si>
    <t>장윤선</t>
  </si>
  <si>
    <t>MDS110984</t>
  </si>
  <si>
    <t>정희수</t>
  </si>
  <si>
    <t>MDS111188</t>
  </si>
  <si>
    <t>차민경</t>
  </si>
  <si>
    <t>MDS111272</t>
  </si>
  <si>
    <t>하효정</t>
  </si>
  <si>
    <t>MDS111343</t>
  </si>
  <si>
    <t>박명희</t>
  </si>
  <si>
    <t>MDS111370</t>
  </si>
  <si>
    <t>상무</t>
  </si>
  <si>
    <t>위성용</t>
  </si>
  <si>
    <t>MDS111628</t>
  </si>
  <si>
    <t>전무</t>
  </si>
  <si>
    <t>이승희</t>
  </si>
  <si>
    <t>MDS112037</t>
  </si>
  <si>
    <t>하창진</t>
  </si>
  <si>
    <t>MDS112914</t>
  </si>
  <si>
    <t>임동균</t>
  </si>
  <si>
    <t>MDS112921</t>
  </si>
  <si>
    <t>진병윤</t>
  </si>
  <si>
    <t>MDS113281</t>
  </si>
  <si>
    <t>김재도</t>
  </si>
  <si>
    <t>MDS113505</t>
  </si>
  <si>
    <t>이석구</t>
  </si>
  <si>
    <t>MDS114233</t>
  </si>
  <si>
    <t>강미경</t>
  </si>
  <si>
    <t>MDS114260</t>
  </si>
  <si>
    <t>이하린</t>
  </si>
  <si>
    <t>MDS114495</t>
  </si>
  <si>
    <t>오아란</t>
  </si>
  <si>
    <t>MDS115613</t>
  </si>
  <si>
    <t>MDS115698</t>
  </si>
  <si>
    <t>조용철</t>
  </si>
  <si>
    <t>MDS115805</t>
  </si>
  <si>
    <t>김미선</t>
  </si>
  <si>
    <t>MDS115855</t>
  </si>
  <si>
    <t>이선혜</t>
  </si>
  <si>
    <t>MDS115912</t>
  </si>
  <si>
    <t>함진경</t>
  </si>
  <si>
    <t>MDS116140</t>
  </si>
  <si>
    <t>이재준</t>
  </si>
  <si>
    <t>MDS116176</t>
  </si>
  <si>
    <t>심규종</t>
  </si>
  <si>
    <t>MDS116602</t>
  </si>
  <si>
    <t>이안나</t>
  </si>
  <si>
    <t>MDS116991</t>
  </si>
  <si>
    <t>MDS117037</t>
  </si>
  <si>
    <t>이종환</t>
  </si>
  <si>
    <t>MDS117048</t>
  </si>
  <si>
    <t>이자연</t>
    <phoneticPr fontId="3" type="noConversion"/>
  </si>
  <si>
    <t>MDS117237</t>
  </si>
  <si>
    <t>이선민</t>
    <phoneticPr fontId="3" type="noConversion"/>
  </si>
  <si>
    <t>MDS117256</t>
  </si>
  <si>
    <t>MDS121771</t>
  </si>
  <si>
    <t>김태형</t>
  </si>
  <si>
    <t>MDS122208</t>
  </si>
  <si>
    <t>김보성</t>
  </si>
  <si>
    <t>MDS122629</t>
  </si>
  <si>
    <t>류태규</t>
  </si>
  <si>
    <t>MDS123449</t>
  </si>
  <si>
    <t>김은정</t>
  </si>
  <si>
    <t>MDS123502</t>
  </si>
  <si>
    <t>김혜경</t>
  </si>
  <si>
    <t>MDS124246</t>
  </si>
  <si>
    <t>오혁민</t>
  </si>
  <si>
    <t>MDS124376</t>
  </si>
  <si>
    <t>오수</t>
  </si>
  <si>
    <t>MDS124407</t>
  </si>
  <si>
    <t>이영주</t>
  </si>
  <si>
    <t>MDS124614</t>
  </si>
  <si>
    <t>이혜령</t>
  </si>
  <si>
    <t>MDS125525</t>
  </si>
  <si>
    <t>김우리</t>
  </si>
  <si>
    <t>MDS125796</t>
  </si>
  <si>
    <t>윤서진</t>
  </si>
  <si>
    <t>MDS126572</t>
  </si>
  <si>
    <t>이지연</t>
  </si>
  <si>
    <t>MDS127022</t>
  </si>
  <si>
    <t>이진미</t>
  </si>
  <si>
    <t>1. 매출 실적 상위명단</t>
    <phoneticPr fontId="3" type="noConversion"/>
  </si>
  <si>
    <t>사번</t>
    <phoneticPr fontId="4" type="noConversion"/>
  </si>
  <si>
    <t>이름</t>
    <phoneticPr fontId="4" type="noConversion"/>
  </si>
  <si>
    <t>예상 매출금액</t>
    <phoneticPr fontId="4" type="noConversion"/>
  </si>
  <si>
    <t>이희선</t>
    <phoneticPr fontId="3" type="noConversion"/>
  </si>
  <si>
    <t>김홍원</t>
    <phoneticPr fontId="3" type="noConversion"/>
  </si>
  <si>
    <t>손현진</t>
    <phoneticPr fontId="3" type="noConversion"/>
  </si>
  <si>
    <t>김화진</t>
    <phoneticPr fontId="3" type="noConversion"/>
  </si>
  <si>
    <t>김다희</t>
    <phoneticPr fontId="3" type="noConversion"/>
  </si>
  <si>
    <t>정명화</t>
    <phoneticPr fontId="3" type="noConversion"/>
  </si>
  <si>
    <t>류하나</t>
    <phoneticPr fontId="3" type="noConversion"/>
  </si>
  <si>
    <t>탁수진</t>
    <phoneticPr fontId="3" type="noConversion"/>
  </si>
  <si>
    <t>차장</t>
    <phoneticPr fontId="3" type="noConversion"/>
  </si>
  <si>
    <t>송경화</t>
    <phoneticPr fontId="3" type="noConversion"/>
  </si>
  <si>
    <t>김지후</t>
  </si>
  <si>
    <t>실매출금액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</si>
</sst>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6"/>
      <name val="맑은 고딕"/>
      <family val="3"/>
      <charset val="129"/>
    </font>
    <font>
      <b/>
      <sz val="11"/>
      <color theme="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5" tint="0.39997558519241921"/>
        <bgColor theme="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ck">
        <color theme="5" tint="-0.2499465926084170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2" applyFont="1" applyFill="1">
      <alignment vertical="center"/>
    </xf>
    <xf numFmtId="0" fontId="6" fillId="0" borderId="0" xfId="0" applyFont="1">
      <alignment vertical="center"/>
    </xf>
    <xf numFmtId="0" fontId="7" fillId="0" borderId="0" xfId="2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1" fontId="5" fillId="0" borderId="1" xfId="1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12" fillId="2" borderId="1" xfId="2" applyFont="1" applyFill="1" applyBorder="1" applyAlignment="1">
      <alignment horizontal="center" vertical="center"/>
    </xf>
    <xf numFmtId="176" fontId="12" fillId="2" borderId="1" xfId="1" applyNumberFormat="1" applyFont="1" applyFill="1" applyBorder="1" applyAlignment="1">
      <alignment horizontal="center" vertical="center"/>
    </xf>
    <xf numFmtId="0" fontId="10" fillId="3" borderId="1" xfId="2" applyNumberFormat="1" applyFont="1" applyFill="1" applyBorder="1" applyAlignment="1">
      <alignment horizontal="center" vertical="center"/>
    </xf>
    <xf numFmtId="0" fontId="8" fillId="0" borderId="2" xfId="0" applyFont="1" applyBorder="1" applyAlignment="1"/>
    <xf numFmtId="0" fontId="9" fillId="0" borderId="2" xfId="0" applyFont="1" applyBorder="1" applyAlignment="1">
      <alignment vertical="center"/>
    </xf>
    <xf numFmtId="0" fontId="11" fillId="0" borderId="0" xfId="2" applyFont="1" applyFill="1" applyAlignment="1">
      <alignment horizontal="center"/>
    </xf>
  </cellXfs>
  <cellStyles count="3">
    <cellStyle name="쉼표 [0]" xfId="1" builtinId="6"/>
    <cellStyle name="표준" xfId="0" builtinId="0"/>
    <cellStyle name="표준_Sheet1" xfId="2" xr:uid="{00000000-0005-0000-0000-000002000000}"/>
  </cellStyles>
  <dxfs count="0"/>
  <tableStyles count="0" defaultTableStyle="TableStyleMedium2" defaultPivotStyle="PivotStyleLight16"/>
  <colors>
    <mruColors>
      <color rgb="FFDE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I$5" max="15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619125</xdr:colOff>
          <xdr:row>4</xdr:row>
          <xdr:rowOff>9525</xdr:rowOff>
        </xdr:from>
        <xdr:to>
          <xdr:col>9</xdr:col>
          <xdr:colOff>0</xdr:colOff>
          <xdr:row>5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showGridLines="0" tabSelected="1" zoomScaleNormal="100" workbookViewId="0">
      <selection activeCell="I5" sqref="I5"/>
    </sheetView>
  </sheetViews>
  <sheetFormatPr defaultRowHeight="16.5"/>
  <cols>
    <col min="1" max="1" width="14.25" customWidth="1"/>
    <col min="2" max="2" width="9" customWidth="1"/>
    <col min="3" max="3" width="12.375" customWidth="1"/>
    <col min="4" max="5" width="14.875" customWidth="1"/>
    <col min="6" max="6" width="2.875" customWidth="1"/>
    <col min="7" max="7" width="0.25" style="9" customWidth="1"/>
    <col min="8" max="8" width="2.875" customWidth="1"/>
    <col min="9" max="9" width="10.75" customWidth="1"/>
    <col min="10" max="11" width="14.375" customWidth="1"/>
    <col min="12" max="12" width="16.125" customWidth="1"/>
  </cols>
  <sheetData>
    <row r="1" spans="1:12" ht="9" customHeight="1"/>
    <row r="2" spans="1:12" ht="27" thickBot="1">
      <c r="A2" s="16" t="s">
        <v>0</v>
      </c>
      <c r="B2" s="16"/>
      <c r="C2" s="16"/>
      <c r="D2" s="16"/>
      <c r="E2" s="16"/>
      <c r="F2" s="1"/>
      <c r="G2" s="10"/>
      <c r="I2" s="14" t="s">
        <v>142</v>
      </c>
      <c r="J2" s="15"/>
      <c r="K2" s="15"/>
      <c r="L2" s="2"/>
    </row>
    <row r="3" spans="1:12" ht="4.5" customHeight="1" thickTop="1">
      <c r="A3" s="1"/>
      <c r="B3" s="1"/>
      <c r="C3" s="1"/>
      <c r="D3" s="1"/>
      <c r="E3" s="3"/>
      <c r="F3" s="1"/>
      <c r="G3" s="10"/>
      <c r="I3" s="2"/>
      <c r="J3" s="2"/>
      <c r="K3" s="2"/>
      <c r="L3" s="2"/>
    </row>
    <row r="4" spans="1:12" ht="20.25" customHeight="1">
      <c r="A4" s="11" t="s">
        <v>143</v>
      </c>
      <c r="B4" s="11" t="s">
        <v>1</v>
      </c>
      <c r="C4" s="11" t="s">
        <v>144</v>
      </c>
      <c r="D4" s="12" t="s">
        <v>145</v>
      </c>
      <c r="E4" s="11" t="s">
        <v>157</v>
      </c>
      <c r="F4" s="1"/>
      <c r="G4" s="10"/>
      <c r="I4" s="13" t="s">
        <v>2</v>
      </c>
      <c r="J4" s="13" t="s">
        <v>4</v>
      </c>
      <c r="K4" s="13" t="s">
        <v>3</v>
      </c>
      <c r="L4" s="2"/>
    </row>
    <row r="5" spans="1:12" ht="20.25" customHeight="1">
      <c r="A5" s="5" t="s">
        <v>5</v>
      </c>
      <c r="B5" s="5" t="s">
        <v>6</v>
      </c>
      <c r="C5" s="5" t="s">
        <v>7</v>
      </c>
      <c r="D5" s="6">
        <v>8653937</v>
      </c>
      <c r="E5" s="6">
        <v>7615464.5599999996</v>
      </c>
      <c r="F5" s="1"/>
      <c r="G5" s="10"/>
      <c r="I5" s="7">
        <v>1</v>
      </c>
      <c r="J5" s="8" t="str">
        <f>INDEX(이름,MATCH(LARGE(실매출금액,I5),실매출금액,0),1)</f>
        <v>김지후</v>
      </c>
      <c r="K5" s="8" t="str">
        <f>INDEX(직급,MATCH(LARGE(실매출금액,I5),실매출금액,0),1)</f>
        <v>차장</v>
      </c>
      <c r="L5" s="2"/>
    </row>
    <row r="6" spans="1:12" ht="20.25" customHeight="1">
      <c r="A6" s="5" t="s">
        <v>8</v>
      </c>
      <c r="B6" s="5" t="s">
        <v>9</v>
      </c>
      <c r="C6" s="5" t="s">
        <v>10</v>
      </c>
      <c r="D6" s="6">
        <v>9545593</v>
      </c>
      <c r="E6" s="6">
        <v>954559.3</v>
      </c>
      <c r="F6" s="1"/>
      <c r="G6" s="10"/>
      <c r="L6" s="2"/>
    </row>
    <row r="7" spans="1:12" ht="20.25" customHeight="1">
      <c r="A7" s="5" t="s">
        <v>11</v>
      </c>
      <c r="B7" s="5" t="s">
        <v>9</v>
      </c>
      <c r="C7" s="5" t="s">
        <v>12</v>
      </c>
      <c r="D7" s="6">
        <v>6128395</v>
      </c>
      <c r="E7" s="6">
        <v>6067111.0499999998</v>
      </c>
      <c r="F7" s="1"/>
      <c r="G7" s="10"/>
      <c r="L7" s="2"/>
    </row>
    <row r="8" spans="1:12" ht="20.25" customHeight="1">
      <c r="A8" s="5" t="s">
        <v>13</v>
      </c>
      <c r="B8" s="5" t="s">
        <v>14</v>
      </c>
      <c r="C8" s="5" t="s">
        <v>15</v>
      </c>
      <c r="D8" s="6">
        <v>12321398</v>
      </c>
      <c r="E8" s="6">
        <v>9117834.5199999996</v>
      </c>
      <c r="F8" s="1"/>
      <c r="G8" s="10"/>
      <c r="I8" s="2"/>
      <c r="J8" s="2"/>
      <c r="K8" s="2"/>
      <c r="L8" s="2"/>
    </row>
    <row r="9" spans="1:12" ht="20.25" customHeight="1">
      <c r="A9" s="5" t="s">
        <v>16</v>
      </c>
      <c r="B9" s="5" t="s">
        <v>14</v>
      </c>
      <c r="C9" s="5" t="s">
        <v>17</v>
      </c>
      <c r="D9" s="6">
        <v>4125682</v>
      </c>
      <c r="E9" s="6">
        <v>288797.74000000005</v>
      </c>
      <c r="F9" s="1"/>
      <c r="G9" s="10"/>
      <c r="I9" s="2"/>
      <c r="J9" s="2"/>
      <c r="K9" s="2"/>
      <c r="L9" s="2"/>
    </row>
    <row r="10" spans="1:12" ht="20.25" customHeight="1">
      <c r="A10" s="5" t="s">
        <v>18</v>
      </c>
      <c r="B10" s="5" t="s">
        <v>9</v>
      </c>
      <c r="C10" s="5" t="s">
        <v>19</v>
      </c>
      <c r="D10" s="6">
        <v>5742065</v>
      </c>
      <c r="E10" s="6">
        <v>-1837460.8</v>
      </c>
      <c r="F10" s="1"/>
      <c r="G10" s="10"/>
      <c r="J10" s="2"/>
      <c r="L10" s="2"/>
    </row>
    <row r="11" spans="1:12" ht="20.25" customHeight="1">
      <c r="A11" s="5" t="s">
        <v>20</v>
      </c>
      <c r="B11" s="5" t="s">
        <v>14</v>
      </c>
      <c r="C11" s="5" t="s">
        <v>21</v>
      </c>
      <c r="D11" s="6">
        <v>11306598</v>
      </c>
      <c r="E11" s="6">
        <v>9497542.3200000003</v>
      </c>
      <c r="F11" s="1"/>
      <c r="G11" s="10"/>
      <c r="J11" s="2"/>
      <c r="L11" s="2"/>
    </row>
    <row r="12" spans="1:12" ht="20.25" customHeight="1">
      <c r="A12" s="5" t="s">
        <v>22</v>
      </c>
      <c r="B12" s="5" t="s">
        <v>23</v>
      </c>
      <c r="C12" s="5" t="s">
        <v>24</v>
      </c>
      <c r="D12" s="6">
        <v>13214710</v>
      </c>
      <c r="E12" s="6">
        <v>7532384.6999999993</v>
      </c>
      <c r="F12" s="1"/>
      <c r="G12" s="10"/>
      <c r="I12" s="4"/>
      <c r="J12" s="2"/>
      <c r="K12" s="2"/>
      <c r="L12" s="2"/>
    </row>
    <row r="13" spans="1:12" ht="20.25" customHeight="1">
      <c r="A13" s="5" t="s">
        <v>25</v>
      </c>
      <c r="B13" s="5" t="s">
        <v>6</v>
      </c>
      <c r="C13" s="5" t="s">
        <v>26</v>
      </c>
      <c r="D13" s="6">
        <v>3567045</v>
      </c>
      <c r="E13" s="6">
        <v>2782295.1</v>
      </c>
      <c r="F13" s="1"/>
      <c r="G13" s="10"/>
    </row>
    <row r="14" spans="1:12" ht="20.25" customHeight="1">
      <c r="A14" s="5" t="s">
        <v>27</v>
      </c>
      <c r="B14" s="5" t="s">
        <v>6</v>
      </c>
      <c r="C14" s="5" t="s">
        <v>28</v>
      </c>
      <c r="D14" s="6">
        <v>6831270</v>
      </c>
      <c r="E14" s="6">
        <v>6899582.7000000002</v>
      </c>
      <c r="F14" s="1"/>
      <c r="G14" s="10"/>
    </row>
    <row r="15" spans="1:12" ht="20.25" customHeight="1">
      <c r="A15" s="5" t="s">
        <v>29</v>
      </c>
      <c r="B15" s="5" t="s">
        <v>6</v>
      </c>
      <c r="C15" s="5" t="s">
        <v>155</v>
      </c>
      <c r="D15" s="6">
        <v>4192867</v>
      </c>
      <c r="E15" s="6">
        <v>5911942.4699999997</v>
      </c>
      <c r="F15" s="1"/>
      <c r="G15" s="10"/>
    </row>
    <row r="16" spans="1:12" ht="20.25" customHeight="1">
      <c r="A16" s="5" t="s">
        <v>30</v>
      </c>
      <c r="B16" s="5" t="s">
        <v>23</v>
      </c>
      <c r="C16" s="5" t="s">
        <v>31</v>
      </c>
      <c r="D16" s="6">
        <v>2952893</v>
      </c>
      <c r="E16" s="6">
        <v>3632058.39</v>
      </c>
      <c r="F16" s="1"/>
      <c r="G16" s="10"/>
    </row>
    <row r="17" spans="1:12" ht="20.25" customHeight="1">
      <c r="A17" s="5" t="s">
        <v>32</v>
      </c>
      <c r="B17" s="5" t="s">
        <v>6</v>
      </c>
      <c r="C17" s="5" t="s">
        <v>146</v>
      </c>
      <c r="D17" s="6">
        <v>4023226</v>
      </c>
      <c r="E17" s="6">
        <v>2051845.26</v>
      </c>
      <c r="F17" s="1"/>
      <c r="G17" s="10"/>
    </row>
    <row r="18" spans="1:12" ht="20.25" customHeight="1">
      <c r="A18" s="5" t="s">
        <v>33</v>
      </c>
      <c r="B18" s="5" t="s">
        <v>23</v>
      </c>
      <c r="C18" s="5" t="s">
        <v>147</v>
      </c>
      <c r="D18" s="6">
        <v>11220699</v>
      </c>
      <c r="E18" s="6">
        <v>2244139.8000000003</v>
      </c>
      <c r="F18" s="1"/>
      <c r="G18" s="10"/>
    </row>
    <row r="19" spans="1:12" ht="20.25" customHeight="1">
      <c r="A19" s="5" t="s">
        <v>34</v>
      </c>
      <c r="B19" s="5" t="s">
        <v>35</v>
      </c>
      <c r="C19" s="5" t="s">
        <v>148</v>
      </c>
      <c r="D19" s="6">
        <v>10859016</v>
      </c>
      <c r="E19" s="6">
        <v>9881704.5600000005</v>
      </c>
      <c r="F19" s="1"/>
      <c r="G19" s="10"/>
    </row>
    <row r="20" spans="1:12" ht="20.25" customHeight="1">
      <c r="A20" s="5" t="s">
        <v>36</v>
      </c>
      <c r="B20" s="5" t="s">
        <v>35</v>
      </c>
      <c r="C20" s="5" t="s">
        <v>37</v>
      </c>
      <c r="D20" s="6">
        <v>9505359</v>
      </c>
      <c r="E20" s="6">
        <v>10170734.130000001</v>
      </c>
      <c r="F20" s="1"/>
      <c r="G20" s="10"/>
    </row>
    <row r="21" spans="1:12" ht="20.25" customHeight="1">
      <c r="A21" s="5" t="s">
        <v>38</v>
      </c>
      <c r="B21" s="5" t="s">
        <v>14</v>
      </c>
      <c r="C21" s="5" t="s">
        <v>149</v>
      </c>
      <c r="D21" s="6">
        <v>9172365</v>
      </c>
      <c r="E21" s="6">
        <v>2109643.9500000002</v>
      </c>
      <c r="F21" s="1"/>
      <c r="G21" s="10"/>
    </row>
    <row r="22" spans="1:12" ht="20.25" customHeight="1">
      <c r="A22" s="5" t="s">
        <v>39</v>
      </c>
      <c r="B22" s="5" t="s">
        <v>23</v>
      </c>
      <c r="C22" s="5" t="s">
        <v>150</v>
      </c>
      <c r="D22" s="6">
        <v>4557356</v>
      </c>
      <c r="E22" s="6">
        <v>3144575.6399999997</v>
      </c>
      <c r="F22" s="1"/>
      <c r="G22" s="10"/>
    </row>
    <row r="23" spans="1:12" ht="20.25" customHeight="1">
      <c r="A23" s="5" t="s">
        <v>40</v>
      </c>
      <c r="B23" s="5" t="s">
        <v>14</v>
      </c>
      <c r="C23" s="5" t="s">
        <v>41</v>
      </c>
      <c r="D23" s="6">
        <v>7337213</v>
      </c>
      <c r="E23" s="6">
        <v>2494652.4200000004</v>
      </c>
      <c r="F23" s="1"/>
      <c r="G23" s="10"/>
    </row>
    <row r="24" spans="1:12" ht="20.25" customHeight="1">
      <c r="A24" s="5" t="s">
        <v>42</v>
      </c>
      <c r="B24" s="5" t="s">
        <v>23</v>
      </c>
      <c r="C24" s="5" t="s">
        <v>43</v>
      </c>
      <c r="D24" s="6">
        <v>6975197</v>
      </c>
      <c r="E24" s="6">
        <v>3487598.5</v>
      </c>
      <c r="F24" s="1"/>
      <c r="G24" s="10"/>
    </row>
    <row r="25" spans="1:12" ht="20.25" customHeight="1">
      <c r="A25" s="5" t="s">
        <v>44</v>
      </c>
      <c r="B25" s="5" t="s">
        <v>6</v>
      </c>
      <c r="C25" s="5" t="s">
        <v>45</v>
      </c>
      <c r="D25" s="6">
        <v>8783784</v>
      </c>
      <c r="E25" s="6">
        <v>5972973.1200000001</v>
      </c>
      <c r="F25" s="1"/>
      <c r="G25" s="10"/>
    </row>
    <row r="26" spans="1:12" ht="20.25" customHeight="1">
      <c r="A26" s="5" t="s">
        <v>46</v>
      </c>
      <c r="B26" s="5" t="s">
        <v>23</v>
      </c>
      <c r="C26" s="5" t="s">
        <v>47</v>
      </c>
      <c r="D26" s="6">
        <v>11951711</v>
      </c>
      <c r="E26" s="6">
        <v>2390342.2000000002</v>
      </c>
      <c r="F26" s="1"/>
      <c r="G26" s="10"/>
      <c r="I26" s="2"/>
      <c r="J26" s="2"/>
      <c r="K26" s="2"/>
      <c r="L26" s="2"/>
    </row>
    <row r="27" spans="1:12" ht="20.25" customHeight="1">
      <c r="A27" s="5" t="s">
        <v>48</v>
      </c>
      <c r="B27" s="5" t="s">
        <v>6</v>
      </c>
      <c r="C27" s="5" t="s">
        <v>49</v>
      </c>
      <c r="D27" s="6">
        <v>10342775</v>
      </c>
      <c r="E27" s="6">
        <v>7446798</v>
      </c>
      <c r="F27" s="1"/>
      <c r="G27" s="10"/>
      <c r="I27" s="2"/>
      <c r="J27" s="2"/>
      <c r="K27" s="2"/>
      <c r="L27" s="2"/>
    </row>
    <row r="28" spans="1:12" ht="20.25" customHeight="1">
      <c r="A28" s="5" t="s">
        <v>50</v>
      </c>
      <c r="B28" s="5" t="s">
        <v>14</v>
      </c>
      <c r="C28" s="5" t="s">
        <v>51</v>
      </c>
      <c r="D28" s="6">
        <v>4417923</v>
      </c>
      <c r="E28" s="6">
        <v>2650753.7999999998</v>
      </c>
      <c r="F28" s="1"/>
      <c r="G28" s="10"/>
      <c r="I28" s="2"/>
      <c r="J28" s="2"/>
      <c r="K28" s="2"/>
      <c r="L28" s="2"/>
    </row>
    <row r="29" spans="1:12" ht="20.25" customHeight="1">
      <c r="A29" s="5" t="s">
        <v>52</v>
      </c>
      <c r="B29" s="5" t="s">
        <v>14</v>
      </c>
      <c r="C29" s="5" t="s">
        <v>53</v>
      </c>
      <c r="D29" s="6">
        <v>11436936</v>
      </c>
      <c r="E29" s="6">
        <v>10521981.120000001</v>
      </c>
      <c r="F29" s="1"/>
      <c r="G29" s="10"/>
      <c r="I29" s="2"/>
      <c r="J29" s="2"/>
      <c r="K29" s="2"/>
      <c r="L29" s="2"/>
    </row>
    <row r="30" spans="1:12" ht="20.25" customHeight="1">
      <c r="A30" s="5" t="s">
        <v>54</v>
      </c>
      <c r="B30" s="5" t="s">
        <v>14</v>
      </c>
      <c r="C30" s="5" t="s">
        <v>151</v>
      </c>
      <c r="D30" s="6">
        <v>8484466</v>
      </c>
      <c r="E30" s="6">
        <v>3308941.74</v>
      </c>
      <c r="F30" s="1"/>
      <c r="G30" s="10"/>
      <c r="I30" s="2"/>
      <c r="J30" s="2"/>
      <c r="K30" s="2"/>
      <c r="L30" s="2"/>
    </row>
    <row r="31" spans="1:12" ht="20.25" customHeight="1">
      <c r="A31" s="5" t="s">
        <v>55</v>
      </c>
      <c r="B31" s="5" t="s">
        <v>9</v>
      </c>
      <c r="C31" s="5" t="s">
        <v>56</v>
      </c>
      <c r="D31" s="6">
        <v>8479924</v>
      </c>
      <c r="E31" s="6">
        <v>3815965.8000000003</v>
      </c>
      <c r="F31" s="1"/>
      <c r="G31" s="10"/>
      <c r="I31" s="2"/>
      <c r="J31" s="2"/>
      <c r="K31" s="2"/>
      <c r="L31" s="2"/>
    </row>
    <row r="32" spans="1:12" ht="20.25" customHeight="1">
      <c r="A32" s="5" t="s">
        <v>57</v>
      </c>
      <c r="B32" s="5" t="s">
        <v>14</v>
      </c>
      <c r="C32" s="5" t="s">
        <v>58</v>
      </c>
      <c r="D32" s="6">
        <v>9773779</v>
      </c>
      <c r="E32" s="6">
        <v>1368329.06</v>
      </c>
      <c r="F32" s="1"/>
      <c r="G32" s="10"/>
      <c r="I32" s="2"/>
      <c r="J32" s="2"/>
      <c r="K32" s="2"/>
      <c r="L32" s="2"/>
    </row>
    <row r="33" spans="1:12" ht="20.25" customHeight="1">
      <c r="A33" s="5" t="s">
        <v>59</v>
      </c>
      <c r="B33" s="5" t="s">
        <v>6</v>
      </c>
      <c r="C33" s="5" t="s">
        <v>60</v>
      </c>
      <c r="D33" s="6">
        <v>9235851</v>
      </c>
      <c r="E33" s="6">
        <v>2031887.22</v>
      </c>
      <c r="F33" s="1"/>
      <c r="G33" s="10"/>
      <c r="I33" s="2"/>
      <c r="J33" s="2"/>
      <c r="K33" s="2"/>
      <c r="L33" s="2"/>
    </row>
    <row r="34" spans="1:12" ht="20.25" customHeight="1">
      <c r="A34" s="5" t="s">
        <v>61</v>
      </c>
      <c r="B34" s="5" t="s">
        <v>9</v>
      </c>
      <c r="C34" s="5" t="s">
        <v>62</v>
      </c>
      <c r="D34" s="6">
        <v>6631543</v>
      </c>
      <c r="E34" s="6">
        <v>6498912.1399999997</v>
      </c>
      <c r="F34" s="1"/>
      <c r="G34" s="10"/>
      <c r="I34" s="2"/>
      <c r="J34" s="2"/>
      <c r="K34" s="2"/>
      <c r="L34" s="2"/>
    </row>
    <row r="35" spans="1:12" ht="20.25" customHeight="1">
      <c r="A35" s="5" t="s">
        <v>63</v>
      </c>
      <c r="B35" s="5" t="s">
        <v>14</v>
      </c>
      <c r="C35" s="5" t="s">
        <v>64</v>
      </c>
      <c r="D35" s="6">
        <v>8701353</v>
      </c>
      <c r="E35" s="6">
        <v>5046784.7399999993</v>
      </c>
      <c r="F35" s="1"/>
      <c r="G35" s="10"/>
      <c r="I35" s="2"/>
      <c r="J35" s="2"/>
      <c r="K35" s="2"/>
      <c r="L35" s="2"/>
    </row>
    <row r="36" spans="1:12" ht="20.25" customHeight="1">
      <c r="A36" s="5" t="s">
        <v>65</v>
      </c>
      <c r="B36" s="5" t="s">
        <v>9</v>
      </c>
      <c r="C36" s="5" t="s">
        <v>66</v>
      </c>
      <c r="D36" s="6">
        <v>2615780</v>
      </c>
      <c r="E36" s="6">
        <v>2589622.2000000002</v>
      </c>
      <c r="F36" s="1"/>
      <c r="G36" s="10"/>
      <c r="I36" s="2"/>
      <c r="J36" s="2"/>
      <c r="K36" s="2"/>
      <c r="L36" s="2"/>
    </row>
    <row r="37" spans="1:12" ht="20.25" customHeight="1">
      <c r="A37" s="5" t="s">
        <v>67</v>
      </c>
      <c r="B37" s="5" t="s">
        <v>35</v>
      </c>
      <c r="C37" s="5" t="s">
        <v>68</v>
      </c>
      <c r="D37" s="6">
        <v>9668232</v>
      </c>
      <c r="E37" s="6">
        <v>8508044.1600000001</v>
      </c>
      <c r="F37" s="1"/>
      <c r="G37" s="10"/>
      <c r="I37" s="2"/>
      <c r="J37" s="2"/>
      <c r="K37" s="2"/>
      <c r="L37" s="2"/>
    </row>
    <row r="38" spans="1:12" ht="20.25" customHeight="1">
      <c r="A38" s="5" t="s">
        <v>69</v>
      </c>
      <c r="B38" s="5" t="s">
        <v>14</v>
      </c>
      <c r="C38" s="5" t="s">
        <v>70</v>
      </c>
      <c r="D38" s="6">
        <v>3010944</v>
      </c>
      <c r="E38" s="6">
        <v>1776456.96</v>
      </c>
      <c r="F38" s="1"/>
      <c r="G38" s="10"/>
      <c r="I38" s="2"/>
      <c r="J38" s="2"/>
      <c r="K38" s="2"/>
      <c r="L38" s="2"/>
    </row>
    <row r="39" spans="1:12" ht="20.25" customHeight="1">
      <c r="A39" s="5" t="s">
        <v>71</v>
      </c>
      <c r="B39" s="5" t="s">
        <v>72</v>
      </c>
      <c r="C39" s="5" t="s">
        <v>73</v>
      </c>
      <c r="D39" s="6">
        <v>5614040</v>
      </c>
      <c r="E39" s="6">
        <v>2357896.7999999998</v>
      </c>
      <c r="F39" s="1"/>
      <c r="G39" s="10"/>
      <c r="I39" s="2"/>
      <c r="J39" s="2"/>
      <c r="K39" s="2"/>
      <c r="L39" s="2"/>
    </row>
    <row r="40" spans="1:12" ht="20.25" customHeight="1">
      <c r="A40" s="5" t="s">
        <v>74</v>
      </c>
      <c r="B40" s="5" t="s">
        <v>75</v>
      </c>
      <c r="C40" s="5" t="s">
        <v>76</v>
      </c>
      <c r="D40" s="6">
        <v>8086406</v>
      </c>
      <c r="E40" s="6">
        <v>6307396.6800000006</v>
      </c>
      <c r="F40" s="1"/>
      <c r="G40" s="10"/>
      <c r="I40" s="2"/>
      <c r="J40" s="2"/>
      <c r="K40" s="2"/>
      <c r="L40" s="2"/>
    </row>
    <row r="41" spans="1:12" ht="20.25" customHeight="1">
      <c r="A41" s="5" t="s">
        <v>77</v>
      </c>
      <c r="B41" s="5" t="s">
        <v>14</v>
      </c>
      <c r="C41" s="5" t="s">
        <v>78</v>
      </c>
      <c r="D41" s="6">
        <v>10078641</v>
      </c>
      <c r="E41" s="6">
        <v>3225165.12</v>
      </c>
      <c r="F41" s="1"/>
      <c r="G41" s="10"/>
      <c r="I41" s="2"/>
      <c r="J41" s="2"/>
      <c r="K41" s="2"/>
      <c r="L41" s="2"/>
    </row>
    <row r="42" spans="1:12" ht="20.25" customHeight="1">
      <c r="A42" s="5" t="s">
        <v>79</v>
      </c>
      <c r="B42" s="5" t="s">
        <v>23</v>
      </c>
      <c r="C42" s="5" t="s">
        <v>80</v>
      </c>
      <c r="D42" s="6">
        <v>9894031</v>
      </c>
      <c r="E42" s="6">
        <v>9597210.0700000003</v>
      </c>
      <c r="F42" s="1"/>
      <c r="G42" s="10"/>
      <c r="I42" s="2"/>
      <c r="J42" s="2"/>
      <c r="K42" s="2"/>
      <c r="L42" s="2"/>
    </row>
    <row r="43" spans="1:12" ht="20.25" customHeight="1">
      <c r="A43" s="5" t="s">
        <v>81</v>
      </c>
      <c r="B43" s="5" t="s">
        <v>6</v>
      </c>
      <c r="C43" s="5" t="s">
        <v>82</v>
      </c>
      <c r="D43" s="6">
        <v>11751712</v>
      </c>
      <c r="E43" s="6">
        <v>3290479.3600000003</v>
      </c>
      <c r="F43" s="1"/>
      <c r="G43" s="10"/>
      <c r="I43" s="2"/>
      <c r="J43" s="2"/>
      <c r="K43" s="2"/>
      <c r="L43" s="2"/>
    </row>
    <row r="44" spans="1:12" ht="20.25" customHeight="1">
      <c r="A44" s="5" t="s">
        <v>83</v>
      </c>
      <c r="B44" s="5" t="s">
        <v>35</v>
      </c>
      <c r="C44" s="5" t="s">
        <v>84</v>
      </c>
      <c r="D44" s="6">
        <v>9588223</v>
      </c>
      <c r="E44" s="6">
        <v>9875869.6899999995</v>
      </c>
      <c r="F44" s="1"/>
      <c r="G44" s="10"/>
      <c r="I44" s="2"/>
      <c r="J44" s="2"/>
      <c r="K44" s="2"/>
      <c r="L44" s="2"/>
    </row>
    <row r="45" spans="1:12" ht="20.25" customHeight="1">
      <c r="A45" s="5" t="s">
        <v>85</v>
      </c>
      <c r="B45" s="5" t="s">
        <v>35</v>
      </c>
      <c r="C45" s="5" t="s">
        <v>86</v>
      </c>
      <c r="D45" s="6">
        <v>13137710</v>
      </c>
      <c r="E45" s="6">
        <v>6437477.8999999994</v>
      </c>
      <c r="F45" s="1"/>
      <c r="G45" s="10"/>
      <c r="I45" s="2"/>
      <c r="J45" s="2"/>
      <c r="K45" s="2"/>
      <c r="L45" s="2"/>
    </row>
    <row r="46" spans="1:12" ht="20.25" customHeight="1">
      <c r="A46" s="5" t="s">
        <v>87</v>
      </c>
      <c r="B46" s="5" t="s">
        <v>9</v>
      </c>
      <c r="C46" s="5" t="s">
        <v>88</v>
      </c>
      <c r="D46" s="6">
        <v>3823310</v>
      </c>
      <c r="E46" s="6">
        <v>3326279.7</v>
      </c>
      <c r="F46" s="1"/>
      <c r="G46" s="10"/>
      <c r="I46" s="2"/>
      <c r="J46" s="2"/>
      <c r="K46" s="2"/>
      <c r="L46" s="2"/>
    </row>
    <row r="47" spans="1:12" ht="20.25" customHeight="1">
      <c r="A47" s="5" t="s">
        <v>89</v>
      </c>
      <c r="B47" s="5" t="s">
        <v>14</v>
      </c>
      <c r="C47" s="5" t="s">
        <v>90</v>
      </c>
      <c r="D47" s="6">
        <v>10906576</v>
      </c>
      <c r="E47" s="6">
        <v>7743668.96</v>
      </c>
      <c r="F47" s="1"/>
      <c r="G47" s="10"/>
      <c r="I47" s="2"/>
      <c r="J47" s="2"/>
      <c r="K47" s="2"/>
      <c r="L47" s="2"/>
    </row>
    <row r="48" spans="1:12" ht="20.25" customHeight="1">
      <c r="A48" s="5" t="s">
        <v>91</v>
      </c>
      <c r="B48" s="5" t="s">
        <v>14</v>
      </c>
      <c r="C48" s="5" t="s">
        <v>92</v>
      </c>
      <c r="D48" s="6">
        <v>3546917</v>
      </c>
      <c r="E48" s="6">
        <v>2802064.43</v>
      </c>
      <c r="F48" s="1"/>
      <c r="G48" s="10"/>
      <c r="I48" s="2"/>
      <c r="J48" s="2"/>
      <c r="K48" s="2"/>
      <c r="L48" s="2"/>
    </row>
    <row r="49" spans="1:12" ht="20.25" customHeight="1">
      <c r="A49" s="5" t="s">
        <v>93</v>
      </c>
      <c r="B49" s="5" t="s">
        <v>154</v>
      </c>
      <c r="C49" s="5" t="s">
        <v>156</v>
      </c>
      <c r="D49" s="6">
        <v>12896043</v>
      </c>
      <c r="E49" s="6">
        <v>17925499.77</v>
      </c>
      <c r="F49" s="1"/>
      <c r="G49" s="10"/>
      <c r="I49" s="2"/>
      <c r="J49" s="2"/>
      <c r="K49" s="2"/>
      <c r="L49" s="2"/>
    </row>
    <row r="50" spans="1:12" ht="20.25" customHeight="1">
      <c r="A50" s="5" t="s">
        <v>94</v>
      </c>
      <c r="B50" s="5" t="s">
        <v>35</v>
      </c>
      <c r="C50" s="5" t="s">
        <v>95</v>
      </c>
      <c r="D50" s="6">
        <v>9547861</v>
      </c>
      <c r="E50" s="6">
        <v>9738818.2200000007</v>
      </c>
      <c r="F50" s="1"/>
      <c r="G50" s="10"/>
      <c r="I50" s="2"/>
      <c r="J50" s="2"/>
      <c r="K50" s="2"/>
      <c r="L50" s="2"/>
    </row>
    <row r="51" spans="1:12" ht="20.25" customHeight="1">
      <c r="A51" s="5" t="s">
        <v>96</v>
      </c>
      <c r="B51" s="5" t="s">
        <v>23</v>
      </c>
      <c r="C51" s="5" t="s">
        <v>97</v>
      </c>
      <c r="D51" s="6">
        <v>10533464</v>
      </c>
      <c r="E51" s="6">
        <v>7584094.0800000001</v>
      </c>
      <c r="F51" s="1"/>
      <c r="G51" s="10"/>
      <c r="I51" s="2"/>
      <c r="J51" s="2"/>
      <c r="K51" s="2"/>
      <c r="L51" s="2"/>
    </row>
    <row r="52" spans="1:12" ht="20.25" customHeight="1">
      <c r="A52" s="5" t="s">
        <v>98</v>
      </c>
      <c r="B52" s="5" t="s">
        <v>14</v>
      </c>
      <c r="C52" s="5" t="s">
        <v>99</v>
      </c>
      <c r="D52" s="6">
        <v>10684272</v>
      </c>
      <c r="E52" s="6">
        <v>11325328.32</v>
      </c>
      <c r="F52" s="1"/>
      <c r="G52" s="10"/>
      <c r="I52" s="2"/>
      <c r="J52" s="2"/>
      <c r="K52" s="2"/>
      <c r="L52" s="2"/>
    </row>
    <row r="53" spans="1:12" ht="20.25" customHeight="1">
      <c r="A53" s="5" t="s">
        <v>100</v>
      </c>
      <c r="B53" s="5" t="s">
        <v>23</v>
      </c>
      <c r="C53" s="5" t="s">
        <v>101</v>
      </c>
      <c r="D53" s="6">
        <v>2144588</v>
      </c>
      <c r="E53" s="6">
        <v>1994466.84</v>
      </c>
      <c r="F53" s="1"/>
      <c r="G53" s="10"/>
      <c r="I53" s="2"/>
      <c r="J53" s="2"/>
      <c r="K53" s="2"/>
      <c r="L53" s="2"/>
    </row>
    <row r="54" spans="1:12" ht="20.25" customHeight="1">
      <c r="A54" s="5" t="s">
        <v>102</v>
      </c>
      <c r="B54" s="5" t="s">
        <v>35</v>
      </c>
      <c r="C54" s="5" t="s">
        <v>103</v>
      </c>
      <c r="D54" s="6">
        <v>6116108</v>
      </c>
      <c r="E54" s="6">
        <v>6360752.3200000003</v>
      </c>
      <c r="F54" s="1"/>
      <c r="G54" s="10"/>
      <c r="I54" s="2"/>
      <c r="J54" s="2"/>
      <c r="K54" s="2"/>
      <c r="L54" s="2"/>
    </row>
    <row r="55" spans="1:12" ht="20.25" customHeight="1">
      <c r="A55" s="5" t="s">
        <v>104</v>
      </c>
      <c r="B55" s="5" t="s">
        <v>6</v>
      </c>
      <c r="C55" s="5" t="s">
        <v>105</v>
      </c>
      <c r="D55" s="6">
        <v>11739796</v>
      </c>
      <c r="E55" s="6">
        <v>15261734.800000001</v>
      </c>
      <c r="F55" s="1"/>
      <c r="G55" s="10"/>
      <c r="I55" s="2"/>
      <c r="J55" s="2"/>
      <c r="K55" s="2"/>
      <c r="L55" s="2"/>
    </row>
    <row r="56" spans="1:12" ht="20.25" customHeight="1">
      <c r="A56" s="5" t="s">
        <v>106</v>
      </c>
      <c r="B56" s="5" t="s">
        <v>6</v>
      </c>
      <c r="C56" s="5" t="s">
        <v>107</v>
      </c>
      <c r="D56" s="6">
        <v>4368743</v>
      </c>
      <c r="E56" s="6">
        <v>5854115.6200000001</v>
      </c>
      <c r="F56" s="1"/>
      <c r="G56" s="10"/>
      <c r="I56" s="2"/>
      <c r="J56" s="2"/>
      <c r="K56" s="2"/>
      <c r="L56" s="2"/>
    </row>
    <row r="57" spans="1:12" ht="20.25" customHeight="1">
      <c r="A57" s="5" t="s">
        <v>108</v>
      </c>
      <c r="B57" s="5" t="s">
        <v>23</v>
      </c>
      <c r="C57" s="5" t="s">
        <v>152</v>
      </c>
      <c r="D57" s="6">
        <v>10829235</v>
      </c>
      <c r="E57" s="6">
        <v>17543360.700000003</v>
      </c>
      <c r="F57" s="1"/>
      <c r="G57" s="10"/>
      <c r="I57" s="2"/>
      <c r="J57" s="2"/>
      <c r="K57" s="2"/>
      <c r="L57" s="2"/>
    </row>
    <row r="58" spans="1:12" ht="20.25" customHeight="1">
      <c r="A58" s="5" t="s">
        <v>109</v>
      </c>
      <c r="B58" s="5" t="s">
        <v>9</v>
      </c>
      <c r="C58" s="5" t="s">
        <v>110</v>
      </c>
      <c r="D58" s="6">
        <v>9101720</v>
      </c>
      <c r="E58" s="6">
        <v>10922064</v>
      </c>
      <c r="F58" s="1"/>
      <c r="G58" s="10"/>
      <c r="I58" s="2"/>
      <c r="J58" s="2"/>
      <c r="K58" s="2"/>
      <c r="L58" s="2"/>
    </row>
    <row r="59" spans="1:12" ht="20.25" customHeight="1">
      <c r="A59" s="5" t="s">
        <v>111</v>
      </c>
      <c r="B59" s="5" t="s">
        <v>6</v>
      </c>
      <c r="C59" s="5" t="s">
        <v>112</v>
      </c>
      <c r="D59" s="6">
        <v>5223705</v>
      </c>
      <c r="E59" s="6">
        <v>7417661.0999999996</v>
      </c>
      <c r="F59" s="1"/>
      <c r="G59" s="10"/>
      <c r="I59" s="2"/>
      <c r="J59" s="2"/>
      <c r="K59" s="2"/>
      <c r="L59" s="2"/>
    </row>
    <row r="60" spans="1:12" ht="20.25" customHeight="1">
      <c r="A60" s="5" t="s">
        <v>113</v>
      </c>
      <c r="B60" s="5" t="s">
        <v>14</v>
      </c>
      <c r="C60" s="5" t="s">
        <v>114</v>
      </c>
      <c r="D60" s="6">
        <v>11272120</v>
      </c>
      <c r="E60" s="6">
        <v>12061168.4</v>
      </c>
      <c r="F60" s="1"/>
      <c r="G60" s="10"/>
      <c r="I60" s="2"/>
      <c r="J60" s="2"/>
      <c r="K60" s="2"/>
      <c r="L60" s="2"/>
    </row>
    <row r="61" spans="1:12" ht="20.25" customHeight="1">
      <c r="A61" s="5" t="s">
        <v>115</v>
      </c>
      <c r="B61" s="5" t="s">
        <v>14</v>
      </c>
      <c r="C61" s="5" t="s">
        <v>153</v>
      </c>
      <c r="D61" s="6">
        <v>7766740</v>
      </c>
      <c r="E61" s="6">
        <v>2485356.8000000003</v>
      </c>
      <c r="F61" s="1"/>
      <c r="G61" s="10"/>
      <c r="I61" s="2"/>
      <c r="J61" s="2"/>
      <c r="K61" s="2"/>
      <c r="L61" s="2"/>
    </row>
    <row r="62" spans="1:12" ht="20.25" customHeight="1">
      <c r="A62" s="5" t="s">
        <v>116</v>
      </c>
      <c r="B62" s="5" t="s">
        <v>23</v>
      </c>
      <c r="C62" s="5" t="s">
        <v>117</v>
      </c>
      <c r="D62" s="6">
        <v>9028038</v>
      </c>
      <c r="E62" s="6">
        <v>3069532.9200000004</v>
      </c>
      <c r="F62" s="1"/>
      <c r="G62" s="10"/>
      <c r="I62" s="2"/>
      <c r="J62" s="2"/>
      <c r="K62" s="2"/>
      <c r="L62" s="2"/>
    </row>
    <row r="63" spans="1:12" ht="20.25" customHeight="1">
      <c r="A63" s="5" t="s">
        <v>118</v>
      </c>
      <c r="B63" s="5" t="s">
        <v>35</v>
      </c>
      <c r="C63" s="5" t="s">
        <v>119</v>
      </c>
      <c r="D63" s="6">
        <v>4651706</v>
      </c>
      <c r="E63" s="6">
        <v>3395745.38</v>
      </c>
      <c r="F63" s="1"/>
      <c r="G63" s="10"/>
      <c r="I63" s="2"/>
      <c r="J63" s="2"/>
      <c r="K63" s="2"/>
      <c r="L63" s="2"/>
    </row>
    <row r="64" spans="1:12" ht="20.25" customHeight="1">
      <c r="A64" s="5" t="s">
        <v>120</v>
      </c>
      <c r="B64" s="5" t="s">
        <v>14</v>
      </c>
      <c r="C64" s="5" t="s">
        <v>121</v>
      </c>
      <c r="D64" s="6">
        <v>4230559</v>
      </c>
      <c r="E64" s="6">
        <v>846111.8</v>
      </c>
      <c r="F64" s="1"/>
      <c r="G64" s="10"/>
      <c r="I64" s="2"/>
      <c r="J64" s="2"/>
      <c r="K64" s="2"/>
      <c r="L64" s="2"/>
    </row>
    <row r="65" spans="1:12" ht="20.25" customHeight="1">
      <c r="A65" s="5" t="s">
        <v>122</v>
      </c>
      <c r="B65" s="5" t="s">
        <v>6</v>
      </c>
      <c r="C65" s="5" t="s">
        <v>123</v>
      </c>
      <c r="D65" s="6">
        <v>2278401</v>
      </c>
      <c r="E65" s="6">
        <v>1913856.8399999999</v>
      </c>
      <c r="F65" s="1"/>
      <c r="G65" s="10"/>
      <c r="I65" s="2"/>
      <c r="J65" s="2"/>
      <c r="K65" s="2"/>
      <c r="L65" s="2"/>
    </row>
    <row r="66" spans="1:12" ht="20.25" customHeight="1">
      <c r="A66" s="5" t="s">
        <v>124</v>
      </c>
      <c r="B66" s="5" t="s">
        <v>6</v>
      </c>
      <c r="C66" s="5" t="s">
        <v>125</v>
      </c>
      <c r="D66" s="6">
        <v>12691579</v>
      </c>
      <c r="E66" s="6">
        <v>8757189.5099999998</v>
      </c>
      <c r="F66" s="1"/>
      <c r="G66" s="10"/>
      <c r="I66" s="2"/>
      <c r="J66" s="2"/>
      <c r="K66" s="2"/>
      <c r="L66" s="2"/>
    </row>
    <row r="67" spans="1:12" ht="20.25" customHeight="1">
      <c r="A67" s="5" t="s">
        <v>126</v>
      </c>
      <c r="B67" s="5" t="s">
        <v>35</v>
      </c>
      <c r="C67" s="5" t="s">
        <v>127</v>
      </c>
      <c r="D67" s="6">
        <v>4282123</v>
      </c>
      <c r="E67" s="6">
        <v>2055419.04</v>
      </c>
      <c r="F67" s="1"/>
      <c r="G67" s="10"/>
      <c r="I67" s="2"/>
      <c r="J67" s="2"/>
      <c r="K67" s="2"/>
      <c r="L67" s="2"/>
    </row>
    <row r="68" spans="1:12" ht="20.25" customHeight="1">
      <c r="A68" s="5" t="s">
        <v>128</v>
      </c>
      <c r="B68" s="5" t="s">
        <v>6</v>
      </c>
      <c r="C68" s="5" t="s">
        <v>129</v>
      </c>
      <c r="D68" s="6">
        <v>2514979</v>
      </c>
      <c r="E68" s="6">
        <v>2615578.16</v>
      </c>
      <c r="F68" s="1"/>
      <c r="G68" s="10"/>
      <c r="I68" s="2"/>
      <c r="J68" s="2"/>
      <c r="K68" s="2"/>
      <c r="L68" s="2"/>
    </row>
    <row r="69" spans="1:12" ht="20.25" customHeight="1">
      <c r="A69" s="5" t="s">
        <v>130</v>
      </c>
      <c r="B69" s="5" t="s">
        <v>14</v>
      </c>
      <c r="C69" s="5" t="s">
        <v>131</v>
      </c>
      <c r="D69" s="6">
        <v>4770950</v>
      </c>
      <c r="E69" s="6">
        <v>4818659.5</v>
      </c>
      <c r="F69" s="1"/>
      <c r="G69" s="10"/>
      <c r="I69" s="2"/>
      <c r="J69" s="2"/>
      <c r="K69" s="2"/>
      <c r="L69" s="2"/>
    </row>
    <row r="70" spans="1:12" ht="20.25" customHeight="1">
      <c r="A70" s="5" t="s">
        <v>132</v>
      </c>
      <c r="B70" s="5" t="s">
        <v>14</v>
      </c>
      <c r="C70" s="5" t="s">
        <v>133</v>
      </c>
      <c r="D70" s="6">
        <v>2573758</v>
      </c>
      <c r="E70" s="6">
        <v>360326.12000000005</v>
      </c>
      <c r="F70" s="1"/>
      <c r="G70" s="10"/>
      <c r="I70" s="2"/>
      <c r="J70" s="2"/>
      <c r="K70" s="2"/>
      <c r="L70" s="2"/>
    </row>
    <row r="71" spans="1:12" ht="20.25" customHeight="1">
      <c r="A71" s="5" t="s">
        <v>134</v>
      </c>
      <c r="B71" s="5" t="s">
        <v>14</v>
      </c>
      <c r="C71" s="5" t="s">
        <v>135</v>
      </c>
      <c r="D71" s="6">
        <v>9772058</v>
      </c>
      <c r="E71" s="6">
        <v>3224779.14</v>
      </c>
      <c r="F71" s="1"/>
      <c r="G71" s="10"/>
      <c r="I71" s="2"/>
      <c r="J71" s="2"/>
      <c r="K71" s="2"/>
      <c r="L71" s="2"/>
    </row>
    <row r="72" spans="1:12" ht="20.25" customHeight="1">
      <c r="A72" s="5" t="s">
        <v>136</v>
      </c>
      <c r="B72" s="5" t="s">
        <v>23</v>
      </c>
      <c r="C72" s="5" t="s">
        <v>137</v>
      </c>
      <c r="D72" s="6">
        <v>3012480</v>
      </c>
      <c r="E72" s="6">
        <v>873619.2</v>
      </c>
      <c r="F72" s="1"/>
      <c r="G72" s="10"/>
      <c r="I72" s="2"/>
      <c r="J72" s="2"/>
      <c r="K72" s="2"/>
      <c r="L72" s="2"/>
    </row>
    <row r="73" spans="1:12" ht="20.25" customHeight="1">
      <c r="A73" s="5" t="s">
        <v>138</v>
      </c>
      <c r="B73" s="5" t="s">
        <v>35</v>
      </c>
      <c r="C73" s="5" t="s">
        <v>139</v>
      </c>
      <c r="D73" s="6">
        <v>5841269</v>
      </c>
      <c r="E73" s="6">
        <v>4848253.2700000005</v>
      </c>
      <c r="F73" s="1"/>
      <c r="G73" s="10"/>
      <c r="I73" s="2"/>
      <c r="J73" s="2"/>
      <c r="K73" s="2"/>
      <c r="L73" s="2"/>
    </row>
    <row r="74" spans="1:12" ht="20.25" customHeight="1">
      <c r="A74" s="5" t="s">
        <v>140</v>
      </c>
      <c r="B74" s="5" t="s">
        <v>6</v>
      </c>
      <c r="C74" s="5" t="s">
        <v>141</v>
      </c>
      <c r="D74" s="6">
        <v>9313343</v>
      </c>
      <c r="E74" s="6">
        <v>5029205.2200000007</v>
      </c>
      <c r="F74" s="1"/>
      <c r="G74" s="10"/>
      <c r="I74" s="2"/>
      <c r="J74" s="2"/>
      <c r="K74" s="2"/>
      <c r="L74" s="2"/>
    </row>
  </sheetData>
  <mergeCells count="1">
    <mergeCell ref="A2:E2"/>
  </mergeCells>
  <phoneticPr fontId="3" type="noConversion"/>
  <pageMargins left="0.7" right="0.7" top="0.75" bottom="0.75" header="0.3" footer="0.3"/>
  <pageSetup paperSize="9" orientation="portrait" horizontalDpi="4294967293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8</xdr:col>
                    <xdr:colOff>619125</xdr:colOff>
                    <xdr:row>4</xdr:row>
                    <xdr:rowOff>9525</xdr:rowOff>
                  </from>
                  <to>
                    <xdr:col>9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5</vt:i4>
      </vt:variant>
    </vt:vector>
  </HeadingPairs>
  <TitlesOfParts>
    <vt:vector size="6" baseType="lpstr">
      <vt:lpstr>영업부 현황</vt:lpstr>
      <vt:lpstr>사번</vt:lpstr>
      <vt:lpstr>실매출금액</vt:lpstr>
      <vt:lpstr>예상_매출금액</vt:lpstr>
      <vt:lpstr>이름</vt:lpstr>
      <vt:lpstr>직급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2016-11-21T07:00:04Z</dcterms:created>
  <dcterms:modified xsi:type="dcterms:W3CDTF">2020-10-23T06:57:29Z</dcterms:modified>
</cp:coreProperties>
</file>