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2467D657-E0C9-4A2C-B2EB-F489ED153FD8}" xr6:coauthVersionLast="45" xr6:coauthVersionMax="45" xr10:uidLastSave="{00000000-0000-0000-0000-000000000000}"/>
  <bookViews>
    <workbookView xWindow="10920" yWindow="3060" windowWidth="15360" windowHeight="11520" xr2:uid="{D2375948-CBDF-4B26-8960-BE1E1933F0AD}"/>
  </bookViews>
  <sheets>
    <sheet name="업무분장" sheetId="1" r:id="rId1"/>
  </sheets>
  <definedNames>
    <definedName name="담당부서">업무분장!$C$5:$C$28</definedName>
    <definedName name="담당자">업무분장!$D$5:$D$28</definedName>
    <definedName name="업무구분">업무분장!$A$5:$A$28</definedName>
    <definedName name="업무상세내역">업무분장!$B$5:$B$28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 a="1"/>
  <c r="G8" i="1" a="1"/>
  <c r="H7" i="1" a="1"/>
  <c r="H5" i="1" a="1"/>
  <c r="I8" i="1" a="1"/>
  <c r="J5" i="1" a="1"/>
  <c r="H8" i="1" a="1"/>
  <c r="I6" i="1" a="1"/>
  <c r="G7" i="1" a="1"/>
  <c r="I7" i="1" a="1"/>
  <c r="J6" i="1" a="1"/>
  <c r="J8" i="1" a="1"/>
  <c r="G5" i="1" a="1"/>
  <c r="J7" i="1" a="1"/>
  <c r="H6" i="1" a="1"/>
  <c r="I5" i="1" a="1"/>
  <c r="I5" i="1" l="1"/>
  <c r="H6" i="1"/>
  <c r="J7" i="1"/>
  <c r="G5" i="1"/>
  <c r="J8" i="1"/>
  <c r="J6" i="1"/>
  <c r="I7" i="1"/>
  <c r="G7" i="1"/>
  <c r="I6" i="1"/>
  <c r="H8" i="1"/>
  <c r="J5" i="1"/>
  <c r="I8" i="1"/>
  <c r="H5" i="1"/>
  <c r="H7" i="1"/>
  <c r="G8" i="1"/>
  <c r="G6" i="1"/>
</calcChain>
</file>

<file path=xl/sharedStrings.xml><?xml version="1.0" encoding="utf-8"?>
<sst xmlns="http://schemas.openxmlformats.org/spreadsheetml/2006/main" count="108" uniqueCount="67">
  <si>
    <t>업무구분</t>
    <phoneticPr fontId="2" type="noConversion"/>
  </si>
  <si>
    <t>업무상세내역</t>
    <phoneticPr fontId="2" type="noConversion"/>
  </si>
  <si>
    <t>담당부서</t>
    <phoneticPr fontId="2" type="noConversion"/>
  </si>
  <si>
    <t>담당자</t>
    <phoneticPr fontId="2" type="noConversion"/>
  </si>
  <si>
    <t>회계</t>
    <phoneticPr fontId="2" type="noConversion"/>
  </si>
  <si>
    <t>회계팀</t>
    <phoneticPr fontId="2" type="noConversion"/>
  </si>
  <si>
    <t>민경록</t>
    <phoneticPr fontId="2" type="noConversion"/>
  </si>
  <si>
    <t>인사팀</t>
    <phoneticPr fontId="2" type="noConversion"/>
  </si>
  <si>
    <t>오기열</t>
    <phoneticPr fontId="2" type="noConversion"/>
  </si>
  <si>
    <t>김지후</t>
    <phoneticPr fontId="2" type="noConversion"/>
  </si>
  <si>
    <t>총무팀</t>
    <phoneticPr fontId="2" type="noConversion"/>
  </si>
  <si>
    <t>이용섭</t>
    <phoneticPr fontId="2" type="noConversion"/>
  </si>
  <si>
    <t>이윤선</t>
    <phoneticPr fontId="2" type="noConversion"/>
  </si>
  <si>
    <t>인사</t>
    <phoneticPr fontId="2" type="noConversion"/>
  </si>
  <si>
    <t>김선희</t>
    <phoneticPr fontId="2" type="noConversion"/>
  </si>
  <si>
    <t>정지훈</t>
    <phoneticPr fontId="2" type="noConversion"/>
  </si>
  <si>
    <t>오수연</t>
    <phoneticPr fontId="2" type="noConversion"/>
  </si>
  <si>
    <t>결산 / 재무제표</t>
    <phoneticPr fontId="2" type="noConversion"/>
  </si>
  <si>
    <t>회사 계좌 관리 / 환전 / 대출</t>
    <phoneticPr fontId="2" type="noConversion"/>
  </si>
  <si>
    <t>세금 계산 / 구매 확인</t>
    <phoneticPr fontId="2" type="noConversion"/>
  </si>
  <si>
    <t>장부 / 전표 / 증빙 관리 및 보관</t>
    <phoneticPr fontId="2" type="noConversion"/>
  </si>
  <si>
    <t>부서별 회계 관련 업무 지원</t>
    <phoneticPr fontId="2" type="noConversion"/>
  </si>
  <si>
    <t>고정 지출 / 수시 지출 항목 관리</t>
    <phoneticPr fontId="2" type="noConversion"/>
  </si>
  <si>
    <t>김은정</t>
    <phoneticPr fontId="2" type="noConversion"/>
  </si>
  <si>
    <t>부서별 대출 관리 및 지원</t>
    <phoneticPr fontId="2" type="noConversion"/>
  </si>
  <si>
    <t>출장 / 환전 / 급여</t>
    <phoneticPr fontId="2" type="noConversion"/>
  </si>
  <si>
    <t>사업별 자금 관리</t>
    <phoneticPr fontId="2" type="noConversion"/>
  </si>
  <si>
    <t>경영관리</t>
    <phoneticPr fontId="2" type="noConversion"/>
  </si>
  <si>
    <t>급여 / 퇴직금</t>
    <phoneticPr fontId="2" type="noConversion"/>
  </si>
  <si>
    <t>백서준</t>
    <phoneticPr fontId="2" type="noConversion"/>
  </si>
  <si>
    <t>채용 / 근로 계약서</t>
    <phoneticPr fontId="2" type="noConversion"/>
  </si>
  <si>
    <t>하진</t>
    <phoneticPr fontId="2" type="noConversion"/>
  </si>
  <si>
    <t>직원 복무 관리 / 서류 유지 ㆍ관리</t>
    <phoneticPr fontId="2" type="noConversion"/>
  </si>
  <si>
    <t>신강</t>
    <phoneticPr fontId="2" type="noConversion"/>
  </si>
  <si>
    <t>재직 증명 / 급여 관리</t>
    <phoneticPr fontId="2" type="noConversion"/>
  </si>
  <si>
    <t>유나연</t>
    <phoneticPr fontId="2" type="noConversion"/>
  </si>
  <si>
    <t>직원 복리 후생 / 안전 관리 및 교육</t>
    <phoneticPr fontId="2" type="noConversion"/>
  </si>
  <si>
    <t>이나영</t>
    <phoneticPr fontId="2" type="noConversion"/>
  </si>
  <si>
    <t>조수만</t>
    <phoneticPr fontId="2" type="noConversion"/>
  </si>
  <si>
    <t>정책 지원 및 평가</t>
    <phoneticPr fontId="2" type="noConversion"/>
  </si>
  <si>
    <t>4대 보험 관리 및 책정</t>
    <phoneticPr fontId="2" type="noConversion"/>
  </si>
  <si>
    <t>이혜령</t>
    <phoneticPr fontId="2" type="noConversion"/>
  </si>
  <si>
    <t>총무</t>
    <phoneticPr fontId="2" type="noConversion"/>
  </si>
  <si>
    <t>사내 공고 / 비상연락망</t>
    <phoneticPr fontId="2" type="noConversion"/>
  </si>
  <si>
    <t>이미경</t>
    <phoneticPr fontId="2" type="noConversion"/>
  </si>
  <si>
    <t>재산 관리 및 임대차 계약</t>
    <phoneticPr fontId="2" type="noConversion"/>
  </si>
  <si>
    <t>박재화</t>
    <phoneticPr fontId="2" type="noConversion"/>
  </si>
  <si>
    <t>고정 자산 관리 및 계산</t>
    <phoneticPr fontId="2" type="noConversion"/>
  </si>
  <si>
    <t>이영욱</t>
    <phoneticPr fontId="2" type="noConversion"/>
  </si>
  <si>
    <t>사규 제정 및 개폐</t>
    <phoneticPr fontId="2" type="noConversion"/>
  </si>
  <si>
    <t>박수훈</t>
    <phoneticPr fontId="2" type="noConversion"/>
  </si>
  <si>
    <t>경영 실적 관리 및 분석</t>
    <phoneticPr fontId="2" type="noConversion"/>
  </si>
  <si>
    <t>한혜숙</t>
    <phoneticPr fontId="2" type="noConversion"/>
  </si>
  <si>
    <t>연간 경영실적 분석 및 평가</t>
    <phoneticPr fontId="2" type="noConversion"/>
  </si>
  <si>
    <t>성민재</t>
    <phoneticPr fontId="2" type="noConversion"/>
  </si>
  <si>
    <t>성과급 운영 관리</t>
    <phoneticPr fontId="2" type="noConversion"/>
  </si>
  <si>
    <t>김한희</t>
    <phoneticPr fontId="2" type="noConversion"/>
  </si>
  <si>
    <t>사무제도 표준화 입안 및 시행</t>
    <phoneticPr fontId="2" type="noConversion"/>
  </si>
  <si>
    <t>김이종</t>
    <phoneticPr fontId="2" type="noConversion"/>
  </si>
  <si>
    <t>업무 담당자 목록</t>
    <phoneticPr fontId="2" type="noConversion"/>
  </si>
  <si>
    <t>업무구분/부서별 담당자</t>
    <phoneticPr fontId="2" type="noConversion"/>
  </si>
  <si>
    <t>업무구분</t>
    <phoneticPr fontId="2" type="noConversion"/>
  </si>
  <si>
    <t>인사팀</t>
    <phoneticPr fontId="2" type="noConversion"/>
  </si>
  <si>
    <t>총무팀</t>
    <phoneticPr fontId="2" type="noConversion"/>
  </si>
  <si>
    <t>회계팀</t>
    <phoneticPr fontId="2" type="noConversion"/>
  </si>
  <si>
    <t>경영관리</t>
  </si>
  <si>
    <t>경영관리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</si>
</sst>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0.7499923703726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ck">
        <color theme="2" tint="-0.499984740745262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2" xfId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85EB-DB3C-48E9-BADB-6D681B279FD2}">
  <dimension ref="A1:J28"/>
  <sheetViews>
    <sheetView tabSelected="1" workbookViewId="0">
      <selection activeCell="G5" sqref="G5"/>
    </sheetView>
  </sheetViews>
  <sheetFormatPr defaultRowHeight="16.5" x14ac:dyDescent="0.3"/>
  <cols>
    <col min="1" max="1" width="10.75" customWidth="1"/>
    <col min="2" max="2" width="32.5" customWidth="1"/>
    <col min="3" max="4" width="12.75" customWidth="1"/>
    <col min="5" max="5" width="1.625" customWidth="1"/>
    <col min="6" max="6" width="11.125" customWidth="1"/>
    <col min="11" max="11" width="1.375" customWidth="1"/>
  </cols>
  <sheetData>
    <row r="1" spans="1:10" ht="6" customHeight="1" x14ac:dyDescent="0.3"/>
    <row r="2" spans="1:10" ht="26.25" customHeight="1" thickBot="1" x14ac:dyDescent="0.35">
      <c r="A2" s="13" t="s">
        <v>59</v>
      </c>
      <c r="B2" s="13"/>
      <c r="C2" s="13"/>
      <c r="D2" s="13"/>
      <c r="F2" s="14" t="s">
        <v>60</v>
      </c>
      <c r="G2" s="14"/>
      <c r="H2" s="14"/>
      <c r="I2" s="14"/>
      <c r="J2" s="14"/>
    </row>
    <row r="3" spans="1:10" ht="4.5" customHeight="1" thickTop="1" x14ac:dyDescent="0.3"/>
    <row r="4" spans="1:10" ht="24" customHeight="1" thickBot="1" x14ac:dyDescent="0.35">
      <c r="A4" s="2" t="s">
        <v>0</v>
      </c>
      <c r="B4" s="2" t="s">
        <v>1</v>
      </c>
      <c r="C4" s="2" t="s">
        <v>2</v>
      </c>
      <c r="D4" s="2" t="s">
        <v>3</v>
      </c>
      <c r="F4" s="9" t="s">
        <v>61</v>
      </c>
      <c r="G4" s="10" t="s">
        <v>62</v>
      </c>
      <c r="H4" s="10" t="s">
        <v>63</v>
      </c>
      <c r="I4" s="10" t="s">
        <v>64</v>
      </c>
      <c r="J4" s="11" t="s">
        <v>66</v>
      </c>
    </row>
    <row r="5" spans="1:10" ht="18.75" customHeight="1" thickTop="1" x14ac:dyDescent="0.3">
      <c r="A5" s="3" t="s">
        <v>27</v>
      </c>
      <c r="B5" s="4" t="s">
        <v>21</v>
      </c>
      <c r="C5" s="4" t="s">
        <v>5</v>
      </c>
      <c r="D5" s="5" t="s">
        <v>12</v>
      </c>
      <c r="F5" s="12" t="s">
        <v>65</v>
      </c>
      <c r="G5" s="1" t="str">
        <f t="array" aca="1" ref="G5" ca="1">IFERROR(INDIRECT("D"&amp;SMALL(IF((업무구분=$F$5)*(담당부서=G$4),ROW(업무구분),""),ROW()-4)),"")</f>
        <v>김한희</v>
      </c>
      <c r="H5" s="1" t="str">
        <f t="array" aca="1" ref="H5" ca="1">IFERROR(INDIRECT("D"&amp;SMALL(IF((업무구분=$F$5)*(담당부서=H$4),ROW(업무구분),""),ROW()-4)),"")</f>
        <v>박수훈</v>
      </c>
      <c r="I5" s="1" t="str">
        <f t="array" aca="1" ref="I5" ca="1">IFERROR(INDIRECT("D"&amp;SMALL(IF((업무구분=$F$5)*(담당부서=I$4),ROW(업무구분),""),ROW()-4)),"")</f>
        <v>이윤선</v>
      </c>
      <c r="J5" s="1" t="str">
        <f t="array" aca="1" ref="J5" ca="1">IFERROR(INDIRECT("D"&amp;SMALL(IF((업무구분=$F$5)*(담당부서=J$4),ROW(업무구분),""),ROW()-4)),"")</f>
        <v>조수만</v>
      </c>
    </row>
    <row r="6" spans="1:10" ht="18.75" customHeight="1" x14ac:dyDescent="0.3">
      <c r="A6" s="6" t="s">
        <v>27</v>
      </c>
      <c r="B6" s="7" t="s">
        <v>39</v>
      </c>
      <c r="C6" s="7" t="s">
        <v>27</v>
      </c>
      <c r="D6" s="8" t="s">
        <v>38</v>
      </c>
      <c r="F6" s="1"/>
      <c r="G6" s="1" t="str">
        <f t="array" aca="1" ref="G6" ca="1">IFERROR(INDIRECT("D"&amp;SMALL(IF((업무구분=$F$5)*(담당부서=G$4),ROW(업무구분),""),ROW()-4)),"")</f>
        <v/>
      </c>
      <c r="H6" s="1" t="str">
        <f t="array" aca="1" ref="H6" ca="1">IFERROR(INDIRECT("D"&amp;SMALL(IF((업무구분=$F$5)*(담당부서=H$4),ROW(업무구분),""),ROW()-4)),"")</f>
        <v/>
      </c>
      <c r="I6" s="1" t="str">
        <f t="array" aca="1" ref="I6" ca="1">IFERROR(INDIRECT("D"&amp;SMALL(IF((업무구분=$F$5)*(담당부서=I$4),ROW(업무구분),""),ROW()-4)),"")</f>
        <v>성민재</v>
      </c>
      <c r="J6" s="1" t="str">
        <f t="array" aca="1" ref="J6" ca="1">IFERROR(INDIRECT("D"&amp;SMALL(IF((업무구분=$F$5)*(담당부서=J$4),ROW(업무구분),""),ROW()-4)),"")</f>
        <v/>
      </c>
    </row>
    <row r="7" spans="1:10" ht="18.75" customHeight="1" x14ac:dyDescent="0.3">
      <c r="A7" s="6" t="s">
        <v>27</v>
      </c>
      <c r="B7" s="7" t="s">
        <v>49</v>
      </c>
      <c r="C7" s="7" t="s">
        <v>10</v>
      </c>
      <c r="D7" s="8" t="s">
        <v>50</v>
      </c>
      <c r="F7" s="1"/>
      <c r="G7" s="1" t="str">
        <f t="array" aca="1" ref="G7" ca="1">IFERROR(INDIRECT("D"&amp;SMALL(IF((업무구분=$F$5)*(담당부서=G$4),ROW(업무구분),""),ROW()-4)),"")</f>
        <v/>
      </c>
      <c r="H7" s="1" t="str">
        <f t="array" aca="1" ref="H7" ca="1">IFERROR(INDIRECT("D"&amp;SMALL(IF((업무구분=$F$5)*(담당부서=H$4),ROW(업무구분),""),ROW()-4)),"")</f>
        <v/>
      </c>
      <c r="I7" s="1" t="str">
        <f t="array" aca="1" ref="I7" ca="1">IFERROR(INDIRECT("D"&amp;SMALL(IF((업무구분=$F$5)*(담당부서=I$4),ROW(업무구분),""),ROW()-4)),"")</f>
        <v/>
      </c>
      <c r="J7" s="1" t="str">
        <f t="array" aca="1" ref="J7" ca="1">IFERROR(INDIRECT("D"&amp;SMALL(IF((업무구분=$F$5)*(담당부서=J$4),ROW(업무구분),""),ROW()-4)),"")</f>
        <v/>
      </c>
    </row>
    <row r="8" spans="1:10" ht="18.75" customHeight="1" x14ac:dyDescent="0.3">
      <c r="A8" s="6" t="s">
        <v>27</v>
      </c>
      <c r="B8" s="7" t="s">
        <v>53</v>
      </c>
      <c r="C8" s="7" t="s">
        <v>5</v>
      </c>
      <c r="D8" s="8" t="s">
        <v>54</v>
      </c>
      <c r="F8" s="1"/>
      <c r="G8" s="1" t="str">
        <f t="array" aca="1" ref="G8" ca="1">IFERROR(INDIRECT("D"&amp;SMALL(IF((업무구분=$F$5)*(담당부서=G$4),ROW(업무구분),""),ROW()-4)),"")</f>
        <v/>
      </c>
      <c r="H8" s="1" t="str">
        <f t="array" aca="1" ref="H8" ca="1">IFERROR(INDIRECT("D"&amp;SMALL(IF((업무구분=$F$5)*(담당부서=H$4),ROW(업무구분),""),ROW()-4)),"")</f>
        <v/>
      </c>
      <c r="I8" s="1" t="str">
        <f t="array" aca="1" ref="I8" ca="1">IFERROR(INDIRECT("D"&amp;SMALL(IF((업무구분=$F$5)*(담당부서=I$4),ROW(업무구분),""),ROW()-4)),"")</f>
        <v/>
      </c>
      <c r="J8" s="1" t="str">
        <f t="array" aca="1" ref="J8" ca="1">IFERROR(INDIRECT("D"&amp;SMALL(IF((업무구분=$F$5)*(담당부서=J$4),ROW(업무구분),""),ROW()-4)),"")</f>
        <v/>
      </c>
    </row>
    <row r="9" spans="1:10" ht="18.75" customHeight="1" x14ac:dyDescent="0.3">
      <c r="A9" s="6" t="s">
        <v>27</v>
      </c>
      <c r="B9" s="7" t="s">
        <v>55</v>
      </c>
      <c r="C9" s="7" t="s">
        <v>7</v>
      </c>
      <c r="D9" s="8" t="s">
        <v>56</v>
      </c>
      <c r="G9" s="1"/>
      <c r="H9" s="1"/>
      <c r="I9" s="1"/>
      <c r="J9" s="1"/>
    </row>
    <row r="10" spans="1:10" ht="18.75" customHeight="1" x14ac:dyDescent="0.3">
      <c r="A10" s="6" t="s">
        <v>13</v>
      </c>
      <c r="B10" s="7" t="s">
        <v>40</v>
      </c>
      <c r="C10" s="7" t="s">
        <v>5</v>
      </c>
      <c r="D10" s="8" t="s">
        <v>41</v>
      </c>
    </row>
    <row r="11" spans="1:10" ht="18.75" customHeight="1" x14ac:dyDescent="0.3">
      <c r="A11" s="6" t="s">
        <v>13</v>
      </c>
      <c r="B11" s="7" t="s">
        <v>34</v>
      </c>
      <c r="C11" s="7" t="s">
        <v>10</v>
      </c>
      <c r="D11" s="8" t="s">
        <v>35</v>
      </c>
    </row>
    <row r="12" spans="1:10" ht="18.75" customHeight="1" x14ac:dyDescent="0.3">
      <c r="A12" s="6" t="s">
        <v>13</v>
      </c>
      <c r="B12" s="7" t="s">
        <v>32</v>
      </c>
      <c r="C12" s="7" t="s">
        <v>7</v>
      </c>
      <c r="D12" s="8" t="s">
        <v>33</v>
      </c>
    </row>
    <row r="13" spans="1:10" ht="18.75" customHeight="1" x14ac:dyDescent="0.3">
      <c r="A13" s="6" t="s">
        <v>13</v>
      </c>
      <c r="B13" s="7" t="s">
        <v>36</v>
      </c>
      <c r="C13" s="7" t="s">
        <v>7</v>
      </c>
      <c r="D13" s="8" t="s">
        <v>37</v>
      </c>
    </row>
    <row r="14" spans="1:10" ht="18.75" customHeight="1" x14ac:dyDescent="0.3">
      <c r="A14" s="6" t="s">
        <v>42</v>
      </c>
      <c r="B14" s="7" t="s">
        <v>20</v>
      </c>
      <c r="C14" s="7" t="s">
        <v>5</v>
      </c>
      <c r="D14" s="8" t="s">
        <v>16</v>
      </c>
    </row>
    <row r="15" spans="1:10" ht="18.75" customHeight="1" x14ac:dyDescent="0.3">
      <c r="A15" s="6" t="s">
        <v>42</v>
      </c>
      <c r="B15" s="7" t="s">
        <v>43</v>
      </c>
      <c r="C15" s="7" t="s">
        <v>10</v>
      </c>
      <c r="D15" s="8" t="s">
        <v>44</v>
      </c>
    </row>
    <row r="16" spans="1:10" ht="18.75" customHeight="1" x14ac:dyDescent="0.3">
      <c r="A16" s="6" t="s">
        <v>42</v>
      </c>
      <c r="B16" s="7" t="s">
        <v>45</v>
      </c>
      <c r="C16" s="7" t="s">
        <v>10</v>
      </c>
      <c r="D16" s="8" t="s">
        <v>46</v>
      </c>
    </row>
    <row r="17" spans="1:4" ht="18.75" customHeight="1" x14ac:dyDescent="0.3">
      <c r="A17" s="6" t="s">
        <v>42</v>
      </c>
      <c r="B17" s="7" t="s">
        <v>30</v>
      </c>
      <c r="C17" s="7" t="s">
        <v>7</v>
      </c>
      <c r="D17" s="8" t="s">
        <v>31</v>
      </c>
    </row>
    <row r="18" spans="1:4" ht="18.75" customHeight="1" x14ac:dyDescent="0.3">
      <c r="A18" s="6" t="s">
        <v>42</v>
      </c>
      <c r="B18" s="7" t="s">
        <v>57</v>
      </c>
      <c r="C18" s="7" t="s">
        <v>27</v>
      </c>
      <c r="D18" s="8" t="s">
        <v>58</v>
      </c>
    </row>
    <row r="19" spans="1:4" ht="18.75" customHeight="1" x14ac:dyDescent="0.3">
      <c r="A19" s="6" t="s">
        <v>4</v>
      </c>
      <c r="B19" s="7" t="s">
        <v>18</v>
      </c>
      <c r="C19" s="7" t="s">
        <v>5</v>
      </c>
      <c r="D19" s="8" t="s">
        <v>6</v>
      </c>
    </row>
    <row r="20" spans="1:4" ht="18.75" customHeight="1" x14ac:dyDescent="0.3">
      <c r="A20" s="6" t="s">
        <v>4</v>
      </c>
      <c r="B20" s="7" t="s">
        <v>17</v>
      </c>
      <c r="C20" s="7" t="s">
        <v>5</v>
      </c>
      <c r="D20" s="8" t="s">
        <v>15</v>
      </c>
    </row>
    <row r="21" spans="1:4" ht="18.75" customHeight="1" x14ac:dyDescent="0.3">
      <c r="A21" s="6" t="s">
        <v>4</v>
      </c>
      <c r="B21" s="7" t="s">
        <v>19</v>
      </c>
      <c r="C21" s="7" t="s">
        <v>5</v>
      </c>
      <c r="D21" s="8" t="s">
        <v>9</v>
      </c>
    </row>
    <row r="22" spans="1:4" ht="18.75" customHeight="1" x14ac:dyDescent="0.3">
      <c r="A22" s="6" t="s">
        <v>4</v>
      </c>
      <c r="B22" s="7" t="s">
        <v>22</v>
      </c>
      <c r="C22" s="7" t="s">
        <v>5</v>
      </c>
      <c r="D22" s="8" t="s">
        <v>23</v>
      </c>
    </row>
    <row r="23" spans="1:4" ht="18.75" customHeight="1" x14ac:dyDescent="0.3">
      <c r="A23" s="6" t="s">
        <v>4</v>
      </c>
      <c r="B23" s="7" t="s">
        <v>24</v>
      </c>
      <c r="C23" s="7" t="s">
        <v>10</v>
      </c>
      <c r="D23" s="8" t="s">
        <v>11</v>
      </c>
    </row>
    <row r="24" spans="1:4" ht="18.75" customHeight="1" x14ac:dyDescent="0.3">
      <c r="A24" s="6" t="s">
        <v>4</v>
      </c>
      <c r="B24" s="7" t="s">
        <v>47</v>
      </c>
      <c r="C24" s="7" t="s">
        <v>10</v>
      </c>
      <c r="D24" s="8" t="s">
        <v>48</v>
      </c>
    </row>
    <row r="25" spans="1:4" ht="18.75" customHeight="1" x14ac:dyDescent="0.3">
      <c r="A25" s="6" t="s">
        <v>4</v>
      </c>
      <c r="B25" s="7" t="s">
        <v>25</v>
      </c>
      <c r="C25" s="7" t="s">
        <v>7</v>
      </c>
      <c r="D25" s="8" t="s">
        <v>8</v>
      </c>
    </row>
    <row r="26" spans="1:4" ht="18.75" customHeight="1" x14ac:dyDescent="0.3">
      <c r="A26" s="6" t="s">
        <v>4</v>
      </c>
      <c r="B26" s="7" t="s">
        <v>28</v>
      </c>
      <c r="C26" s="7" t="s">
        <v>7</v>
      </c>
      <c r="D26" s="8" t="s">
        <v>29</v>
      </c>
    </row>
    <row r="27" spans="1:4" ht="18.75" customHeight="1" x14ac:dyDescent="0.3">
      <c r="A27" s="6" t="s">
        <v>4</v>
      </c>
      <c r="B27" s="7" t="s">
        <v>26</v>
      </c>
      <c r="C27" s="7" t="s">
        <v>27</v>
      </c>
      <c r="D27" s="8" t="s">
        <v>14</v>
      </c>
    </row>
    <row r="28" spans="1:4" ht="18.75" customHeight="1" x14ac:dyDescent="0.3">
      <c r="A28" s="6" t="s">
        <v>4</v>
      </c>
      <c r="B28" s="7" t="s">
        <v>51</v>
      </c>
      <c r="C28" s="7" t="s">
        <v>27</v>
      </c>
      <c r="D28" s="8" t="s">
        <v>52</v>
      </c>
    </row>
  </sheetData>
  <sortState xmlns:xlrd2="http://schemas.microsoft.com/office/spreadsheetml/2017/richdata2" ref="A5:D28">
    <sortCondition ref="A5:A28"/>
  </sortState>
  <mergeCells count="2">
    <mergeCell ref="A2:D2"/>
    <mergeCell ref="F2:J2"/>
  </mergeCells>
  <phoneticPr fontId="2" type="noConversion"/>
  <dataValidations count="1">
    <dataValidation type="list" allowBlank="1" showInputMessage="1" showErrorMessage="1" sqref="F5" xr:uid="{18A4D3EB-C73E-44F1-92A1-4E28A9DB94CF}">
      <formula1>"경영관리, 인사, 총무, 회계"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5" baseType="lpstr">
      <vt:lpstr>업무분장</vt:lpstr>
      <vt:lpstr>담당부서</vt:lpstr>
      <vt:lpstr>담당자</vt:lpstr>
      <vt:lpstr>업무구분</vt:lpstr>
      <vt:lpstr>업무상세내역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2020-08-25T05:58:21Z</dcterms:created>
  <dcterms:modified xsi:type="dcterms:W3CDTF">2020-11-02T07:57:57Z</dcterms:modified>
</cp:coreProperties>
</file>